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ndres Lopez\Documents\Documentos\Documentos\1. SECRETARIA DE SALUD 2022- 2023-2024-2025\2025 II - DICIEMBRE 2024 A JULIO 2025\4. SEGUIMIENTO JUN-JUL2025\1 . NORTE\"/>
    </mc:Choice>
  </mc:AlternateContent>
  <xr:revisionPtr revIDLastSave="0" documentId="13_ncr:1_{B16681A1-9FF9-4EB0-BB7D-5F2D25752BB3}" xr6:coauthVersionLast="47" xr6:coauthVersionMax="47" xr10:uidLastSave="{00000000-0000-0000-0000-000000000000}"/>
  <bookViews>
    <workbookView xWindow="-108" yWindow="-108" windowWidth="23256" windowHeight="13896" xr2:uid="{00000000-000D-0000-FFFF-FFFF00000000}"/>
  </bookViews>
  <sheets>
    <sheet name="Hoja1" sheetId="1" r:id="rId1"/>
    <sheet name="1_G6-2" sheetId="4" r:id="rId2"/>
    <sheet name="2_G7-2" sheetId="5" r:id="rId3"/>
    <sheet name="4_G12-1" sheetId="6" r:id="rId4"/>
    <sheet name="5_G3-3" sheetId="7" r:id="rId5"/>
    <sheet name="Hoja3" sheetId="3" state="hidden" r:id="rId6"/>
    <sheet name="Hoja2" sheetId="2" state="hidden" r:id="rId7"/>
  </sheets>
  <definedNames>
    <definedName name="_xlnm._FilterDatabase" localSheetId="5" hidden="1">Hoja3!$A$2:$AB$2748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4" i="7" l="1"/>
  <c r="I27" i="7" s="1"/>
  <c r="I24" i="7"/>
  <c r="J17" i="7"/>
  <c r="J18" i="7" s="1"/>
  <c r="I11" i="7"/>
  <c r="J11" i="7" s="1"/>
  <c r="I14" i="7" s="1"/>
  <c r="J5" i="7"/>
  <c r="J4" i="7"/>
  <c r="J78" i="5"/>
  <c r="J77" i="5"/>
  <c r="J76" i="5"/>
  <c r="J75" i="5"/>
  <c r="J74" i="5"/>
  <c r="J73" i="5"/>
  <c r="J72" i="5"/>
  <c r="J71" i="5"/>
  <c r="J70" i="5"/>
  <c r="J69" i="5"/>
  <c r="J68" i="5"/>
  <c r="J67" i="5"/>
  <c r="J66" i="5"/>
  <c r="J65" i="5"/>
  <c r="J64" i="5"/>
  <c r="J63" i="5"/>
  <c r="J62" i="5"/>
  <c r="J61" i="5"/>
  <c r="J60" i="5"/>
  <c r="J59" i="5"/>
  <c r="J58" i="5"/>
  <c r="J57" i="5"/>
  <c r="J56" i="5"/>
  <c r="J55" i="5"/>
  <c r="J79" i="5" s="1"/>
  <c r="J81" i="5" s="1"/>
  <c r="J49" i="5"/>
  <c r="J46" i="5"/>
  <c r="J38" i="5"/>
  <c r="J39" i="5" s="1"/>
  <c r="J41" i="5" s="1"/>
  <c r="K41" i="5" s="1"/>
  <c r="J29" i="5"/>
  <c r="J28" i="5"/>
  <c r="J27" i="5"/>
  <c r="J26" i="5"/>
  <c r="J25" i="5"/>
  <c r="J24" i="5"/>
  <c r="J20" i="5"/>
  <c r="J19" i="5"/>
  <c r="J18" i="5"/>
  <c r="J17" i="5"/>
  <c r="J16" i="5"/>
  <c r="J15" i="5"/>
  <c r="J14" i="5"/>
  <c r="J13" i="5"/>
  <c r="J12" i="5"/>
  <c r="J11" i="5"/>
  <c r="J10" i="5"/>
  <c r="J9" i="5"/>
  <c r="J8" i="5"/>
  <c r="J7" i="5"/>
  <c r="J6" i="5"/>
  <c r="J5" i="5"/>
  <c r="J4" i="5"/>
  <c r="J30" i="5" s="1"/>
  <c r="J32" i="5" s="1"/>
  <c r="H61" i="4"/>
  <c r="H64" i="4" s="1"/>
  <c r="J57" i="4"/>
  <c r="I57" i="4"/>
  <c r="H57" i="4"/>
  <c r="J56" i="4"/>
  <c r="J55" i="4"/>
  <c r="F43" i="4"/>
  <c r="E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4" i="4"/>
  <c r="G3" i="4"/>
  <c r="G43" i="4" s="1"/>
  <c r="F45" i="4" s="1"/>
  <c r="J34" i="5" l="1"/>
  <c r="K32" i="5"/>
  <c r="J83" i="5"/>
  <c r="K81" i="5"/>
  <c r="F47" i="4"/>
  <c r="G45" i="4"/>
  <c r="AM42" i="1" l="1"/>
  <c r="AO168" i="1"/>
  <c r="AP168" i="1" s="1"/>
  <c r="AP167" i="1"/>
  <c r="AP164" i="1"/>
  <c r="AP171" i="1" s="1"/>
  <c r="AO160" i="1"/>
  <c r="AP160" i="1" s="1"/>
  <c r="AP165" i="1"/>
  <c r="AO165" i="1"/>
  <c r="AO161" i="1"/>
  <c r="AP166" i="1" l="1"/>
  <c r="N2747" i="3" l="1"/>
  <c r="N2746" i="3"/>
  <c r="N2745" i="3"/>
  <c r="N2744" i="3"/>
  <c r="N2743" i="3"/>
  <c r="N2742" i="3"/>
  <c r="N2741" i="3"/>
  <c r="N2740" i="3"/>
  <c r="N2739" i="3"/>
  <c r="N2738" i="3"/>
  <c r="N2737" i="3"/>
  <c r="N2736" i="3"/>
  <c r="N2735" i="3"/>
  <c r="N2734" i="3"/>
  <c r="N2733" i="3"/>
  <c r="N2732" i="3"/>
  <c r="N2731" i="3"/>
  <c r="N2730" i="3"/>
  <c r="N2729" i="3"/>
  <c r="N2728" i="3"/>
  <c r="N2727" i="3"/>
  <c r="N2726" i="3"/>
  <c r="N2725" i="3"/>
  <c r="N2724" i="3"/>
  <c r="N2723" i="3"/>
  <c r="N2722" i="3"/>
  <c r="N2721" i="3"/>
  <c r="N2720" i="3"/>
  <c r="N2719" i="3"/>
  <c r="N2718" i="3"/>
  <c r="N2717" i="3"/>
  <c r="N2716" i="3"/>
  <c r="N2715" i="3"/>
  <c r="N2714" i="3"/>
  <c r="N2713" i="3"/>
  <c r="N2712" i="3"/>
  <c r="N2711" i="3"/>
  <c r="N2710" i="3"/>
  <c r="N2709" i="3"/>
  <c r="N2708" i="3"/>
  <c r="N2707" i="3"/>
  <c r="N2706" i="3"/>
  <c r="N2705" i="3"/>
  <c r="N2704" i="3"/>
  <c r="N2703" i="3"/>
  <c r="N2702" i="3"/>
  <c r="N2701" i="3"/>
  <c r="N2700" i="3"/>
  <c r="N2699" i="3"/>
  <c r="N2698" i="3"/>
  <c r="N2697" i="3"/>
  <c r="N2696" i="3"/>
  <c r="N2695" i="3"/>
  <c r="N2694" i="3"/>
  <c r="N2693" i="3"/>
  <c r="N2692" i="3"/>
  <c r="N2691" i="3"/>
  <c r="N2690" i="3"/>
  <c r="N2689" i="3"/>
  <c r="N2688" i="3"/>
  <c r="N2687" i="3"/>
  <c r="N2686" i="3"/>
  <c r="N2685" i="3"/>
  <c r="N2684" i="3"/>
  <c r="N2683" i="3"/>
  <c r="N2682" i="3"/>
  <c r="N2681" i="3"/>
  <c r="N2680" i="3"/>
  <c r="N2679" i="3"/>
  <c r="N2678" i="3"/>
  <c r="N2677" i="3"/>
  <c r="N2676" i="3"/>
  <c r="N2675" i="3"/>
  <c r="N2674" i="3"/>
  <c r="N2673" i="3"/>
  <c r="N2672" i="3"/>
  <c r="N2671" i="3"/>
  <c r="N2670" i="3"/>
  <c r="N2669" i="3"/>
  <c r="N2668" i="3"/>
  <c r="N2667" i="3"/>
  <c r="N2666" i="3"/>
  <c r="N2665" i="3"/>
  <c r="N2664" i="3"/>
  <c r="N2663" i="3"/>
  <c r="N2662" i="3"/>
  <c r="N2661" i="3"/>
  <c r="N2660" i="3"/>
  <c r="N2659" i="3"/>
  <c r="N2658" i="3"/>
  <c r="N2657" i="3"/>
  <c r="N2656" i="3"/>
  <c r="N2655" i="3"/>
  <c r="N2654" i="3"/>
  <c r="N2653" i="3"/>
  <c r="N2652" i="3"/>
  <c r="N2651" i="3"/>
  <c r="N2650" i="3"/>
  <c r="N2649" i="3"/>
  <c r="N2648" i="3"/>
  <c r="N2647" i="3"/>
  <c r="N2646" i="3"/>
  <c r="N2645" i="3"/>
  <c r="N2644" i="3"/>
  <c r="N2643" i="3"/>
  <c r="N2642" i="3"/>
  <c r="N2641" i="3"/>
  <c r="N2640" i="3"/>
  <c r="N2639" i="3"/>
  <c r="N2638" i="3"/>
  <c r="N2637" i="3"/>
  <c r="N2636" i="3"/>
  <c r="N2635" i="3"/>
  <c r="N2634" i="3"/>
  <c r="N2633" i="3"/>
  <c r="N2632" i="3"/>
  <c r="N2631" i="3"/>
  <c r="N2630" i="3"/>
  <c r="N2629" i="3"/>
  <c r="N2628" i="3"/>
  <c r="N2627" i="3"/>
  <c r="N2626" i="3"/>
  <c r="N2625" i="3"/>
  <c r="N2624" i="3"/>
  <c r="N2623" i="3"/>
  <c r="N2622" i="3"/>
  <c r="N2621" i="3"/>
  <c r="N2620" i="3"/>
  <c r="N2619" i="3"/>
  <c r="N2618" i="3"/>
  <c r="N2617" i="3"/>
  <c r="N2616" i="3"/>
  <c r="N2615" i="3"/>
  <c r="N2614" i="3"/>
  <c r="N2613" i="3"/>
  <c r="N2612" i="3"/>
  <c r="N2611" i="3"/>
  <c r="N2610" i="3"/>
  <c r="N2609" i="3"/>
  <c r="N2608" i="3"/>
  <c r="N2607" i="3"/>
  <c r="N2606" i="3"/>
  <c r="N2605" i="3"/>
  <c r="N2604" i="3"/>
  <c r="N2603" i="3"/>
  <c r="N2602" i="3"/>
  <c r="N2601" i="3"/>
  <c r="N2600" i="3"/>
  <c r="N2599" i="3"/>
  <c r="N2598" i="3"/>
  <c r="N2597" i="3"/>
  <c r="N2596" i="3"/>
  <c r="N2595" i="3"/>
  <c r="N2594" i="3"/>
  <c r="N2593" i="3"/>
  <c r="N2592" i="3"/>
  <c r="N2591" i="3"/>
  <c r="N2590" i="3"/>
  <c r="N2589" i="3"/>
  <c r="N2588" i="3"/>
  <c r="N2587" i="3"/>
  <c r="N2586" i="3"/>
  <c r="N2585" i="3"/>
  <c r="N2584" i="3"/>
  <c r="N2583" i="3"/>
  <c r="N2582" i="3"/>
  <c r="N2581" i="3"/>
  <c r="N2580" i="3"/>
  <c r="N2579" i="3"/>
  <c r="N2578" i="3"/>
  <c r="N2577" i="3"/>
  <c r="N2576" i="3"/>
  <c r="N2575" i="3"/>
  <c r="N2574" i="3"/>
  <c r="N2573" i="3"/>
  <c r="N2572" i="3"/>
  <c r="N2571" i="3"/>
  <c r="N2570" i="3"/>
  <c r="N2569" i="3"/>
  <c r="N2568" i="3"/>
  <c r="N2567" i="3"/>
  <c r="N2566" i="3"/>
  <c r="N2565" i="3"/>
  <c r="N2564" i="3"/>
  <c r="N2563" i="3"/>
  <c r="N2562" i="3"/>
  <c r="N2561" i="3"/>
  <c r="N2560" i="3"/>
  <c r="N2559" i="3"/>
  <c r="N2558" i="3"/>
  <c r="N2557" i="3"/>
  <c r="N2556" i="3"/>
  <c r="N2555" i="3"/>
  <c r="N2554" i="3"/>
  <c r="N2553" i="3"/>
  <c r="N2552" i="3"/>
  <c r="N2551" i="3"/>
  <c r="N2550" i="3"/>
  <c r="N2549" i="3"/>
  <c r="N2548" i="3"/>
  <c r="N2547" i="3"/>
  <c r="N2546" i="3"/>
  <c r="N2545" i="3"/>
  <c r="N2544" i="3"/>
  <c r="N2543" i="3"/>
  <c r="N2542" i="3"/>
  <c r="N2541" i="3"/>
  <c r="N2540" i="3"/>
  <c r="N2539" i="3"/>
  <c r="N2538" i="3"/>
  <c r="N2537" i="3"/>
  <c r="N2536" i="3"/>
  <c r="N2535" i="3"/>
  <c r="N2534" i="3"/>
  <c r="N2533" i="3"/>
  <c r="N2532" i="3"/>
  <c r="N2531" i="3"/>
  <c r="N2530" i="3"/>
  <c r="N2529" i="3"/>
  <c r="N2528" i="3"/>
  <c r="N2527" i="3"/>
  <c r="N2526" i="3"/>
  <c r="N2525" i="3"/>
  <c r="N2524" i="3"/>
  <c r="N2523" i="3"/>
  <c r="N2522" i="3"/>
  <c r="N2521" i="3"/>
  <c r="N2520" i="3"/>
  <c r="N2519" i="3"/>
  <c r="N2518" i="3"/>
  <c r="N2517" i="3"/>
  <c r="N2516" i="3"/>
  <c r="N2515" i="3"/>
  <c r="N2514" i="3"/>
  <c r="N2513" i="3"/>
  <c r="N2512" i="3"/>
  <c r="N2511" i="3"/>
  <c r="N2510" i="3"/>
  <c r="N2509" i="3"/>
  <c r="N2508" i="3"/>
  <c r="N2507" i="3"/>
  <c r="N2506" i="3"/>
  <c r="N2505" i="3"/>
  <c r="N2504" i="3"/>
  <c r="N2503" i="3"/>
  <c r="N2502" i="3"/>
  <c r="N2501" i="3"/>
  <c r="N2500" i="3"/>
  <c r="N2499" i="3"/>
  <c r="N2498" i="3"/>
  <c r="N2497" i="3"/>
  <c r="N2496" i="3"/>
  <c r="N2495" i="3"/>
  <c r="N2494" i="3"/>
  <c r="N2493" i="3"/>
  <c r="N2492" i="3"/>
  <c r="N2491" i="3"/>
  <c r="N2490" i="3"/>
  <c r="N2489" i="3"/>
  <c r="N2488" i="3"/>
  <c r="N2487" i="3"/>
  <c r="N2486" i="3"/>
  <c r="N2485" i="3"/>
  <c r="N2484" i="3"/>
  <c r="N2483" i="3"/>
  <c r="N2482" i="3"/>
  <c r="N2481" i="3"/>
  <c r="N2480" i="3"/>
  <c r="N2479" i="3"/>
  <c r="N2478" i="3"/>
  <c r="N2477" i="3"/>
  <c r="N2476" i="3"/>
  <c r="N2475" i="3"/>
  <c r="N2474" i="3"/>
  <c r="N2473" i="3"/>
  <c r="N2472" i="3"/>
  <c r="N2471" i="3"/>
  <c r="N2470" i="3"/>
  <c r="N2469" i="3"/>
  <c r="N2468" i="3"/>
  <c r="N2467" i="3"/>
  <c r="N2466" i="3"/>
  <c r="N2465" i="3"/>
  <c r="N2464" i="3"/>
  <c r="N2463" i="3"/>
  <c r="N2462" i="3"/>
  <c r="N2461" i="3"/>
  <c r="N2460" i="3"/>
  <c r="N2459" i="3"/>
  <c r="N2458" i="3"/>
  <c r="N2457" i="3"/>
  <c r="N2456" i="3"/>
  <c r="N2455" i="3"/>
  <c r="N2454" i="3"/>
  <c r="N2453" i="3"/>
  <c r="N2452" i="3"/>
  <c r="N2451" i="3"/>
  <c r="N2450" i="3"/>
  <c r="N2449" i="3"/>
  <c r="N2448" i="3"/>
  <c r="N2447" i="3"/>
  <c r="N2446" i="3"/>
  <c r="N2445" i="3"/>
  <c r="N2444" i="3"/>
  <c r="N2443" i="3"/>
  <c r="N2442" i="3"/>
  <c r="N2441" i="3"/>
  <c r="N2440" i="3"/>
  <c r="N2439" i="3"/>
  <c r="N2438" i="3"/>
  <c r="N2437" i="3"/>
  <c r="N2436" i="3"/>
  <c r="N2435" i="3"/>
  <c r="N2434" i="3"/>
  <c r="N2433" i="3"/>
  <c r="N2432" i="3"/>
  <c r="N2431" i="3"/>
  <c r="N2430" i="3"/>
  <c r="N2429" i="3"/>
  <c r="N2428" i="3"/>
  <c r="N2427" i="3"/>
  <c r="N2426" i="3"/>
  <c r="N2425" i="3"/>
  <c r="N2424" i="3"/>
  <c r="N2423" i="3"/>
  <c r="N2422" i="3"/>
  <c r="N2421" i="3"/>
  <c r="N2420" i="3"/>
  <c r="N2419" i="3"/>
  <c r="N2418" i="3"/>
  <c r="N2417" i="3"/>
  <c r="N2416" i="3"/>
  <c r="N2415" i="3"/>
  <c r="N2414" i="3"/>
  <c r="N2413" i="3"/>
  <c r="N2412" i="3"/>
  <c r="N2411" i="3"/>
  <c r="N2410" i="3"/>
  <c r="N2409" i="3"/>
  <c r="N2408" i="3"/>
  <c r="N2407" i="3"/>
  <c r="N2406" i="3"/>
  <c r="N2405" i="3"/>
  <c r="N2404" i="3"/>
  <c r="N2403" i="3"/>
  <c r="N2402" i="3"/>
  <c r="N2401" i="3"/>
  <c r="N2400" i="3"/>
  <c r="N2399" i="3"/>
  <c r="N2398" i="3"/>
  <c r="N2397" i="3"/>
  <c r="N2396" i="3"/>
  <c r="N2395" i="3"/>
  <c r="N2394" i="3"/>
  <c r="N2393" i="3"/>
  <c r="N2392" i="3"/>
  <c r="N2391" i="3"/>
  <c r="N2390" i="3"/>
  <c r="N2389" i="3"/>
  <c r="N2388" i="3"/>
  <c r="N2387" i="3"/>
  <c r="N2386" i="3"/>
  <c r="N2385" i="3"/>
  <c r="N2384" i="3"/>
  <c r="N2383" i="3"/>
  <c r="N2382" i="3"/>
  <c r="N2381" i="3"/>
  <c r="N2380" i="3"/>
  <c r="N2379" i="3"/>
  <c r="N2378" i="3"/>
  <c r="N2377" i="3"/>
  <c r="N2376" i="3"/>
  <c r="N2375" i="3"/>
  <c r="N2374" i="3"/>
  <c r="N2373" i="3"/>
  <c r="N2372" i="3"/>
  <c r="N2371" i="3"/>
  <c r="N2370" i="3"/>
  <c r="N2369" i="3"/>
  <c r="N2368" i="3"/>
  <c r="N2367" i="3"/>
  <c r="N2366" i="3"/>
  <c r="N2365" i="3"/>
  <c r="N2364" i="3"/>
  <c r="N2363" i="3"/>
  <c r="N2362" i="3"/>
  <c r="N2361" i="3"/>
  <c r="N2360" i="3"/>
  <c r="N2359" i="3"/>
  <c r="N2358" i="3"/>
  <c r="N2357" i="3"/>
  <c r="N2356" i="3"/>
  <c r="N2355" i="3"/>
  <c r="N2354" i="3"/>
  <c r="N2353" i="3"/>
  <c r="N2352" i="3"/>
  <c r="N2351" i="3"/>
  <c r="N2350" i="3"/>
  <c r="N2349" i="3"/>
  <c r="N2348" i="3"/>
  <c r="N2347" i="3"/>
  <c r="N2346" i="3"/>
  <c r="N2345" i="3"/>
  <c r="N2344" i="3"/>
  <c r="N2343" i="3"/>
  <c r="N2342" i="3"/>
  <c r="N2341" i="3"/>
  <c r="N2340" i="3"/>
  <c r="N2339" i="3"/>
  <c r="N2338" i="3"/>
  <c r="N2337" i="3"/>
  <c r="N2336" i="3"/>
  <c r="N2335" i="3"/>
  <c r="N2334" i="3"/>
  <c r="N2333" i="3"/>
  <c r="N2332" i="3"/>
  <c r="N2331" i="3"/>
  <c r="N2330" i="3"/>
  <c r="N2329" i="3"/>
  <c r="N2328" i="3"/>
  <c r="N2327" i="3"/>
  <c r="N2326" i="3"/>
  <c r="N2325" i="3"/>
  <c r="N2324" i="3"/>
  <c r="N2323" i="3"/>
  <c r="N2322" i="3"/>
  <c r="N2321" i="3"/>
  <c r="N2320" i="3"/>
  <c r="N2319" i="3"/>
  <c r="N2318" i="3"/>
  <c r="N2317" i="3"/>
  <c r="N2316" i="3"/>
  <c r="N2315" i="3"/>
  <c r="N2314" i="3"/>
  <c r="N2313" i="3"/>
  <c r="N2312" i="3"/>
  <c r="N2311" i="3"/>
  <c r="N2310" i="3"/>
  <c r="N2309" i="3"/>
  <c r="N2308" i="3"/>
  <c r="N2307" i="3"/>
  <c r="N2306" i="3"/>
  <c r="N2305" i="3"/>
  <c r="N2304" i="3"/>
  <c r="N2303" i="3"/>
  <c r="N2302" i="3"/>
  <c r="N2301" i="3"/>
  <c r="N2300" i="3"/>
  <c r="N2299" i="3"/>
  <c r="N2298" i="3"/>
  <c r="N2297" i="3"/>
  <c r="N2296" i="3"/>
  <c r="N2295" i="3"/>
  <c r="N2294" i="3"/>
  <c r="N2293" i="3"/>
  <c r="N2292" i="3"/>
  <c r="N2291" i="3"/>
  <c r="N2290" i="3"/>
  <c r="N2289" i="3"/>
  <c r="N2288" i="3"/>
  <c r="N2287" i="3"/>
  <c r="N2286" i="3"/>
  <c r="N2285" i="3"/>
  <c r="N2284" i="3"/>
  <c r="N2283" i="3"/>
  <c r="N2282" i="3"/>
  <c r="N2281" i="3"/>
  <c r="N2280" i="3"/>
  <c r="N2279" i="3"/>
  <c r="N2278" i="3"/>
  <c r="N2277" i="3"/>
  <c r="N2276" i="3"/>
  <c r="N2275" i="3"/>
  <c r="N2274" i="3"/>
  <c r="N2273" i="3"/>
  <c r="N2272" i="3"/>
  <c r="N2271" i="3"/>
  <c r="N2270" i="3"/>
  <c r="N2269" i="3"/>
  <c r="N2268" i="3"/>
  <c r="N2267" i="3"/>
  <c r="N2266" i="3"/>
  <c r="N2265" i="3"/>
  <c r="N2264" i="3"/>
  <c r="N2263" i="3"/>
  <c r="N2262" i="3"/>
  <c r="N2261" i="3"/>
  <c r="N2260" i="3"/>
  <c r="N2259" i="3"/>
  <c r="N2258" i="3"/>
  <c r="N2257" i="3"/>
  <c r="N2256" i="3"/>
  <c r="N2255" i="3"/>
  <c r="N2254" i="3"/>
  <c r="N2253" i="3"/>
  <c r="N2252" i="3"/>
  <c r="N2251" i="3"/>
  <c r="N2250" i="3"/>
  <c r="N2249" i="3"/>
  <c r="N2248" i="3"/>
  <c r="N2247" i="3"/>
  <c r="N2246" i="3"/>
  <c r="N2245" i="3"/>
  <c r="N2244" i="3"/>
  <c r="N2243" i="3"/>
  <c r="N2242" i="3"/>
  <c r="N2241" i="3"/>
  <c r="N2240" i="3"/>
  <c r="N2239" i="3"/>
  <c r="N2238" i="3"/>
  <c r="N2237" i="3"/>
  <c r="N2236" i="3"/>
  <c r="N2235" i="3"/>
  <c r="N2234" i="3"/>
  <c r="N2233" i="3"/>
  <c r="N2232" i="3"/>
  <c r="N2231" i="3"/>
  <c r="N2230" i="3"/>
  <c r="N2229" i="3"/>
  <c r="N2228" i="3"/>
  <c r="N2227" i="3"/>
  <c r="N2226" i="3"/>
  <c r="N2225" i="3"/>
  <c r="N2224" i="3"/>
  <c r="N2223" i="3"/>
  <c r="N2222" i="3"/>
  <c r="N2221" i="3"/>
  <c r="N2220" i="3"/>
  <c r="N2219" i="3"/>
  <c r="N2218" i="3"/>
  <c r="N2217" i="3"/>
  <c r="N2216" i="3"/>
  <c r="N2215" i="3"/>
  <c r="N2214" i="3"/>
  <c r="N2213" i="3"/>
  <c r="N2212" i="3"/>
  <c r="N2211" i="3"/>
  <c r="N2210" i="3"/>
  <c r="N2209" i="3"/>
  <c r="N2208" i="3"/>
  <c r="N2207" i="3"/>
  <c r="N2206" i="3"/>
  <c r="N2205" i="3"/>
  <c r="N2204" i="3"/>
  <c r="N2203" i="3"/>
  <c r="N2202" i="3"/>
  <c r="N2201" i="3"/>
  <c r="N2200" i="3"/>
  <c r="N2199" i="3"/>
  <c r="N2198" i="3"/>
  <c r="N2197" i="3"/>
  <c r="N2196" i="3"/>
  <c r="N2195" i="3"/>
  <c r="N2194" i="3"/>
  <c r="N2193" i="3"/>
  <c r="N2192" i="3"/>
  <c r="N2191" i="3"/>
  <c r="N2190" i="3"/>
  <c r="N2189" i="3"/>
  <c r="N2188" i="3"/>
  <c r="N2187" i="3"/>
  <c r="N2186" i="3"/>
  <c r="N2185" i="3"/>
  <c r="N2184" i="3"/>
  <c r="N2183" i="3"/>
  <c r="N2182" i="3"/>
  <c r="N2181" i="3"/>
  <c r="N2180" i="3"/>
  <c r="N2179" i="3"/>
  <c r="N2178" i="3"/>
  <c r="N2177" i="3"/>
  <c r="N2176" i="3"/>
  <c r="N2175" i="3"/>
  <c r="N2174" i="3"/>
  <c r="N2173" i="3"/>
  <c r="N2172" i="3"/>
  <c r="N2171" i="3"/>
  <c r="N2170" i="3"/>
  <c r="N2169" i="3"/>
  <c r="N2168" i="3"/>
  <c r="N2167" i="3"/>
  <c r="N2166" i="3"/>
  <c r="N2165" i="3"/>
  <c r="N2164" i="3"/>
  <c r="N2163" i="3"/>
  <c r="N2162" i="3"/>
  <c r="N2161" i="3"/>
  <c r="N2160" i="3"/>
  <c r="N2159" i="3"/>
  <c r="N2158" i="3"/>
  <c r="N2157" i="3"/>
  <c r="N2156" i="3"/>
  <c r="N2155" i="3"/>
  <c r="N2154" i="3"/>
  <c r="N2153" i="3"/>
  <c r="N2152" i="3"/>
  <c r="N2151" i="3"/>
  <c r="N2150" i="3"/>
  <c r="N2149" i="3"/>
  <c r="N2148" i="3"/>
  <c r="N2147" i="3"/>
  <c r="N2146" i="3"/>
  <c r="N2145" i="3"/>
  <c r="N2144" i="3"/>
  <c r="N2143" i="3"/>
  <c r="N2142" i="3"/>
  <c r="N2141" i="3"/>
  <c r="N2140" i="3"/>
  <c r="N2139" i="3"/>
  <c r="N2138" i="3"/>
  <c r="N2137" i="3"/>
  <c r="N2136" i="3"/>
  <c r="N2135" i="3"/>
  <c r="N2134" i="3"/>
  <c r="N2133" i="3"/>
  <c r="N2132" i="3"/>
  <c r="N2131" i="3"/>
  <c r="N2130" i="3"/>
  <c r="N2129" i="3"/>
  <c r="N2128" i="3"/>
  <c r="N2127" i="3"/>
  <c r="N2126" i="3"/>
  <c r="N2125" i="3"/>
  <c r="N2124" i="3"/>
  <c r="N2123" i="3"/>
  <c r="N2122" i="3"/>
  <c r="N2121" i="3"/>
  <c r="N2120" i="3"/>
  <c r="N2119" i="3"/>
  <c r="N2118" i="3"/>
  <c r="N2117" i="3"/>
  <c r="N2116" i="3"/>
  <c r="N2115" i="3"/>
  <c r="N2114" i="3"/>
  <c r="N2113" i="3"/>
  <c r="N2112" i="3"/>
  <c r="N2111" i="3"/>
  <c r="N2110" i="3"/>
  <c r="N2109" i="3"/>
  <c r="N2108" i="3"/>
  <c r="N2107" i="3"/>
  <c r="N2106" i="3"/>
  <c r="N2105" i="3"/>
  <c r="N2104" i="3"/>
  <c r="N2103" i="3"/>
  <c r="N2102" i="3"/>
  <c r="N2101" i="3"/>
  <c r="N2100" i="3"/>
  <c r="N2099" i="3"/>
  <c r="N2098" i="3"/>
  <c r="N2097" i="3"/>
  <c r="N2096" i="3"/>
  <c r="N2095" i="3"/>
  <c r="N2094" i="3"/>
  <c r="N2093" i="3"/>
  <c r="N2092" i="3"/>
  <c r="N2091" i="3"/>
  <c r="N2090" i="3"/>
  <c r="N2089" i="3"/>
  <c r="N2088" i="3"/>
  <c r="N2087" i="3"/>
  <c r="N2086" i="3"/>
  <c r="N2085" i="3"/>
  <c r="N2084" i="3"/>
  <c r="N2083" i="3"/>
  <c r="N2082" i="3"/>
  <c r="N2081" i="3"/>
  <c r="N2080" i="3"/>
  <c r="N2079" i="3"/>
  <c r="N2078" i="3"/>
  <c r="N2077" i="3"/>
  <c r="N2076" i="3"/>
  <c r="N2075" i="3"/>
  <c r="N2074" i="3"/>
  <c r="N2073" i="3"/>
  <c r="N2072" i="3"/>
  <c r="N2071" i="3"/>
  <c r="N2070" i="3"/>
  <c r="N2069" i="3"/>
  <c r="N2068" i="3"/>
  <c r="N2067" i="3"/>
  <c r="N2066" i="3"/>
  <c r="N2065" i="3"/>
  <c r="N2064" i="3"/>
  <c r="N2063" i="3"/>
  <c r="N2062" i="3"/>
  <c r="N2061" i="3"/>
  <c r="N2060" i="3"/>
  <c r="N2059" i="3"/>
  <c r="N2058" i="3"/>
  <c r="N2057" i="3"/>
  <c r="N2056" i="3"/>
  <c r="N2055" i="3"/>
  <c r="N2054" i="3"/>
  <c r="N2053" i="3"/>
  <c r="N2052" i="3"/>
  <c r="N2051" i="3"/>
  <c r="N2050" i="3"/>
  <c r="N2049" i="3"/>
  <c r="N2048" i="3"/>
  <c r="N2047" i="3"/>
  <c r="N2046" i="3"/>
  <c r="N2045" i="3"/>
  <c r="N2044" i="3"/>
  <c r="N2043" i="3"/>
  <c r="N2042" i="3"/>
  <c r="N2041" i="3"/>
  <c r="N2040" i="3"/>
  <c r="N2039" i="3"/>
  <c r="N2038" i="3"/>
  <c r="N2037" i="3"/>
  <c r="N2036" i="3"/>
  <c r="N2035" i="3"/>
  <c r="N2034" i="3"/>
  <c r="N2033" i="3"/>
  <c r="N2032" i="3"/>
  <c r="N2031" i="3"/>
  <c r="N2030" i="3"/>
  <c r="N2029" i="3"/>
  <c r="N2028" i="3"/>
  <c r="N2027" i="3"/>
  <c r="N2026" i="3"/>
  <c r="N2025" i="3"/>
  <c r="N2024" i="3"/>
  <c r="N2023" i="3"/>
  <c r="N2022" i="3"/>
  <c r="N2021" i="3"/>
  <c r="N2020" i="3"/>
  <c r="N2019" i="3"/>
  <c r="N2018" i="3"/>
  <c r="N2017" i="3"/>
  <c r="N2016" i="3"/>
  <c r="N2015" i="3"/>
  <c r="N2014" i="3"/>
  <c r="N2013" i="3"/>
  <c r="N2012" i="3"/>
  <c r="N2011" i="3"/>
  <c r="N2010" i="3"/>
  <c r="N2009" i="3"/>
  <c r="N2008" i="3"/>
  <c r="N2007" i="3"/>
  <c r="N2006" i="3"/>
  <c r="N2005" i="3"/>
  <c r="N2004" i="3"/>
  <c r="N2003" i="3"/>
  <c r="N2002" i="3"/>
  <c r="N2001" i="3"/>
  <c r="N2000" i="3"/>
  <c r="N1999" i="3"/>
  <c r="N1998" i="3"/>
  <c r="N1997" i="3"/>
  <c r="N1996" i="3"/>
  <c r="N1995" i="3"/>
  <c r="N1994" i="3"/>
  <c r="N1993" i="3"/>
  <c r="N1992" i="3"/>
  <c r="N1991" i="3"/>
  <c r="N1990" i="3"/>
  <c r="N1989" i="3"/>
  <c r="N1988" i="3"/>
  <c r="N1987" i="3"/>
  <c r="N1986" i="3"/>
  <c r="N1985" i="3"/>
  <c r="N1984" i="3"/>
  <c r="N1983" i="3"/>
  <c r="N1982" i="3"/>
  <c r="N1981" i="3"/>
  <c r="N1980" i="3"/>
  <c r="N1979" i="3"/>
  <c r="N1978" i="3"/>
  <c r="N1977" i="3"/>
  <c r="N1976" i="3"/>
  <c r="N1975" i="3"/>
  <c r="N1974" i="3"/>
  <c r="N1973" i="3"/>
  <c r="N1972" i="3"/>
  <c r="N1971" i="3"/>
  <c r="N1970" i="3"/>
  <c r="N1969" i="3"/>
  <c r="N1968" i="3"/>
  <c r="N1967" i="3"/>
  <c r="N1966" i="3"/>
  <c r="N1965" i="3"/>
  <c r="N1964" i="3"/>
  <c r="N1963" i="3"/>
  <c r="N1962" i="3"/>
  <c r="N1961" i="3"/>
  <c r="N1960" i="3"/>
  <c r="N1959" i="3"/>
  <c r="N1958" i="3"/>
  <c r="N1957" i="3"/>
  <c r="N1956" i="3"/>
  <c r="N1955" i="3"/>
  <c r="N1954" i="3"/>
  <c r="N1953" i="3"/>
  <c r="N1952" i="3"/>
  <c r="N1951" i="3"/>
  <c r="N1950" i="3"/>
  <c r="N1949" i="3"/>
  <c r="N1948" i="3"/>
  <c r="N1947" i="3"/>
  <c r="N1946" i="3"/>
  <c r="N1945" i="3"/>
  <c r="N1944" i="3"/>
  <c r="N1943" i="3"/>
  <c r="N1942" i="3"/>
  <c r="N1941" i="3"/>
  <c r="N1940" i="3"/>
  <c r="N1939" i="3"/>
  <c r="N1938" i="3"/>
  <c r="N1937" i="3"/>
  <c r="N1936" i="3"/>
  <c r="N1935" i="3"/>
  <c r="N1934" i="3"/>
  <c r="N1933" i="3"/>
  <c r="N1932" i="3"/>
  <c r="N1931" i="3"/>
  <c r="N1930" i="3"/>
  <c r="N1929" i="3"/>
  <c r="N1928" i="3"/>
  <c r="N1927" i="3"/>
  <c r="N1926" i="3"/>
  <c r="N1925" i="3"/>
  <c r="N1924" i="3"/>
  <c r="N1923" i="3"/>
  <c r="N1922" i="3"/>
  <c r="N1921" i="3"/>
  <c r="N1920" i="3"/>
  <c r="N1919" i="3"/>
  <c r="N1918" i="3"/>
  <c r="N1917" i="3"/>
  <c r="N1916" i="3"/>
  <c r="N1915" i="3"/>
  <c r="N1914" i="3"/>
  <c r="N1913" i="3"/>
  <c r="N1912" i="3"/>
  <c r="N1911" i="3"/>
  <c r="N1910" i="3"/>
  <c r="N1909" i="3"/>
  <c r="N1908" i="3"/>
  <c r="N1907" i="3"/>
  <c r="N1906" i="3"/>
  <c r="N1905" i="3"/>
  <c r="N1904" i="3"/>
  <c r="N1903" i="3"/>
  <c r="N1902" i="3"/>
  <c r="N1901" i="3"/>
  <c r="N1900" i="3"/>
  <c r="N1899" i="3"/>
  <c r="N1898" i="3"/>
  <c r="N1897" i="3"/>
  <c r="N1896" i="3"/>
  <c r="N1895" i="3"/>
  <c r="N1894" i="3"/>
  <c r="N1893" i="3"/>
  <c r="N1892" i="3"/>
  <c r="N1891" i="3"/>
  <c r="N1890" i="3"/>
  <c r="N1889" i="3"/>
  <c r="N1888" i="3"/>
  <c r="N1887" i="3"/>
  <c r="N1886" i="3"/>
  <c r="N1885" i="3"/>
  <c r="N1884" i="3"/>
  <c r="N1883" i="3"/>
  <c r="N1882" i="3"/>
  <c r="N1881" i="3"/>
  <c r="N1880" i="3"/>
  <c r="N1879" i="3"/>
  <c r="N1878" i="3"/>
  <c r="N1877" i="3"/>
  <c r="N1876" i="3"/>
  <c r="N1875" i="3"/>
  <c r="N1874" i="3"/>
  <c r="N1873" i="3"/>
  <c r="N1872" i="3"/>
  <c r="N1871" i="3"/>
  <c r="N1870" i="3"/>
  <c r="N1869" i="3"/>
  <c r="N1868" i="3"/>
  <c r="N1867" i="3"/>
  <c r="N1866" i="3"/>
  <c r="N1865" i="3"/>
  <c r="N1864" i="3"/>
  <c r="N1863" i="3"/>
  <c r="N1862" i="3"/>
  <c r="N1861" i="3"/>
  <c r="N1860" i="3"/>
  <c r="N1859" i="3"/>
  <c r="N1858" i="3"/>
  <c r="N1857" i="3"/>
  <c r="N1856" i="3"/>
  <c r="N1855" i="3"/>
  <c r="N1854" i="3"/>
  <c r="N1853" i="3"/>
  <c r="N1852" i="3"/>
  <c r="N1851" i="3"/>
  <c r="N1850" i="3"/>
  <c r="N1849" i="3"/>
  <c r="N1848" i="3"/>
  <c r="N1847" i="3"/>
  <c r="N1846" i="3"/>
  <c r="N1845" i="3"/>
  <c r="N1844" i="3"/>
  <c r="N1843" i="3"/>
  <c r="N1842" i="3"/>
  <c r="N1841" i="3"/>
  <c r="N1840" i="3"/>
  <c r="N1839" i="3"/>
  <c r="N1838" i="3"/>
  <c r="N1837" i="3"/>
  <c r="N1836" i="3"/>
  <c r="N1835" i="3"/>
  <c r="N1834" i="3"/>
  <c r="N1833" i="3"/>
  <c r="N1832" i="3"/>
  <c r="N1831" i="3"/>
  <c r="N1830" i="3"/>
  <c r="N1829" i="3"/>
  <c r="N1828" i="3"/>
  <c r="N1827" i="3"/>
  <c r="N1826" i="3"/>
  <c r="N1825" i="3"/>
  <c r="N1824" i="3"/>
  <c r="N1823" i="3"/>
  <c r="N1822" i="3"/>
  <c r="N1821" i="3"/>
  <c r="N1820" i="3"/>
  <c r="N1819" i="3"/>
  <c r="N1818" i="3"/>
  <c r="N1817" i="3"/>
  <c r="N1816" i="3"/>
  <c r="N1815" i="3"/>
  <c r="N1814" i="3"/>
  <c r="N1813" i="3"/>
  <c r="N1812" i="3"/>
  <c r="N1811" i="3"/>
  <c r="N1810" i="3"/>
  <c r="N1809" i="3"/>
  <c r="N1808" i="3"/>
  <c r="N1807" i="3"/>
  <c r="N1806" i="3"/>
  <c r="N1805" i="3"/>
  <c r="N1804" i="3"/>
  <c r="N1803" i="3"/>
  <c r="N1802" i="3"/>
  <c r="N1801" i="3"/>
  <c r="N1800" i="3"/>
  <c r="N1799" i="3"/>
  <c r="N1798" i="3"/>
  <c r="N1797" i="3"/>
  <c r="N1796" i="3"/>
  <c r="N1795" i="3"/>
  <c r="N1794" i="3"/>
  <c r="N1793" i="3"/>
  <c r="N1792" i="3"/>
  <c r="N1791" i="3"/>
  <c r="N1790" i="3"/>
  <c r="N1789" i="3"/>
  <c r="N1788" i="3"/>
  <c r="N1787" i="3"/>
  <c r="N1786" i="3"/>
  <c r="N1785" i="3"/>
  <c r="N1784" i="3"/>
  <c r="N1783" i="3"/>
  <c r="N1782" i="3"/>
  <c r="N1781" i="3"/>
  <c r="N1780" i="3"/>
  <c r="N1779" i="3"/>
  <c r="N1778" i="3"/>
  <c r="N1777" i="3"/>
  <c r="N1776" i="3"/>
  <c r="N1775" i="3"/>
  <c r="N1774" i="3"/>
  <c r="N1773" i="3"/>
  <c r="N1772" i="3"/>
  <c r="N1771" i="3"/>
  <c r="N1770" i="3"/>
  <c r="N1769" i="3"/>
  <c r="N1768" i="3"/>
  <c r="N1767" i="3"/>
  <c r="N1766" i="3"/>
  <c r="N1765" i="3"/>
  <c r="N1764" i="3"/>
  <c r="N1763" i="3"/>
  <c r="N1762" i="3"/>
  <c r="N1761" i="3"/>
  <c r="N1760" i="3"/>
  <c r="N1759" i="3"/>
  <c r="N1758" i="3"/>
  <c r="N1757" i="3"/>
  <c r="N1756" i="3"/>
  <c r="N1755" i="3"/>
  <c r="N1754" i="3"/>
  <c r="N1753" i="3"/>
  <c r="N1752" i="3"/>
  <c r="N1751" i="3"/>
  <c r="N1750" i="3"/>
  <c r="N1749" i="3"/>
  <c r="N1748" i="3"/>
  <c r="N1747" i="3"/>
  <c r="N1746" i="3"/>
  <c r="N1745" i="3"/>
  <c r="N1744" i="3"/>
  <c r="N1743" i="3"/>
  <c r="N1742" i="3"/>
  <c r="N1741" i="3"/>
  <c r="N1740" i="3"/>
  <c r="N1739" i="3"/>
  <c r="N1738" i="3"/>
  <c r="N1737" i="3"/>
  <c r="N1736" i="3"/>
  <c r="N1735" i="3"/>
  <c r="N1734" i="3"/>
  <c r="N1733" i="3"/>
  <c r="N1732" i="3"/>
  <c r="N1731" i="3"/>
  <c r="N1730" i="3"/>
  <c r="N1729" i="3"/>
  <c r="N1728" i="3"/>
  <c r="N1727" i="3"/>
  <c r="N1726" i="3"/>
  <c r="N1725" i="3"/>
  <c r="N1724" i="3"/>
  <c r="N1723" i="3"/>
  <c r="N1722" i="3"/>
  <c r="N1721" i="3"/>
  <c r="N1720" i="3"/>
  <c r="N1719" i="3"/>
  <c r="N1718" i="3"/>
  <c r="N1717" i="3"/>
  <c r="N1716" i="3"/>
  <c r="N1715" i="3"/>
  <c r="N1714" i="3"/>
  <c r="N1713" i="3"/>
  <c r="N1712" i="3"/>
  <c r="N1711" i="3"/>
  <c r="N1710" i="3"/>
  <c r="N1709" i="3"/>
  <c r="N1708" i="3"/>
  <c r="N1707" i="3"/>
  <c r="N1706" i="3"/>
  <c r="N1705" i="3"/>
  <c r="N1704" i="3"/>
  <c r="N1703" i="3"/>
  <c r="N1702" i="3"/>
  <c r="N1701" i="3"/>
  <c r="N1700" i="3"/>
  <c r="N1699" i="3"/>
  <c r="N1698" i="3"/>
  <c r="N1697" i="3"/>
  <c r="N1696" i="3"/>
  <c r="N1695" i="3"/>
  <c r="N1694" i="3"/>
  <c r="N1693" i="3"/>
  <c r="N1692" i="3"/>
  <c r="N1691" i="3"/>
  <c r="N1690" i="3"/>
  <c r="N1689" i="3"/>
  <c r="N1688" i="3"/>
  <c r="N1687" i="3"/>
  <c r="N1686" i="3"/>
  <c r="N1685" i="3"/>
  <c r="N1684" i="3"/>
  <c r="N1683" i="3"/>
  <c r="N1682" i="3"/>
  <c r="N1681" i="3"/>
  <c r="N1680" i="3"/>
  <c r="N1679" i="3"/>
  <c r="N1678" i="3"/>
  <c r="N1677" i="3"/>
  <c r="N1676" i="3"/>
  <c r="N1675" i="3"/>
  <c r="N1674" i="3"/>
  <c r="N1673" i="3"/>
  <c r="N1672" i="3"/>
  <c r="N1671" i="3"/>
  <c r="N1670" i="3"/>
  <c r="N1669" i="3"/>
  <c r="N1668" i="3"/>
  <c r="N1667" i="3"/>
  <c r="N1666" i="3"/>
  <c r="N1665" i="3"/>
  <c r="N1664" i="3"/>
  <c r="N1663" i="3"/>
  <c r="N1662" i="3"/>
  <c r="N1661" i="3"/>
  <c r="N1660" i="3"/>
  <c r="N1659" i="3"/>
  <c r="N1658" i="3"/>
  <c r="N1657" i="3"/>
  <c r="N1656" i="3"/>
  <c r="N1655" i="3"/>
  <c r="N1654" i="3"/>
  <c r="N1653" i="3"/>
  <c r="N1652" i="3"/>
  <c r="N1651" i="3"/>
  <c r="N1650" i="3"/>
  <c r="N1649" i="3"/>
  <c r="N1648" i="3"/>
  <c r="N1647" i="3"/>
  <c r="N1646" i="3"/>
  <c r="N1645" i="3"/>
  <c r="N1644" i="3"/>
  <c r="N1643" i="3"/>
  <c r="N1642" i="3"/>
  <c r="N1641" i="3"/>
  <c r="N1640" i="3"/>
  <c r="N1639" i="3"/>
  <c r="N1638" i="3"/>
  <c r="N1637" i="3"/>
  <c r="N1636" i="3"/>
  <c r="N1635" i="3"/>
  <c r="N1634" i="3"/>
  <c r="N1633" i="3"/>
  <c r="N1632" i="3"/>
  <c r="N1631" i="3"/>
  <c r="N1630" i="3"/>
  <c r="N1629" i="3"/>
  <c r="N1628" i="3"/>
  <c r="N1627" i="3"/>
  <c r="N1626" i="3"/>
  <c r="N1625" i="3"/>
  <c r="N1624" i="3"/>
  <c r="N1623" i="3"/>
  <c r="N1622" i="3"/>
  <c r="N1621" i="3"/>
  <c r="N1620" i="3"/>
  <c r="N1619" i="3"/>
  <c r="N1618" i="3"/>
  <c r="N1617" i="3"/>
  <c r="N1616" i="3"/>
  <c r="N1615" i="3"/>
  <c r="N1614" i="3"/>
  <c r="N1613" i="3"/>
  <c r="N1612" i="3"/>
  <c r="N1611" i="3"/>
  <c r="N1610" i="3"/>
  <c r="N1609" i="3"/>
  <c r="N1608" i="3"/>
  <c r="N1607" i="3"/>
  <c r="N1606" i="3"/>
  <c r="N1605" i="3"/>
  <c r="N1604" i="3"/>
  <c r="N1603" i="3"/>
  <c r="N1602" i="3"/>
  <c r="N1601" i="3"/>
  <c r="N1600" i="3"/>
  <c r="N1599" i="3"/>
  <c r="N1598" i="3"/>
  <c r="N1597" i="3"/>
  <c r="N1596" i="3"/>
  <c r="N1595" i="3"/>
  <c r="N1594" i="3"/>
  <c r="N1593" i="3"/>
  <c r="N1592" i="3"/>
  <c r="N1591" i="3"/>
  <c r="N1590" i="3"/>
  <c r="N1589" i="3"/>
  <c r="N1588" i="3"/>
  <c r="N1587" i="3"/>
  <c r="N1586" i="3"/>
  <c r="N1585" i="3"/>
  <c r="N1584" i="3"/>
  <c r="N1583" i="3"/>
  <c r="N1582" i="3"/>
  <c r="N1581" i="3"/>
  <c r="N1580" i="3"/>
  <c r="N1579" i="3"/>
  <c r="N1578" i="3"/>
  <c r="N1577" i="3"/>
  <c r="N1576" i="3"/>
  <c r="N1575" i="3"/>
  <c r="N1574" i="3"/>
  <c r="N1573" i="3"/>
  <c r="N1572" i="3"/>
  <c r="N1571" i="3"/>
  <c r="N1570" i="3"/>
  <c r="N1569" i="3"/>
  <c r="N1568" i="3"/>
  <c r="N1567" i="3"/>
  <c r="N1566" i="3"/>
  <c r="N1565" i="3"/>
  <c r="N1564" i="3"/>
  <c r="N1563" i="3"/>
  <c r="N1562" i="3"/>
  <c r="N1561" i="3"/>
  <c r="N1560" i="3"/>
  <c r="N1559" i="3"/>
  <c r="N1558" i="3"/>
  <c r="N1557" i="3"/>
  <c r="N1556" i="3"/>
  <c r="N1555" i="3"/>
  <c r="N1554" i="3"/>
  <c r="N1553" i="3"/>
  <c r="N1552" i="3"/>
  <c r="N1551" i="3"/>
  <c r="N1550" i="3"/>
  <c r="N1549" i="3"/>
  <c r="N1548" i="3"/>
  <c r="N1547" i="3"/>
  <c r="N1546" i="3"/>
  <c r="N1545" i="3"/>
  <c r="N1544" i="3"/>
  <c r="N1543" i="3"/>
  <c r="N1542" i="3"/>
  <c r="N1541" i="3"/>
  <c r="N1540" i="3"/>
  <c r="N1539" i="3"/>
  <c r="N1538" i="3"/>
  <c r="N1537" i="3"/>
  <c r="N1536" i="3"/>
  <c r="N1535" i="3"/>
  <c r="N1534" i="3"/>
  <c r="N1533" i="3"/>
  <c r="N1532" i="3"/>
  <c r="N1531" i="3"/>
  <c r="N1530" i="3"/>
  <c r="N1529" i="3"/>
  <c r="N1528" i="3"/>
  <c r="N1527" i="3"/>
  <c r="N1526" i="3"/>
  <c r="N1525" i="3"/>
  <c r="N1524" i="3"/>
  <c r="N1523" i="3"/>
  <c r="N1522" i="3"/>
  <c r="N1521" i="3"/>
  <c r="N1520" i="3"/>
  <c r="N1519" i="3"/>
  <c r="N1518" i="3"/>
  <c r="N1517" i="3"/>
  <c r="N1516" i="3"/>
  <c r="N1515" i="3"/>
  <c r="N1514" i="3"/>
  <c r="N1513" i="3"/>
  <c r="N1512" i="3"/>
  <c r="N1511" i="3"/>
  <c r="N1510" i="3"/>
  <c r="N1509" i="3"/>
  <c r="N1508" i="3"/>
  <c r="N1507" i="3"/>
  <c r="N1506" i="3"/>
  <c r="N1505" i="3"/>
  <c r="N1504" i="3"/>
  <c r="N1503" i="3"/>
  <c r="N1502" i="3"/>
  <c r="N1501" i="3"/>
  <c r="N1500" i="3"/>
  <c r="N1499" i="3"/>
  <c r="N1498" i="3"/>
  <c r="N1497" i="3"/>
  <c r="N1496" i="3"/>
  <c r="N1495" i="3"/>
  <c r="N1494" i="3"/>
  <c r="N1493" i="3"/>
  <c r="N1492" i="3"/>
  <c r="N1491" i="3"/>
  <c r="N1490" i="3"/>
  <c r="N1489" i="3"/>
  <c r="N1488" i="3"/>
  <c r="N1487" i="3"/>
  <c r="N1486" i="3"/>
  <c r="N1485" i="3"/>
  <c r="N1484" i="3"/>
  <c r="N1483" i="3"/>
  <c r="N1482" i="3"/>
  <c r="N1481" i="3"/>
  <c r="N1480" i="3"/>
  <c r="N1479" i="3"/>
  <c r="N1478" i="3"/>
  <c r="N1477" i="3"/>
  <c r="N1476" i="3"/>
  <c r="N1475" i="3"/>
  <c r="N1474" i="3"/>
  <c r="N1473" i="3"/>
  <c r="N1472" i="3"/>
  <c r="N1471" i="3"/>
  <c r="N1470" i="3"/>
  <c r="N1469" i="3"/>
  <c r="N1468" i="3"/>
  <c r="N1467" i="3"/>
  <c r="N1466" i="3"/>
  <c r="N1465" i="3"/>
  <c r="N1464" i="3"/>
  <c r="N1463" i="3"/>
  <c r="N1462" i="3"/>
  <c r="N1461" i="3"/>
  <c r="N1460" i="3"/>
  <c r="N1459" i="3"/>
  <c r="N1458" i="3"/>
  <c r="N1457" i="3"/>
  <c r="N1456" i="3"/>
  <c r="N1455" i="3"/>
  <c r="N1454" i="3"/>
  <c r="N1453" i="3"/>
  <c r="N1452" i="3"/>
  <c r="N1451" i="3"/>
  <c r="N1450" i="3"/>
  <c r="N1449" i="3"/>
  <c r="N1448" i="3"/>
  <c r="N1447" i="3"/>
  <c r="N1446" i="3"/>
  <c r="N1445" i="3"/>
  <c r="N1444" i="3"/>
  <c r="N1443" i="3"/>
  <c r="N1442" i="3"/>
  <c r="N1441" i="3"/>
  <c r="N1440" i="3"/>
  <c r="N1439" i="3"/>
  <c r="N1438" i="3"/>
  <c r="N1437" i="3"/>
  <c r="N1436" i="3"/>
  <c r="N1435" i="3"/>
  <c r="N1434" i="3"/>
  <c r="N1433" i="3"/>
  <c r="N1432" i="3"/>
  <c r="N1431" i="3"/>
  <c r="N1430" i="3"/>
  <c r="N1429" i="3"/>
  <c r="N1428" i="3"/>
  <c r="N1427" i="3"/>
  <c r="N1426" i="3"/>
  <c r="N1425" i="3"/>
  <c r="N1424" i="3"/>
  <c r="N1423" i="3"/>
  <c r="N1422" i="3"/>
  <c r="N1421" i="3"/>
  <c r="N1420" i="3"/>
  <c r="N1419" i="3"/>
  <c r="N1418" i="3"/>
  <c r="N1417" i="3"/>
  <c r="N1416" i="3"/>
  <c r="N1415" i="3"/>
  <c r="N1414" i="3"/>
  <c r="N1413" i="3"/>
  <c r="N1412" i="3"/>
  <c r="N1411" i="3"/>
  <c r="N1410" i="3"/>
  <c r="N1409" i="3"/>
  <c r="N1408" i="3"/>
  <c r="N1407" i="3"/>
  <c r="N1406" i="3"/>
  <c r="N1405" i="3"/>
  <c r="N1404" i="3"/>
  <c r="N1403" i="3"/>
  <c r="N1402" i="3"/>
  <c r="N1401" i="3"/>
  <c r="N1400" i="3"/>
  <c r="N1399" i="3"/>
  <c r="N1398" i="3"/>
  <c r="N1397" i="3"/>
  <c r="N1396" i="3"/>
  <c r="N1395" i="3"/>
  <c r="N1394" i="3"/>
  <c r="N1393" i="3"/>
  <c r="N1392" i="3"/>
  <c r="N1391" i="3"/>
  <c r="N1390" i="3"/>
  <c r="N1389" i="3"/>
  <c r="N1388" i="3"/>
  <c r="N1387" i="3"/>
  <c r="N1386" i="3"/>
  <c r="N1385" i="3"/>
  <c r="N1384" i="3"/>
  <c r="N1383" i="3"/>
  <c r="N1382" i="3"/>
  <c r="N1381" i="3"/>
  <c r="N1380" i="3"/>
  <c r="N1379" i="3"/>
  <c r="N1378" i="3"/>
  <c r="N1377" i="3"/>
  <c r="N1376" i="3"/>
  <c r="N1375" i="3"/>
  <c r="N1374" i="3"/>
  <c r="N1373" i="3"/>
  <c r="N1372" i="3"/>
  <c r="N1371" i="3"/>
  <c r="N1370" i="3"/>
  <c r="N1369" i="3"/>
  <c r="N1368" i="3"/>
  <c r="N1367" i="3"/>
  <c r="N1366" i="3"/>
  <c r="N1365" i="3"/>
  <c r="N1364" i="3"/>
  <c r="N1363" i="3"/>
  <c r="N1362" i="3"/>
  <c r="N1361" i="3"/>
  <c r="N1360" i="3"/>
  <c r="N1359" i="3"/>
  <c r="N1358" i="3"/>
  <c r="N1357" i="3"/>
  <c r="N1356" i="3"/>
  <c r="N1355" i="3"/>
  <c r="N1354" i="3"/>
  <c r="N1353" i="3"/>
  <c r="N1352" i="3"/>
  <c r="N1351" i="3"/>
  <c r="N1350" i="3"/>
  <c r="N1349" i="3"/>
  <c r="N1348" i="3"/>
  <c r="N1347" i="3"/>
  <c r="N1346" i="3"/>
  <c r="N1345" i="3"/>
  <c r="N1344" i="3"/>
  <c r="N1343" i="3"/>
  <c r="N1342" i="3"/>
  <c r="N1341" i="3"/>
  <c r="N1340" i="3"/>
  <c r="N1339" i="3"/>
  <c r="N1338" i="3"/>
  <c r="N1337" i="3"/>
  <c r="N1336" i="3"/>
  <c r="N1335" i="3"/>
  <c r="N1334" i="3"/>
  <c r="N1333" i="3"/>
  <c r="N1332" i="3"/>
  <c r="N1331" i="3"/>
  <c r="N1330" i="3"/>
  <c r="N1329" i="3"/>
  <c r="N1328" i="3"/>
  <c r="N1327" i="3"/>
  <c r="N1326" i="3"/>
  <c r="N1325" i="3"/>
  <c r="N1324" i="3"/>
  <c r="N1323" i="3"/>
  <c r="N1322" i="3"/>
  <c r="N1321" i="3"/>
  <c r="N1320" i="3"/>
  <c r="N1319" i="3"/>
  <c r="N1318" i="3"/>
  <c r="N1317" i="3"/>
  <c r="N1316" i="3"/>
  <c r="N1315" i="3"/>
  <c r="N1314" i="3"/>
  <c r="N1313" i="3"/>
  <c r="N1312" i="3"/>
  <c r="N1311" i="3"/>
  <c r="N1310" i="3"/>
  <c r="N1309" i="3"/>
  <c r="N1308" i="3"/>
  <c r="N1307" i="3"/>
  <c r="N1306" i="3"/>
  <c r="N1305" i="3"/>
  <c r="N1304" i="3"/>
  <c r="N1303" i="3"/>
  <c r="N1302" i="3"/>
  <c r="N1301" i="3"/>
  <c r="N1300" i="3"/>
  <c r="N1299" i="3"/>
  <c r="N1298" i="3"/>
  <c r="N1297" i="3"/>
  <c r="N1296" i="3"/>
  <c r="N1295" i="3"/>
  <c r="N1294" i="3"/>
  <c r="N1293" i="3"/>
  <c r="N1292" i="3"/>
  <c r="N1291" i="3"/>
  <c r="N1290" i="3"/>
  <c r="N1289" i="3"/>
  <c r="N1288" i="3"/>
  <c r="N1287" i="3"/>
  <c r="N1286" i="3"/>
  <c r="N1285" i="3"/>
  <c r="N1284" i="3"/>
  <c r="N1283" i="3"/>
  <c r="N1282" i="3"/>
  <c r="N1281" i="3"/>
  <c r="N1280" i="3"/>
  <c r="N1279" i="3"/>
  <c r="N1278" i="3"/>
  <c r="N1277" i="3"/>
  <c r="N1276" i="3"/>
  <c r="N1275" i="3"/>
  <c r="N1274" i="3"/>
  <c r="N1273" i="3"/>
  <c r="N1272" i="3"/>
  <c r="N1271" i="3"/>
  <c r="N1270" i="3"/>
  <c r="N1269" i="3"/>
  <c r="N1268" i="3"/>
  <c r="N1267" i="3"/>
  <c r="N1266" i="3"/>
  <c r="N1265" i="3"/>
  <c r="N1264" i="3"/>
  <c r="N1263" i="3"/>
  <c r="N1262" i="3"/>
  <c r="N1261" i="3"/>
  <c r="N1260" i="3"/>
  <c r="N1259" i="3"/>
  <c r="N1258" i="3"/>
  <c r="N1257" i="3"/>
  <c r="N1256" i="3"/>
  <c r="N1255" i="3"/>
  <c r="N1254" i="3"/>
  <c r="N1253" i="3"/>
  <c r="N1252" i="3"/>
  <c r="N1251" i="3"/>
  <c r="N1250" i="3"/>
  <c r="N1249" i="3"/>
  <c r="N1248" i="3"/>
  <c r="N1247" i="3"/>
  <c r="N1246" i="3"/>
  <c r="N1245" i="3"/>
  <c r="N1244" i="3"/>
  <c r="N1243" i="3"/>
  <c r="N1242" i="3"/>
  <c r="N1241" i="3"/>
  <c r="N1240" i="3"/>
  <c r="N1239" i="3"/>
  <c r="N1238" i="3"/>
  <c r="N1237" i="3"/>
  <c r="N1236" i="3"/>
  <c r="N1235" i="3"/>
  <c r="N1234" i="3"/>
  <c r="N1233" i="3"/>
  <c r="N1232" i="3"/>
  <c r="N1231" i="3"/>
  <c r="N1230" i="3"/>
  <c r="N1229" i="3"/>
  <c r="N1228" i="3"/>
  <c r="N1227" i="3"/>
  <c r="N1226" i="3"/>
  <c r="N1225" i="3"/>
  <c r="N1224" i="3"/>
  <c r="N1223" i="3"/>
  <c r="N1222" i="3"/>
  <c r="N1221" i="3"/>
  <c r="N1220" i="3"/>
  <c r="N1219" i="3"/>
  <c r="N1218" i="3"/>
  <c r="N1217" i="3"/>
  <c r="N1216" i="3"/>
  <c r="N1215" i="3"/>
  <c r="N1214" i="3"/>
  <c r="N1213" i="3"/>
  <c r="N1212" i="3"/>
  <c r="N1211" i="3"/>
  <c r="N1210" i="3"/>
  <c r="N1209" i="3"/>
  <c r="N1208" i="3"/>
  <c r="N1207" i="3"/>
  <c r="N1206" i="3"/>
  <c r="N1205" i="3"/>
  <c r="N1204" i="3"/>
  <c r="N1203" i="3"/>
  <c r="N1202" i="3"/>
  <c r="N1201" i="3"/>
  <c r="N1200" i="3"/>
  <c r="N1199" i="3"/>
  <c r="N1198" i="3"/>
  <c r="N1197" i="3"/>
  <c r="N1196" i="3"/>
  <c r="N1195" i="3"/>
  <c r="N1194" i="3"/>
  <c r="N1193" i="3"/>
  <c r="N1192" i="3"/>
  <c r="N1191" i="3"/>
  <c r="N1190" i="3"/>
  <c r="N1189" i="3"/>
  <c r="N1188" i="3"/>
  <c r="N1187" i="3"/>
  <c r="N1186" i="3"/>
  <c r="N1185" i="3"/>
  <c r="N1184" i="3"/>
  <c r="N1183" i="3"/>
  <c r="N1182" i="3"/>
  <c r="N1181" i="3"/>
  <c r="N1180" i="3"/>
  <c r="N1179" i="3"/>
  <c r="N1178" i="3"/>
  <c r="N1177" i="3"/>
  <c r="N1176" i="3"/>
  <c r="N1175" i="3"/>
  <c r="N1174" i="3"/>
  <c r="N1173" i="3"/>
  <c r="N1172" i="3"/>
  <c r="N1171" i="3"/>
  <c r="N1170" i="3"/>
  <c r="N1169" i="3"/>
  <c r="N1168" i="3"/>
  <c r="N1167" i="3"/>
  <c r="N1166" i="3"/>
  <c r="N1165" i="3"/>
  <c r="N1164" i="3"/>
  <c r="N1163" i="3"/>
  <c r="N1162" i="3"/>
  <c r="N1161" i="3"/>
  <c r="N1160" i="3"/>
  <c r="N1159" i="3"/>
  <c r="N1158" i="3"/>
  <c r="N1157" i="3"/>
  <c r="N1156" i="3"/>
  <c r="N1155" i="3"/>
  <c r="N1154" i="3"/>
  <c r="N1153" i="3"/>
  <c r="N1152" i="3"/>
  <c r="N1151" i="3"/>
  <c r="N1150" i="3"/>
  <c r="N1149" i="3"/>
  <c r="N1148" i="3"/>
  <c r="N1147" i="3"/>
  <c r="N1146" i="3"/>
  <c r="N1145" i="3"/>
  <c r="N1144" i="3"/>
  <c r="N1143" i="3"/>
  <c r="N1142" i="3"/>
  <c r="N1141" i="3"/>
  <c r="N1140" i="3"/>
  <c r="N1139" i="3"/>
  <c r="N1138" i="3"/>
  <c r="N1137" i="3"/>
  <c r="N1136" i="3"/>
  <c r="N1135" i="3"/>
  <c r="N1134" i="3"/>
  <c r="N1133" i="3"/>
  <c r="N1132" i="3"/>
  <c r="N1131" i="3"/>
  <c r="N1130" i="3"/>
  <c r="N1129" i="3"/>
  <c r="N1128" i="3"/>
  <c r="N1127" i="3"/>
  <c r="N1126" i="3"/>
  <c r="N1125" i="3"/>
  <c r="N1124" i="3"/>
  <c r="N1123" i="3"/>
  <c r="N1122" i="3"/>
  <c r="N1121" i="3"/>
  <c r="N1120" i="3"/>
  <c r="N1119" i="3"/>
  <c r="N1118" i="3"/>
  <c r="N1117" i="3"/>
  <c r="N1116" i="3"/>
  <c r="N1115" i="3"/>
  <c r="N1114" i="3"/>
  <c r="N1113" i="3"/>
  <c r="N1112" i="3"/>
  <c r="N1111" i="3"/>
  <c r="N1110" i="3"/>
  <c r="N1109" i="3"/>
  <c r="N1108" i="3"/>
  <c r="N1107" i="3"/>
  <c r="N1106" i="3"/>
  <c r="N1105" i="3"/>
  <c r="N1104" i="3"/>
  <c r="N1103" i="3"/>
  <c r="N1102" i="3"/>
  <c r="N1101" i="3"/>
  <c r="N1100" i="3"/>
  <c r="N1099" i="3"/>
  <c r="N1098" i="3"/>
  <c r="N1097" i="3"/>
  <c r="N1096" i="3"/>
  <c r="N1095" i="3"/>
  <c r="N1094" i="3"/>
  <c r="N1093" i="3"/>
  <c r="N1092" i="3"/>
  <c r="N1091" i="3"/>
  <c r="N1090" i="3"/>
  <c r="N1089" i="3"/>
  <c r="N1088" i="3"/>
  <c r="N1087" i="3"/>
  <c r="N1086" i="3"/>
  <c r="N1085" i="3"/>
  <c r="N1084" i="3"/>
  <c r="N1083" i="3"/>
  <c r="N1082" i="3"/>
  <c r="N1081" i="3"/>
  <c r="N1080" i="3"/>
  <c r="N1079" i="3"/>
  <c r="N1078" i="3"/>
  <c r="N1077" i="3"/>
  <c r="N1076" i="3"/>
  <c r="N1075" i="3"/>
  <c r="N1074" i="3"/>
  <c r="N1073" i="3"/>
  <c r="N1072" i="3"/>
  <c r="N1071" i="3"/>
  <c r="N1070" i="3"/>
  <c r="N1069" i="3"/>
  <c r="N1068" i="3"/>
  <c r="N1067" i="3"/>
  <c r="N1066" i="3"/>
  <c r="N1065" i="3"/>
  <c r="N1064" i="3"/>
  <c r="N1063" i="3"/>
  <c r="N1062" i="3"/>
  <c r="N1061" i="3"/>
  <c r="N1060" i="3"/>
  <c r="N1059" i="3"/>
  <c r="N1058" i="3"/>
  <c r="N1057" i="3"/>
  <c r="N1056" i="3"/>
  <c r="N1055" i="3"/>
  <c r="N1054" i="3"/>
  <c r="N1053" i="3"/>
  <c r="N1052" i="3"/>
  <c r="N1051" i="3"/>
  <c r="N1050" i="3"/>
  <c r="N1049" i="3"/>
  <c r="N1048" i="3"/>
  <c r="N1047" i="3"/>
  <c r="N1046" i="3"/>
  <c r="N1045" i="3"/>
  <c r="N1044" i="3"/>
  <c r="N1043" i="3"/>
  <c r="N1042" i="3"/>
  <c r="N1041" i="3"/>
  <c r="N1040" i="3"/>
  <c r="N1039" i="3"/>
  <c r="N1038" i="3"/>
  <c r="N1037" i="3"/>
  <c r="N1036" i="3"/>
  <c r="N1035" i="3"/>
  <c r="N1034" i="3"/>
  <c r="N1033" i="3"/>
  <c r="N1032" i="3"/>
  <c r="N1031" i="3"/>
  <c r="N1030" i="3"/>
  <c r="N1029" i="3"/>
  <c r="N1028" i="3"/>
  <c r="N1027" i="3"/>
  <c r="N1026" i="3"/>
  <c r="N1025" i="3"/>
  <c r="N1024" i="3"/>
  <c r="N1023" i="3"/>
  <c r="N1022" i="3"/>
  <c r="N1021" i="3"/>
  <c r="N1020" i="3"/>
  <c r="N1019" i="3"/>
  <c r="N1018" i="3"/>
  <c r="N1017" i="3"/>
  <c r="N1016" i="3"/>
  <c r="N1015" i="3"/>
  <c r="N1014" i="3"/>
  <c r="N1013" i="3"/>
  <c r="N1012" i="3"/>
  <c r="N1011" i="3"/>
  <c r="N1010" i="3"/>
  <c r="N1009" i="3"/>
  <c r="N1008" i="3"/>
  <c r="N1007" i="3"/>
  <c r="N1006" i="3"/>
  <c r="N1005" i="3"/>
  <c r="N1004" i="3"/>
  <c r="N1003" i="3"/>
  <c r="N1002" i="3"/>
  <c r="N1001" i="3"/>
  <c r="N1000" i="3"/>
  <c r="N999" i="3"/>
  <c r="N998" i="3"/>
  <c r="N997" i="3"/>
  <c r="N996" i="3"/>
  <c r="N995" i="3"/>
  <c r="N994" i="3"/>
  <c r="N993" i="3"/>
  <c r="N992" i="3"/>
  <c r="N991" i="3"/>
  <c r="N990" i="3"/>
  <c r="N989" i="3"/>
  <c r="N988" i="3"/>
  <c r="N987" i="3"/>
  <c r="N986" i="3"/>
  <c r="N985" i="3"/>
  <c r="N984" i="3"/>
  <c r="N983" i="3"/>
  <c r="N982" i="3"/>
  <c r="N981" i="3"/>
  <c r="N980" i="3"/>
  <c r="N979" i="3"/>
  <c r="N978" i="3"/>
  <c r="N977" i="3"/>
  <c r="N976" i="3"/>
  <c r="N975" i="3"/>
  <c r="N974" i="3"/>
  <c r="N973" i="3"/>
  <c r="N972" i="3"/>
  <c r="N971" i="3"/>
  <c r="N970" i="3"/>
  <c r="N969" i="3"/>
  <c r="N968" i="3"/>
  <c r="N967" i="3"/>
  <c r="N966" i="3"/>
  <c r="N965" i="3"/>
  <c r="N964" i="3"/>
  <c r="N963" i="3"/>
  <c r="N962" i="3"/>
  <c r="N961" i="3"/>
  <c r="N960" i="3"/>
  <c r="N959" i="3"/>
  <c r="N958" i="3"/>
  <c r="N957" i="3"/>
  <c r="N956" i="3"/>
  <c r="N955" i="3"/>
  <c r="N954" i="3"/>
  <c r="N953" i="3"/>
  <c r="N952" i="3"/>
  <c r="N951" i="3"/>
  <c r="N950" i="3"/>
  <c r="N949" i="3"/>
  <c r="N948" i="3"/>
  <c r="N947" i="3"/>
  <c r="N946" i="3"/>
  <c r="N945" i="3"/>
  <c r="N944" i="3"/>
  <c r="N943" i="3"/>
  <c r="N942" i="3"/>
  <c r="N941" i="3"/>
  <c r="N940" i="3"/>
  <c r="N939" i="3"/>
  <c r="N938" i="3"/>
  <c r="N937" i="3"/>
  <c r="N936" i="3"/>
  <c r="N935" i="3"/>
  <c r="N934" i="3"/>
  <c r="N933" i="3"/>
  <c r="N932" i="3"/>
  <c r="N931" i="3"/>
  <c r="N930" i="3"/>
  <c r="N929" i="3"/>
  <c r="N928" i="3"/>
  <c r="N927" i="3"/>
  <c r="N926" i="3"/>
  <c r="N925" i="3"/>
  <c r="N924" i="3"/>
  <c r="N923" i="3"/>
  <c r="N922" i="3"/>
  <c r="N921" i="3"/>
  <c r="N920" i="3"/>
  <c r="N919" i="3"/>
  <c r="N918" i="3"/>
  <c r="N917" i="3"/>
  <c r="N916" i="3"/>
  <c r="N915" i="3"/>
  <c r="N914" i="3"/>
  <c r="N913" i="3"/>
  <c r="N912" i="3"/>
  <c r="N911" i="3"/>
  <c r="N910" i="3"/>
  <c r="N909" i="3"/>
  <c r="N908" i="3"/>
  <c r="N907" i="3"/>
  <c r="N906" i="3"/>
  <c r="N905" i="3"/>
  <c r="N904" i="3"/>
  <c r="N903" i="3"/>
  <c r="N902" i="3"/>
  <c r="N901" i="3"/>
  <c r="N900" i="3"/>
  <c r="N899" i="3"/>
  <c r="N898" i="3"/>
  <c r="N897" i="3"/>
  <c r="N896" i="3"/>
  <c r="N895" i="3"/>
  <c r="N894" i="3"/>
  <c r="N893" i="3"/>
  <c r="N892" i="3"/>
  <c r="N891" i="3"/>
  <c r="N890" i="3"/>
  <c r="N889" i="3"/>
  <c r="N888" i="3"/>
  <c r="N887" i="3"/>
  <c r="N886" i="3"/>
  <c r="N885" i="3"/>
  <c r="N884" i="3"/>
  <c r="N883" i="3"/>
  <c r="N882" i="3"/>
  <c r="N881" i="3"/>
  <c r="N880" i="3"/>
  <c r="N879" i="3"/>
  <c r="N878" i="3"/>
  <c r="N877" i="3"/>
  <c r="N876" i="3"/>
  <c r="N875" i="3"/>
  <c r="N874" i="3"/>
  <c r="N873" i="3"/>
  <c r="N872" i="3"/>
  <c r="N871" i="3"/>
  <c r="N870" i="3"/>
  <c r="N869" i="3"/>
  <c r="N868" i="3"/>
  <c r="N867" i="3"/>
  <c r="N866" i="3"/>
  <c r="N865" i="3"/>
  <c r="N864" i="3"/>
  <c r="N863" i="3"/>
  <c r="N862" i="3"/>
  <c r="N861" i="3"/>
  <c r="N860" i="3"/>
  <c r="N859" i="3"/>
  <c r="N858" i="3"/>
  <c r="N857" i="3"/>
  <c r="N856" i="3"/>
  <c r="N855" i="3"/>
  <c r="N854" i="3"/>
  <c r="N853" i="3"/>
  <c r="N852" i="3"/>
  <c r="N851" i="3"/>
  <c r="N850" i="3"/>
  <c r="N849" i="3"/>
  <c r="N848" i="3"/>
  <c r="N847" i="3"/>
  <c r="N846" i="3"/>
  <c r="N845" i="3"/>
  <c r="N844" i="3"/>
  <c r="N843" i="3"/>
  <c r="N842" i="3"/>
  <c r="N841" i="3"/>
  <c r="N840" i="3"/>
  <c r="N839" i="3"/>
  <c r="N838" i="3"/>
  <c r="N837" i="3"/>
  <c r="N836" i="3"/>
  <c r="N835" i="3"/>
  <c r="N834" i="3"/>
  <c r="N833" i="3"/>
  <c r="N832" i="3"/>
  <c r="N831" i="3"/>
  <c r="N830" i="3"/>
  <c r="N829" i="3"/>
  <c r="N828" i="3"/>
  <c r="N827" i="3"/>
  <c r="N826" i="3"/>
  <c r="N825" i="3"/>
  <c r="N824" i="3"/>
  <c r="N823" i="3"/>
  <c r="N822" i="3"/>
  <c r="N821" i="3"/>
  <c r="N820" i="3"/>
  <c r="N819" i="3"/>
  <c r="N818" i="3"/>
  <c r="N817" i="3"/>
  <c r="N816" i="3"/>
  <c r="N815" i="3"/>
  <c r="N814" i="3"/>
  <c r="N813" i="3"/>
  <c r="N812" i="3"/>
  <c r="N811" i="3"/>
  <c r="N810" i="3"/>
  <c r="N809" i="3"/>
  <c r="N808" i="3"/>
  <c r="N807" i="3"/>
  <c r="N806" i="3"/>
  <c r="N805" i="3"/>
  <c r="N804" i="3"/>
  <c r="N803" i="3"/>
  <c r="N802" i="3"/>
  <c r="N801" i="3"/>
  <c r="N800" i="3"/>
  <c r="N799" i="3"/>
  <c r="N798" i="3"/>
  <c r="N797" i="3"/>
  <c r="N796" i="3"/>
  <c r="N795" i="3"/>
  <c r="N794" i="3"/>
  <c r="N793" i="3"/>
  <c r="N792" i="3"/>
  <c r="N791" i="3"/>
  <c r="N790" i="3"/>
  <c r="N789" i="3"/>
  <c r="N788" i="3"/>
  <c r="N787" i="3"/>
  <c r="N786" i="3"/>
  <c r="N785" i="3"/>
  <c r="N784" i="3"/>
  <c r="N783" i="3"/>
  <c r="N782" i="3"/>
  <c r="N781" i="3"/>
  <c r="N780" i="3"/>
  <c r="N779" i="3"/>
  <c r="N778" i="3"/>
  <c r="N777" i="3"/>
  <c r="N776" i="3"/>
  <c r="N775" i="3"/>
  <c r="N774" i="3"/>
  <c r="N773" i="3"/>
  <c r="N772" i="3"/>
  <c r="N771" i="3"/>
  <c r="N770" i="3"/>
  <c r="N769" i="3"/>
  <c r="N768" i="3"/>
  <c r="N767" i="3"/>
  <c r="N766" i="3"/>
  <c r="N765" i="3"/>
  <c r="N764" i="3"/>
  <c r="N763" i="3"/>
  <c r="N762" i="3"/>
  <c r="N761" i="3"/>
  <c r="N760" i="3"/>
  <c r="N759" i="3"/>
  <c r="N758" i="3"/>
  <c r="N757" i="3"/>
  <c r="N756" i="3"/>
  <c r="N755" i="3"/>
  <c r="N754" i="3"/>
  <c r="N753" i="3"/>
  <c r="N752" i="3"/>
  <c r="N751" i="3"/>
  <c r="N750" i="3"/>
  <c r="N749" i="3"/>
  <c r="N748" i="3"/>
  <c r="N747" i="3"/>
  <c r="N746" i="3"/>
  <c r="N745" i="3"/>
  <c r="N744" i="3"/>
  <c r="N743" i="3"/>
  <c r="N742" i="3"/>
  <c r="N741" i="3"/>
  <c r="N740" i="3"/>
  <c r="N739" i="3"/>
  <c r="N738" i="3"/>
  <c r="N737" i="3"/>
  <c r="N736" i="3"/>
  <c r="N735" i="3"/>
  <c r="N734" i="3"/>
  <c r="N733" i="3"/>
  <c r="N732" i="3"/>
  <c r="N731" i="3"/>
  <c r="N730" i="3"/>
  <c r="N729" i="3"/>
  <c r="N728" i="3"/>
  <c r="N727" i="3"/>
  <c r="N726" i="3"/>
  <c r="N725" i="3"/>
  <c r="N724" i="3"/>
  <c r="N723" i="3"/>
  <c r="N722" i="3"/>
  <c r="N721" i="3"/>
  <c r="N720" i="3"/>
  <c r="N719" i="3"/>
  <c r="N718" i="3"/>
  <c r="N717" i="3"/>
  <c r="N716" i="3"/>
  <c r="N715" i="3"/>
  <c r="N714" i="3"/>
  <c r="N713" i="3"/>
  <c r="N712" i="3"/>
  <c r="N711" i="3"/>
  <c r="N710" i="3"/>
  <c r="N709" i="3"/>
  <c r="N708" i="3"/>
  <c r="N707" i="3"/>
  <c r="N706" i="3"/>
  <c r="N705" i="3"/>
  <c r="N704" i="3"/>
  <c r="N703" i="3"/>
  <c r="N702" i="3"/>
  <c r="N701" i="3"/>
  <c r="N700" i="3"/>
  <c r="N699" i="3"/>
  <c r="N698" i="3"/>
  <c r="N697" i="3"/>
  <c r="N696" i="3"/>
  <c r="N695" i="3"/>
  <c r="N694" i="3"/>
  <c r="N693" i="3"/>
  <c r="N692" i="3"/>
  <c r="N691" i="3"/>
  <c r="N690" i="3"/>
  <c r="N689" i="3"/>
  <c r="N688" i="3"/>
  <c r="N687" i="3"/>
  <c r="N686" i="3"/>
  <c r="N685" i="3"/>
  <c r="N684" i="3"/>
  <c r="N683" i="3"/>
  <c r="N682" i="3"/>
  <c r="N681" i="3"/>
  <c r="N680" i="3"/>
  <c r="N679" i="3"/>
  <c r="N678" i="3"/>
  <c r="N677" i="3"/>
  <c r="N676" i="3"/>
  <c r="N675" i="3"/>
  <c r="N674" i="3"/>
  <c r="N673" i="3"/>
  <c r="N672" i="3"/>
  <c r="N671" i="3"/>
  <c r="N670" i="3"/>
  <c r="N669" i="3"/>
  <c r="N668" i="3"/>
  <c r="N667" i="3"/>
  <c r="N666" i="3"/>
  <c r="N665" i="3"/>
  <c r="N664" i="3"/>
  <c r="N663" i="3"/>
  <c r="N662" i="3"/>
  <c r="N661" i="3"/>
  <c r="N660" i="3"/>
  <c r="N659" i="3"/>
  <c r="N658" i="3"/>
  <c r="N657" i="3"/>
  <c r="N656" i="3"/>
  <c r="N655" i="3"/>
  <c r="N654" i="3"/>
  <c r="N653" i="3"/>
  <c r="N652" i="3"/>
  <c r="N651" i="3"/>
  <c r="N650" i="3"/>
  <c r="N649" i="3"/>
  <c r="N648" i="3"/>
  <c r="N647" i="3"/>
  <c r="N646" i="3"/>
  <c r="N645" i="3"/>
  <c r="N644" i="3"/>
  <c r="N643" i="3"/>
  <c r="N642" i="3"/>
  <c r="N641" i="3"/>
  <c r="N640" i="3"/>
  <c r="N639" i="3"/>
  <c r="N638" i="3"/>
  <c r="N637" i="3"/>
  <c r="N636" i="3"/>
  <c r="N635" i="3"/>
  <c r="N634" i="3"/>
  <c r="N633" i="3"/>
  <c r="N632" i="3"/>
  <c r="N631" i="3"/>
  <c r="N630" i="3"/>
  <c r="N629" i="3"/>
  <c r="N628" i="3"/>
  <c r="N627" i="3"/>
  <c r="N626" i="3"/>
  <c r="N625" i="3"/>
  <c r="N624" i="3"/>
  <c r="N623" i="3"/>
  <c r="N622" i="3"/>
  <c r="N621" i="3"/>
  <c r="N620" i="3"/>
  <c r="N619" i="3"/>
  <c r="N618" i="3"/>
  <c r="N617" i="3"/>
  <c r="N616" i="3"/>
  <c r="N615" i="3"/>
  <c r="N614" i="3"/>
  <c r="N613" i="3"/>
  <c r="N612" i="3"/>
  <c r="N611" i="3"/>
  <c r="N610" i="3"/>
  <c r="N609" i="3"/>
  <c r="N608" i="3"/>
  <c r="N607" i="3"/>
  <c r="N606" i="3"/>
  <c r="N605" i="3"/>
  <c r="N604" i="3"/>
  <c r="N603" i="3"/>
  <c r="N602" i="3"/>
  <c r="N601" i="3"/>
  <c r="N600" i="3"/>
  <c r="N599" i="3"/>
  <c r="N598" i="3"/>
  <c r="N597" i="3"/>
  <c r="N596" i="3"/>
  <c r="N595" i="3"/>
  <c r="N594" i="3"/>
  <c r="N593" i="3"/>
  <c r="N592" i="3"/>
  <c r="N591" i="3"/>
  <c r="N590" i="3"/>
  <c r="N589" i="3"/>
  <c r="N588" i="3"/>
  <c r="N587" i="3"/>
  <c r="N586" i="3"/>
  <c r="N585" i="3"/>
  <c r="N584" i="3"/>
  <c r="N583" i="3"/>
  <c r="N582" i="3"/>
  <c r="N581" i="3"/>
  <c r="N580" i="3"/>
  <c r="N579" i="3"/>
  <c r="N578" i="3"/>
  <c r="N577" i="3"/>
  <c r="N576" i="3"/>
  <c r="N575" i="3"/>
  <c r="N574" i="3"/>
  <c r="N573" i="3"/>
  <c r="N572" i="3"/>
  <c r="N571" i="3"/>
  <c r="N570" i="3"/>
  <c r="N569" i="3"/>
  <c r="N568" i="3"/>
  <c r="N567" i="3"/>
  <c r="N566" i="3"/>
  <c r="N565" i="3"/>
  <c r="N564" i="3"/>
  <c r="N563" i="3"/>
  <c r="N562" i="3"/>
  <c r="N561" i="3"/>
  <c r="N560" i="3"/>
  <c r="N559" i="3"/>
  <c r="N558" i="3"/>
  <c r="N557" i="3"/>
  <c r="N556" i="3"/>
  <c r="N555" i="3"/>
  <c r="N554" i="3"/>
  <c r="N553" i="3"/>
  <c r="N552" i="3"/>
  <c r="N551" i="3"/>
  <c r="N550" i="3"/>
  <c r="N549" i="3"/>
  <c r="N548" i="3"/>
  <c r="N547" i="3"/>
  <c r="N546" i="3"/>
  <c r="N545" i="3"/>
  <c r="N544" i="3"/>
  <c r="N543" i="3"/>
  <c r="N542" i="3"/>
  <c r="N541" i="3"/>
  <c r="N540" i="3"/>
  <c r="N539" i="3"/>
  <c r="N538" i="3"/>
  <c r="N537" i="3"/>
  <c r="N536" i="3"/>
  <c r="N535" i="3"/>
  <c r="N534" i="3"/>
  <c r="N533" i="3"/>
  <c r="N532" i="3"/>
  <c r="N531" i="3"/>
  <c r="N530" i="3"/>
  <c r="N529" i="3"/>
  <c r="N528" i="3"/>
  <c r="N527" i="3"/>
  <c r="N526" i="3"/>
  <c r="N525" i="3"/>
  <c r="N524" i="3"/>
  <c r="N523" i="3"/>
  <c r="N522" i="3"/>
  <c r="N521" i="3"/>
  <c r="N520" i="3"/>
  <c r="N519" i="3"/>
  <c r="N518" i="3"/>
  <c r="N517" i="3"/>
  <c r="N516" i="3"/>
  <c r="N515" i="3"/>
  <c r="N514" i="3"/>
  <c r="N513" i="3"/>
  <c r="N512" i="3"/>
  <c r="N511" i="3"/>
  <c r="N510" i="3"/>
  <c r="N509" i="3"/>
  <c r="N508" i="3"/>
  <c r="N507" i="3"/>
  <c r="N506" i="3"/>
  <c r="N505" i="3"/>
  <c r="N504" i="3"/>
  <c r="N503" i="3"/>
  <c r="N502" i="3"/>
  <c r="N501" i="3"/>
  <c r="N500" i="3"/>
  <c r="N499" i="3"/>
  <c r="N498" i="3"/>
  <c r="N497" i="3"/>
  <c r="N496" i="3"/>
  <c r="N495" i="3"/>
  <c r="N494" i="3"/>
  <c r="N493" i="3"/>
  <c r="N492" i="3"/>
  <c r="N491" i="3"/>
  <c r="N490" i="3"/>
  <c r="N489" i="3"/>
  <c r="N488" i="3"/>
  <c r="N487" i="3"/>
  <c r="N486" i="3"/>
  <c r="N485" i="3"/>
  <c r="N484" i="3"/>
  <c r="N483" i="3"/>
  <c r="N482" i="3"/>
  <c r="N481" i="3"/>
  <c r="N480" i="3"/>
  <c r="N479" i="3"/>
  <c r="N478" i="3"/>
  <c r="N477" i="3"/>
  <c r="N476" i="3"/>
  <c r="N475" i="3"/>
  <c r="N474" i="3"/>
  <c r="N473" i="3"/>
  <c r="N472" i="3"/>
  <c r="N471" i="3"/>
  <c r="N470" i="3"/>
  <c r="N469" i="3"/>
  <c r="N468" i="3"/>
  <c r="N467" i="3"/>
  <c r="N466" i="3"/>
  <c r="N465" i="3"/>
  <c r="N464" i="3"/>
  <c r="N463" i="3"/>
  <c r="N462" i="3"/>
  <c r="N461" i="3"/>
  <c r="N460" i="3"/>
  <c r="N459" i="3"/>
  <c r="N458" i="3"/>
  <c r="N457" i="3"/>
  <c r="N456" i="3"/>
  <c r="N455" i="3"/>
  <c r="N454" i="3"/>
  <c r="N453" i="3"/>
  <c r="N452" i="3"/>
  <c r="N451" i="3"/>
  <c r="N450" i="3"/>
  <c r="N449" i="3"/>
  <c r="N448" i="3"/>
  <c r="N447" i="3"/>
  <c r="N446" i="3"/>
  <c r="N445" i="3"/>
  <c r="N444" i="3"/>
  <c r="N443" i="3"/>
  <c r="N442" i="3"/>
  <c r="N441" i="3"/>
  <c r="N440" i="3"/>
  <c r="N439" i="3"/>
  <c r="N438" i="3"/>
  <c r="N437" i="3"/>
  <c r="N436" i="3"/>
  <c r="N435" i="3"/>
  <c r="N434" i="3"/>
  <c r="N433" i="3"/>
  <c r="N432" i="3"/>
  <c r="N431" i="3"/>
  <c r="N430" i="3"/>
  <c r="N429" i="3"/>
  <c r="N428" i="3"/>
  <c r="N427" i="3"/>
  <c r="N426" i="3"/>
  <c r="N425" i="3"/>
  <c r="N424" i="3"/>
  <c r="N423" i="3"/>
  <c r="N422" i="3"/>
  <c r="N421" i="3"/>
  <c r="N420" i="3"/>
  <c r="N419" i="3"/>
  <c r="N418" i="3"/>
  <c r="N417" i="3"/>
  <c r="N416" i="3"/>
  <c r="N415" i="3"/>
  <c r="N414" i="3"/>
  <c r="N413" i="3"/>
  <c r="N412" i="3"/>
  <c r="N411" i="3"/>
  <c r="N410" i="3"/>
  <c r="N409" i="3"/>
  <c r="N408" i="3"/>
  <c r="N407" i="3"/>
  <c r="N406" i="3"/>
  <c r="N405" i="3"/>
  <c r="N404" i="3"/>
  <c r="N403" i="3"/>
  <c r="N402" i="3"/>
  <c r="N401" i="3"/>
  <c r="N400" i="3"/>
  <c r="N399" i="3"/>
  <c r="N398" i="3"/>
  <c r="N397" i="3"/>
  <c r="N396" i="3"/>
  <c r="N395" i="3"/>
  <c r="N394" i="3"/>
  <c r="N393" i="3"/>
  <c r="N392" i="3"/>
  <c r="N391" i="3"/>
  <c r="N390" i="3"/>
  <c r="N389" i="3"/>
  <c r="N388" i="3"/>
  <c r="N387" i="3"/>
  <c r="N386" i="3"/>
  <c r="N385" i="3"/>
  <c r="N384" i="3"/>
  <c r="N383" i="3"/>
  <c r="N382" i="3"/>
  <c r="N381" i="3"/>
  <c r="N380" i="3"/>
  <c r="N379" i="3"/>
  <c r="N378" i="3"/>
  <c r="N377" i="3"/>
  <c r="N376" i="3"/>
  <c r="N375" i="3"/>
  <c r="N374"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31" i="3"/>
  <c r="N330" i="3"/>
  <c r="N329" i="3"/>
  <c r="N328" i="3"/>
  <c r="N327" i="3"/>
  <c r="N326" i="3"/>
  <c r="N325" i="3"/>
  <c r="N324" i="3"/>
  <c r="N323" i="3"/>
  <c r="N322" i="3"/>
  <c r="N321" i="3"/>
  <c r="N320" i="3"/>
  <c r="N319" i="3"/>
  <c r="N318" i="3"/>
  <c r="N317" i="3"/>
  <c r="N316" i="3"/>
  <c r="N315" i="3"/>
  <c r="N314" i="3"/>
  <c r="N313" i="3"/>
  <c r="N312" i="3"/>
  <c r="N311" i="3"/>
  <c r="N310" i="3"/>
  <c r="N309" i="3"/>
  <c r="N308" i="3"/>
  <c r="N307" i="3"/>
  <c r="N306" i="3"/>
  <c r="N305" i="3"/>
  <c r="N304" i="3"/>
  <c r="N303" i="3"/>
  <c r="N302" i="3"/>
  <c r="N301" i="3"/>
  <c r="N300" i="3"/>
  <c r="N299" i="3"/>
  <c r="N298" i="3"/>
  <c r="N297" i="3"/>
  <c r="N296" i="3"/>
  <c r="N295" i="3"/>
  <c r="N294" i="3"/>
  <c r="N293" i="3"/>
  <c r="N292" i="3"/>
  <c r="N291" i="3"/>
  <c r="N290" i="3"/>
  <c r="N289" i="3"/>
  <c r="N288" i="3"/>
  <c r="N287" i="3"/>
  <c r="N286" i="3"/>
  <c r="N285" i="3"/>
  <c r="N284" i="3"/>
  <c r="N283" i="3"/>
  <c r="N282" i="3"/>
  <c r="N281" i="3"/>
  <c r="N280" i="3"/>
  <c r="N279" i="3"/>
  <c r="N278" i="3"/>
  <c r="N277" i="3"/>
  <c r="N276" i="3"/>
  <c r="N275" i="3"/>
  <c r="N274" i="3"/>
  <c r="N273" i="3"/>
  <c r="N272" i="3"/>
  <c r="N271" i="3"/>
  <c r="N270" i="3"/>
  <c r="N269" i="3"/>
  <c r="N268" i="3"/>
  <c r="N267" i="3"/>
  <c r="N266" i="3"/>
  <c r="N265" i="3"/>
  <c r="N264" i="3"/>
  <c r="N263" i="3"/>
  <c r="N262" i="3"/>
  <c r="N261" i="3"/>
  <c r="N260" i="3"/>
  <c r="N259" i="3"/>
  <c r="N258" i="3"/>
  <c r="N257" i="3"/>
  <c r="N256" i="3"/>
  <c r="N255" i="3"/>
  <c r="N254" i="3"/>
  <c r="N253" i="3"/>
  <c r="N252" i="3"/>
  <c r="N251" i="3"/>
  <c r="N250" i="3"/>
  <c r="N249" i="3"/>
  <c r="N248" i="3"/>
  <c r="N247" i="3"/>
  <c r="N246" i="3"/>
  <c r="N245" i="3"/>
  <c r="N244" i="3"/>
  <c r="N243" i="3"/>
  <c r="N242" i="3"/>
  <c r="N241" i="3"/>
  <c r="N240" i="3"/>
  <c r="N239" i="3"/>
  <c r="N238" i="3"/>
  <c r="N237" i="3"/>
  <c r="N236" i="3"/>
  <c r="N235" i="3"/>
  <c r="N234" i="3"/>
  <c r="N233" i="3"/>
  <c r="N232" i="3"/>
  <c r="N231" i="3"/>
  <c r="N230" i="3"/>
  <c r="N229" i="3"/>
  <c r="N228" i="3"/>
  <c r="N227" i="3"/>
  <c r="N226" i="3"/>
  <c r="N225" i="3"/>
  <c r="N224" i="3"/>
  <c r="N223" i="3"/>
  <c r="N222" i="3"/>
  <c r="N221" i="3"/>
  <c r="N220" i="3"/>
  <c r="N219" i="3"/>
  <c r="N218" i="3"/>
  <c r="N217" i="3"/>
  <c r="N216" i="3"/>
  <c r="N215" i="3"/>
  <c r="N214" i="3"/>
  <c r="N213" i="3"/>
  <c r="N212" i="3"/>
  <c r="N211" i="3"/>
  <c r="N210" i="3"/>
  <c r="N209" i="3"/>
  <c r="N208" i="3"/>
  <c r="N207" i="3"/>
  <c r="N206" i="3"/>
  <c r="N205" i="3"/>
  <c r="N204" i="3"/>
  <c r="N203" i="3"/>
  <c r="N202" i="3"/>
  <c r="N201" i="3"/>
  <c r="N200" i="3"/>
  <c r="N199" i="3"/>
  <c r="N198" i="3"/>
  <c r="N197" i="3"/>
  <c r="N196" i="3"/>
  <c r="N195" i="3"/>
  <c r="N194" i="3"/>
  <c r="N193" i="3"/>
  <c r="N192" i="3"/>
  <c r="N191" i="3"/>
  <c r="N190" i="3"/>
  <c r="N189" i="3"/>
  <c r="N188" i="3"/>
  <c r="N187" i="3"/>
  <c r="N186" i="3"/>
  <c r="N185" i="3"/>
  <c r="N184" i="3"/>
  <c r="N183" i="3"/>
  <c r="N182" i="3"/>
  <c r="N181" i="3"/>
  <c r="N180" i="3"/>
  <c r="N179" i="3"/>
  <c r="N178" i="3"/>
  <c r="N177" i="3"/>
  <c r="N176" i="3"/>
  <c r="N175" i="3"/>
  <c r="N174" i="3"/>
  <c r="N173" i="3"/>
  <c r="N172" i="3"/>
  <c r="N171" i="3"/>
  <c r="N170" i="3"/>
  <c r="N169" i="3"/>
  <c r="N168" i="3"/>
  <c r="N167" i="3"/>
  <c r="N166" i="3"/>
  <c r="N165" i="3"/>
  <c r="N164" i="3"/>
  <c r="N163" i="3"/>
  <c r="N162" i="3"/>
  <c r="N161" i="3"/>
  <c r="N160" i="3"/>
  <c r="N159" i="3"/>
  <c r="N158" i="3"/>
  <c r="N157" i="3"/>
  <c r="N156" i="3"/>
  <c r="N155" i="3"/>
  <c r="N154" i="3"/>
  <c r="N153" i="3"/>
  <c r="N152" i="3"/>
  <c r="N151" i="3"/>
  <c r="N150" i="3"/>
  <c r="N149" i="3"/>
  <c r="N148" i="3"/>
  <c r="N147" i="3"/>
  <c r="N146" i="3"/>
  <c r="N145" i="3"/>
  <c r="N144" i="3"/>
  <c r="N143" i="3"/>
  <c r="N142" i="3"/>
  <c r="N141" i="3"/>
  <c r="N140" i="3"/>
  <c r="N139" i="3"/>
  <c r="N138" i="3"/>
  <c r="N137" i="3"/>
  <c r="N136" i="3"/>
  <c r="N135" i="3"/>
  <c r="N134" i="3"/>
  <c r="N133" i="3"/>
  <c r="N132" i="3"/>
  <c r="N131" i="3"/>
  <c r="N130" i="3"/>
  <c r="N129" i="3"/>
  <c r="N128" i="3"/>
  <c r="N127" i="3"/>
  <c r="N126" i="3"/>
  <c r="N125" i="3"/>
  <c r="N124" i="3"/>
  <c r="N123" i="3"/>
  <c r="N122" i="3"/>
  <c r="N121" i="3"/>
  <c r="N120" i="3"/>
  <c r="N119" i="3"/>
  <c r="N118" i="3"/>
  <c r="N117" i="3"/>
  <c r="N116" i="3"/>
  <c r="N115" i="3"/>
  <c r="N114" i="3"/>
  <c r="N113" i="3"/>
  <c r="N112" i="3"/>
  <c r="N111" i="3"/>
  <c r="N110" i="3"/>
  <c r="N109" i="3"/>
  <c r="N108" i="3"/>
  <c r="N107" i="3"/>
  <c r="N106" i="3"/>
  <c r="N105" i="3"/>
  <c r="N104" i="3"/>
  <c r="N103" i="3"/>
  <c r="N102" i="3"/>
  <c r="N101" i="3"/>
  <c r="N100" i="3"/>
  <c r="N99" i="3"/>
  <c r="N98" i="3"/>
  <c r="N97" i="3"/>
  <c r="N96" i="3"/>
  <c r="N95" i="3"/>
  <c r="N94" i="3"/>
  <c r="N93" i="3"/>
  <c r="N92" i="3"/>
  <c r="N91" i="3"/>
  <c r="N90" i="3"/>
  <c r="N89" i="3"/>
  <c r="N88" i="3"/>
  <c r="N87" i="3"/>
  <c r="N86" i="3"/>
  <c r="N85" i="3"/>
  <c r="N84" i="3"/>
  <c r="N83" i="3"/>
  <c r="N82" i="3"/>
  <c r="N81" i="3"/>
  <c r="N80" i="3"/>
  <c r="N79" i="3"/>
  <c r="N78" i="3"/>
  <c r="N77" i="3"/>
  <c r="N76" i="3"/>
  <c r="N75" i="3"/>
  <c r="N74" i="3"/>
  <c r="N73" i="3"/>
  <c r="N72" i="3"/>
  <c r="N71" i="3"/>
  <c r="N70" i="3"/>
  <c r="N69" i="3"/>
  <c r="N68" i="3"/>
  <c r="N67" i="3"/>
  <c r="N66" i="3"/>
  <c r="N65" i="3"/>
  <c r="N64" i="3"/>
  <c r="N63" i="3"/>
  <c r="N62" i="3"/>
  <c r="N61" i="3"/>
  <c r="N60" i="3"/>
  <c r="N59" i="3"/>
  <c r="N58" i="3"/>
  <c r="N57" i="3"/>
  <c r="N56" i="3"/>
  <c r="N55" i="3"/>
  <c r="N54" i="3"/>
  <c r="N53" i="3"/>
  <c r="N52" i="3"/>
  <c r="N51" i="3"/>
  <c r="N50" i="3"/>
  <c r="N49" i="3"/>
  <c r="N48" i="3"/>
  <c r="N47" i="3"/>
  <c r="N46" i="3"/>
  <c r="N45" i="3"/>
  <c r="N44" i="3"/>
  <c r="N43" i="3"/>
  <c r="N42" i="3"/>
  <c r="N41" i="3"/>
  <c r="N40" i="3"/>
  <c r="N39" i="3"/>
  <c r="N38" i="3"/>
  <c r="N37" i="3"/>
  <c r="N36" i="3"/>
  <c r="N35" i="3"/>
  <c r="N34" i="3"/>
  <c r="N33" i="3"/>
  <c r="N32" i="3"/>
  <c r="N31" i="3"/>
  <c r="N30" i="3"/>
  <c r="N29" i="3"/>
  <c r="N28" i="3"/>
  <c r="N27" i="3"/>
  <c r="N26" i="3"/>
  <c r="N25" i="3"/>
  <c r="N24" i="3"/>
  <c r="N23" i="3"/>
  <c r="N22" i="3"/>
  <c r="N21" i="3"/>
  <c r="N20" i="3"/>
  <c r="N19" i="3"/>
  <c r="N18" i="3"/>
  <c r="N17" i="3"/>
  <c r="N16" i="3"/>
  <c r="N15" i="3"/>
  <c r="N14" i="3"/>
  <c r="N13" i="3"/>
  <c r="N12" i="3"/>
  <c r="N11" i="3"/>
  <c r="N10" i="3"/>
  <c r="N9" i="3"/>
  <c r="N8" i="3"/>
  <c r="N7" i="3"/>
  <c r="N6" i="3"/>
  <c r="N5" i="3"/>
  <c r="N4" i="3"/>
  <c r="N3" i="3"/>
  <c r="D2748" i="3"/>
  <c r="N2748" i="3" s="1"/>
  <c r="D2747" i="3"/>
  <c r="D2746" i="3"/>
  <c r="D2745" i="3"/>
  <c r="D2744" i="3"/>
  <c r="D2743" i="3"/>
  <c r="D2742" i="3"/>
  <c r="D2741" i="3"/>
  <c r="D2740" i="3"/>
  <c r="D2739" i="3"/>
  <c r="D2738" i="3"/>
  <c r="D2737" i="3"/>
  <c r="D2736" i="3"/>
  <c r="D2735" i="3"/>
  <c r="D2734" i="3"/>
  <c r="D2733" i="3"/>
  <c r="D2732" i="3"/>
  <c r="D2731" i="3"/>
  <c r="D2730" i="3"/>
  <c r="D2729" i="3"/>
  <c r="D2728" i="3"/>
  <c r="D2727" i="3"/>
  <c r="D2726" i="3"/>
  <c r="D2725" i="3"/>
  <c r="D2724" i="3"/>
  <c r="D2723" i="3"/>
  <c r="D2722" i="3"/>
  <c r="D2721" i="3"/>
  <c r="D2720" i="3"/>
  <c r="D2719" i="3"/>
  <c r="D2718" i="3"/>
  <c r="D2717" i="3"/>
  <c r="D2716" i="3"/>
  <c r="D2715" i="3"/>
  <c r="D2714" i="3"/>
  <c r="D2713" i="3"/>
  <c r="D2712" i="3"/>
  <c r="D2711" i="3"/>
  <c r="D2710" i="3"/>
  <c r="D2709" i="3"/>
  <c r="D2708" i="3"/>
  <c r="D2707" i="3"/>
  <c r="D2706" i="3"/>
  <c r="D2705" i="3"/>
  <c r="D2704" i="3"/>
  <c r="D2703" i="3"/>
  <c r="D2702" i="3"/>
  <c r="D2701" i="3"/>
  <c r="D2700" i="3"/>
  <c r="D2699" i="3"/>
  <c r="D2698" i="3"/>
  <c r="D2697" i="3"/>
  <c r="D2696" i="3"/>
  <c r="D2695" i="3"/>
  <c r="D2694" i="3"/>
  <c r="D2693" i="3"/>
  <c r="D2692" i="3"/>
  <c r="D2691" i="3"/>
  <c r="D2690" i="3"/>
  <c r="D2689" i="3"/>
  <c r="D2688" i="3"/>
  <c r="D2687" i="3"/>
  <c r="D2686" i="3"/>
  <c r="D2685" i="3"/>
  <c r="D2684" i="3"/>
  <c r="D2683" i="3"/>
  <c r="D2682" i="3"/>
  <c r="D2681" i="3"/>
  <c r="D2680" i="3"/>
  <c r="D2679" i="3"/>
  <c r="D2678" i="3"/>
  <c r="D2677" i="3"/>
  <c r="D2676" i="3"/>
  <c r="D2675" i="3"/>
  <c r="D2674" i="3"/>
  <c r="D2673" i="3"/>
  <c r="D2672" i="3"/>
  <c r="D2671" i="3"/>
  <c r="D2670" i="3"/>
  <c r="D2669" i="3"/>
  <c r="D2668" i="3"/>
  <c r="D2667" i="3"/>
  <c r="D2666" i="3"/>
  <c r="D2665" i="3"/>
  <c r="D2664" i="3"/>
  <c r="D2663" i="3"/>
  <c r="D2662" i="3"/>
  <c r="D2661" i="3"/>
  <c r="D2660" i="3"/>
  <c r="D2659" i="3"/>
  <c r="D2658" i="3"/>
  <c r="D2657" i="3"/>
  <c r="D2656" i="3"/>
  <c r="D2655" i="3"/>
  <c r="D2654" i="3"/>
  <c r="D2653" i="3"/>
  <c r="D2652" i="3"/>
  <c r="D2651" i="3"/>
  <c r="D2650" i="3"/>
  <c r="D2649" i="3"/>
  <c r="D2648" i="3"/>
  <c r="D2647" i="3"/>
  <c r="D2646" i="3"/>
  <c r="D2645" i="3"/>
  <c r="D2644" i="3"/>
  <c r="D2643" i="3"/>
  <c r="D2642" i="3"/>
  <c r="D2641" i="3"/>
  <c r="D2640" i="3"/>
  <c r="D2639" i="3"/>
  <c r="D2638" i="3"/>
  <c r="D2637" i="3"/>
  <c r="D2636" i="3"/>
  <c r="D2635" i="3"/>
  <c r="D2634" i="3"/>
  <c r="D2633" i="3"/>
  <c r="D2632" i="3"/>
  <c r="D2631" i="3"/>
  <c r="D2630" i="3"/>
  <c r="D2629" i="3"/>
  <c r="D2628" i="3"/>
  <c r="D2627" i="3"/>
  <c r="D2626" i="3"/>
  <c r="D2625" i="3"/>
  <c r="D2624" i="3"/>
  <c r="D2623" i="3"/>
  <c r="D2622" i="3"/>
  <c r="D2621" i="3"/>
  <c r="D2620" i="3"/>
  <c r="D2619" i="3"/>
  <c r="D2618" i="3"/>
  <c r="D2617" i="3"/>
  <c r="D2616" i="3"/>
  <c r="D2615" i="3"/>
  <c r="D2614" i="3"/>
  <c r="D2613" i="3"/>
  <c r="D2612" i="3"/>
  <c r="D2611" i="3"/>
  <c r="D2610" i="3"/>
  <c r="D2609" i="3"/>
  <c r="D2608" i="3"/>
  <c r="D2607" i="3"/>
  <c r="D2606" i="3"/>
  <c r="D2605" i="3"/>
  <c r="D2604" i="3"/>
  <c r="D2603" i="3"/>
  <c r="D2602" i="3"/>
  <c r="D2601" i="3"/>
  <c r="D2600" i="3"/>
  <c r="D2599" i="3"/>
  <c r="D2598" i="3"/>
  <c r="D2597" i="3"/>
  <c r="D2596" i="3"/>
  <c r="D2595" i="3"/>
  <c r="D2594" i="3"/>
  <c r="D2593" i="3"/>
  <c r="D2592" i="3"/>
  <c r="D2591" i="3"/>
  <c r="D2590" i="3"/>
  <c r="D2589" i="3"/>
  <c r="D2588" i="3"/>
  <c r="D2587" i="3"/>
  <c r="D2586" i="3"/>
  <c r="D2585" i="3"/>
  <c r="D2584" i="3"/>
  <c r="D2583" i="3"/>
  <c r="D2582" i="3"/>
  <c r="D2581" i="3"/>
  <c r="D2580" i="3"/>
  <c r="D2579" i="3"/>
  <c r="D2578" i="3"/>
  <c r="D2577" i="3"/>
  <c r="D2576" i="3"/>
  <c r="D2575" i="3"/>
  <c r="D2574" i="3"/>
  <c r="D2573" i="3"/>
  <c r="D2572" i="3"/>
  <c r="D2571" i="3"/>
  <c r="D2570" i="3"/>
  <c r="D2569" i="3"/>
  <c r="D2568" i="3"/>
  <c r="D2567" i="3"/>
  <c r="D2566" i="3"/>
  <c r="D2565" i="3"/>
  <c r="D2564" i="3"/>
  <c r="D2563" i="3"/>
  <c r="D2562" i="3"/>
  <c r="D2561" i="3"/>
  <c r="D2560" i="3"/>
  <c r="D2559" i="3"/>
  <c r="D2558" i="3"/>
  <c r="D2557" i="3"/>
  <c r="D2556" i="3"/>
  <c r="D2555" i="3"/>
  <c r="D2554" i="3"/>
  <c r="D2553" i="3"/>
  <c r="D2552" i="3"/>
  <c r="D2551" i="3"/>
  <c r="D2550" i="3"/>
  <c r="D2549" i="3"/>
  <c r="D2548" i="3"/>
  <c r="D2547" i="3"/>
  <c r="D2546" i="3"/>
  <c r="D2545" i="3"/>
  <c r="D2544" i="3"/>
  <c r="D2543" i="3"/>
  <c r="D2542" i="3"/>
  <c r="D2541" i="3"/>
  <c r="D2540" i="3"/>
  <c r="D2539" i="3"/>
  <c r="D2538" i="3"/>
  <c r="D2537" i="3"/>
  <c r="D2536" i="3"/>
  <c r="D2535" i="3"/>
  <c r="D2534" i="3"/>
  <c r="D2533" i="3"/>
  <c r="D2532" i="3"/>
  <c r="D2531" i="3"/>
  <c r="D2530" i="3"/>
  <c r="D2529" i="3"/>
  <c r="D2528" i="3"/>
  <c r="D2527" i="3"/>
  <c r="D2526" i="3"/>
  <c r="D2525" i="3"/>
  <c r="D2524" i="3"/>
  <c r="D2523" i="3"/>
  <c r="D2522" i="3"/>
  <c r="D2521" i="3"/>
  <c r="D2520" i="3"/>
  <c r="D2519" i="3"/>
  <c r="D2518" i="3"/>
  <c r="D2517" i="3"/>
  <c r="D2516" i="3"/>
  <c r="D2515" i="3"/>
  <c r="D2514" i="3"/>
  <c r="D2513" i="3"/>
  <c r="D2512" i="3"/>
  <c r="D2511" i="3"/>
  <c r="D2510" i="3"/>
  <c r="D2509" i="3"/>
  <c r="D2508" i="3"/>
  <c r="D2507" i="3"/>
  <c r="D2506" i="3"/>
  <c r="D2505" i="3"/>
  <c r="D2504" i="3"/>
  <c r="D2503" i="3"/>
  <c r="D2502" i="3"/>
  <c r="D2501" i="3"/>
  <c r="D2500" i="3"/>
  <c r="D2499" i="3"/>
  <c r="D2498" i="3"/>
  <c r="D2497" i="3"/>
  <c r="D2496" i="3"/>
  <c r="D2495" i="3"/>
  <c r="D2494" i="3"/>
  <c r="D2493" i="3"/>
  <c r="D2492" i="3"/>
  <c r="D2491" i="3"/>
  <c r="D2490" i="3"/>
  <c r="D2489" i="3"/>
  <c r="D2488" i="3"/>
  <c r="D2487" i="3"/>
  <c r="D2486" i="3"/>
  <c r="D2485" i="3"/>
  <c r="D2484" i="3"/>
  <c r="D2483" i="3"/>
  <c r="D2482" i="3"/>
  <c r="D2481" i="3"/>
  <c r="D2480" i="3"/>
  <c r="D2479" i="3"/>
  <c r="D2478" i="3"/>
  <c r="D2477" i="3"/>
  <c r="D2476" i="3"/>
  <c r="D2475" i="3"/>
  <c r="D2474" i="3"/>
  <c r="D2473" i="3"/>
  <c r="D2472" i="3"/>
  <c r="D2471" i="3"/>
  <c r="D2470" i="3"/>
  <c r="D2469" i="3"/>
  <c r="D2468" i="3"/>
  <c r="D2467" i="3"/>
  <c r="D2466" i="3"/>
  <c r="D2465" i="3"/>
  <c r="D2464" i="3"/>
  <c r="D2463" i="3"/>
  <c r="D2462" i="3"/>
  <c r="D2461" i="3"/>
  <c r="D2460" i="3"/>
  <c r="D2459" i="3"/>
  <c r="D2458" i="3"/>
  <c r="D2457" i="3"/>
  <c r="D2456" i="3"/>
  <c r="D2455" i="3"/>
  <c r="D2454" i="3"/>
  <c r="D2453" i="3"/>
  <c r="D2452" i="3"/>
  <c r="D2451" i="3"/>
  <c r="D2450" i="3"/>
  <c r="D2449" i="3"/>
  <c r="D2448" i="3"/>
  <c r="D2447" i="3"/>
  <c r="D2446" i="3"/>
  <c r="D2445" i="3"/>
  <c r="D2444" i="3"/>
  <c r="D2443" i="3"/>
  <c r="D2442" i="3"/>
  <c r="D2441" i="3"/>
  <c r="D2440" i="3"/>
  <c r="D2439" i="3"/>
  <c r="D2438" i="3"/>
  <c r="D2437" i="3"/>
  <c r="D2436" i="3"/>
  <c r="D2435" i="3"/>
  <c r="D2434" i="3"/>
  <c r="D2433" i="3"/>
  <c r="D2432" i="3"/>
  <c r="D2431" i="3"/>
  <c r="D2430" i="3"/>
  <c r="D2429" i="3"/>
  <c r="D2428" i="3"/>
  <c r="D2427" i="3"/>
  <c r="D2426" i="3"/>
  <c r="D2425" i="3"/>
  <c r="D2424" i="3"/>
  <c r="D2423" i="3"/>
  <c r="D2422" i="3"/>
  <c r="D2421" i="3"/>
  <c r="D2420" i="3"/>
  <c r="D2419" i="3"/>
  <c r="D2418" i="3"/>
  <c r="D2417" i="3"/>
  <c r="D2416" i="3"/>
  <c r="D2415" i="3"/>
  <c r="D2414" i="3"/>
  <c r="D2413" i="3"/>
  <c r="D2412" i="3"/>
  <c r="D2411" i="3"/>
  <c r="D2410" i="3"/>
  <c r="D2409" i="3"/>
  <c r="D2408" i="3"/>
  <c r="D2407" i="3"/>
  <c r="D2406" i="3"/>
  <c r="D2405" i="3"/>
  <c r="D2404" i="3"/>
  <c r="D2403" i="3"/>
  <c r="D2402" i="3"/>
  <c r="D2401" i="3"/>
  <c r="D2400" i="3"/>
  <c r="D2399" i="3"/>
  <c r="D2398" i="3"/>
  <c r="D2397" i="3"/>
  <c r="D2396" i="3"/>
  <c r="D2395" i="3"/>
  <c r="D2394" i="3"/>
  <c r="D2393" i="3"/>
  <c r="D2392" i="3"/>
  <c r="D2391" i="3"/>
  <c r="D2390" i="3"/>
  <c r="D2389" i="3"/>
  <c r="D2388" i="3"/>
  <c r="D2387" i="3"/>
  <c r="D2386" i="3"/>
  <c r="D2385" i="3"/>
  <c r="D2384" i="3"/>
  <c r="D2383" i="3"/>
  <c r="D2382" i="3"/>
  <c r="D2381" i="3"/>
  <c r="D2380" i="3"/>
  <c r="D2379" i="3"/>
  <c r="D2378" i="3"/>
  <c r="D2377" i="3"/>
  <c r="D2376" i="3"/>
  <c r="D2375" i="3"/>
  <c r="D2374" i="3"/>
  <c r="D2373" i="3"/>
  <c r="D2372" i="3"/>
  <c r="D2371" i="3"/>
  <c r="D2370" i="3"/>
  <c r="D2369" i="3"/>
  <c r="D2368" i="3"/>
  <c r="D2367" i="3"/>
  <c r="D2366" i="3"/>
  <c r="D2365" i="3"/>
  <c r="D2364" i="3"/>
  <c r="D2363" i="3"/>
  <c r="D2362" i="3"/>
  <c r="D2361" i="3"/>
  <c r="D2360" i="3"/>
  <c r="D2359" i="3"/>
  <c r="D2358" i="3"/>
  <c r="D2357" i="3"/>
  <c r="D2356" i="3"/>
  <c r="D2355" i="3"/>
  <c r="D2354" i="3"/>
  <c r="D2353" i="3"/>
  <c r="D2352" i="3"/>
  <c r="D2351" i="3"/>
  <c r="D2350" i="3"/>
  <c r="D2349" i="3"/>
  <c r="D2348" i="3"/>
  <c r="D2347" i="3"/>
  <c r="D2346" i="3"/>
  <c r="D2345" i="3"/>
  <c r="D2344" i="3"/>
  <c r="D2343" i="3"/>
  <c r="D2342" i="3"/>
  <c r="D2341" i="3"/>
  <c r="D2340" i="3"/>
  <c r="D2339" i="3"/>
  <c r="D2338" i="3"/>
  <c r="D2337" i="3"/>
  <c r="D2336" i="3"/>
  <c r="D2335" i="3"/>
  <c r="D2334" i="3"/>
  <c r="D2333" i="3"/>
  <c r="D2332" i="3"/>
  <c r="D2331" i="3"/>
  <c r="D2330" i="3"/>
  <c r="D2329" i="3"/>
  <c r="D2328" i="3"/>
  <c r="D2327" i="3"/>
  <c r="D2326" i="3"/>
  <c r="D2325" i="3"/>
  <c r="D2324" i="3"/>
  <c r="D2323" i="3"/>
  <c r="D2322" i="3"/>
  <c r="D2321" i="3"/>
  <c r="D2320" i="3"/>
  <c r="D2319" i="3"/>
  <c r="D2318" i="3"/>
  <c r="D2317" i="3"/>
  <c r="D2316" i="3"/>
  <c r="D2315" i="3"/>
  <c r="D2314" i="3"/>
  <c r="D2313" i="3"/>
  <c r="D2312" i="3"/>
  <c r="D2311" i="3"/>
  <c r="D2310" i="3"/>
  <c r="D2309" i="3"/>
  <c r="D2308" i="3"/>
  <c r="D2307" i="3"/>
  <c r="D2306" i="3"/>
  <c r="D2305" i="3"/>
  <c r="D2304" i="3"/>
  <c r="D2303" i="3"/>
  <c r="D2302" i="3"/>
  <c r="D2301" i="3"/>
  <c r="D2300" i="3"/>
  <c r="D2299" i="3"/>
  <c r="D2298" i="3"/>
  <c r="D2297" i="3"/>
  <c r="D2296" i="3"/>
  <c r="D2295" i="3"/>
  <c r="D2294" i="3"/>
  <c r="D2293" i="3"/>
  <c r="D2292" i="3"/>
  <c r="D2291" i="3"/>
  <c r="D2290" i="3"/>
  <c r="D2289" i="3"/>
  <c r="D2288" i="3"/>
  <c r="D2287" i="3"/>
  <c r="D2286" i="3"/>
  <c r="D2285" i="3"/>
  <c r="D2284" i="3"/>
  <c r="D2283" i="3"/>
  <c r="D2282" i="3"/>
  <c r="D2281" i="3"/>
  <c r="D2280" i="3"/>
  <c r="D2279" i="3"/>
  <c r="D2278" i="3"/>
  <c r="D2277" i="3"/>
  <c r="D2276" i="3"/>
  <c r="D2275" i="3"/>
  <c r="D2274" i="3"/>
  <c r="D2273" i="3"/>
  <c r="D2272" i="3"/>
  <c r="D2271" i="3"/>
  <c r="D2270" i="3"/>
  <c r="D2269" i="3"/>
  <c r="D2268" i="3"/>
  <c r="D2267" i="3"/>
  <c r="D2266" i="3"/>
  <c r="D2265" i="3"/>
  <c r="D2264" i="3"/>
  <c r="D2263" i="3"/>
  <c r="D2262" i="3"/>
  <c r="D2261" i="3"/>
  <c r="D2260" i="3"/>
  <c r="D2259" i="3"/>
  <c r="D2258" i="3"/>
  <c r="D2257" i="3"/>
  <c r="D2256" i="3"/>
  <c r="D2255" i="3"/>
  <c r="D2254" i="3"/>
  <c r="D2253" i="3"/>
  <c r="D2252" i="3"/>
  <c r="D2251" i="3"/>
  <c r="D2250" i="3"/>
  <c r="D2249" i="3"/>
  <c r="D2248" i="3"/>
  <c r="D2247" i="3"/>
  <c r="D2246" i="3"/>
  <c r="D2245" i="3"/>
  <c r="D2244" i="3"/>
  <c r="D2243" i="3"/>
  <c r="D2242" i="3"/>
  <c r="D2241" i="3"/>
  <c r="D2240" i="3"/>
  <c r="D2239" i="3"/>
  <c r="D2238" i="3"/>
  <c r="D2237" i="3"/>
  <c r="D2236" i="3"/>
  <c r="D2235" i="3"/>
  <c r="D2234" i="3"/>
  <c r="D2233" i="3"/>
  <c r="D2232" i="3"/>
  <c r="D2231" i="3"/>
  <c r="D2230" i="3"/>
  <c r="D2229" i="3"/>
  <c r="D2228" i="3"/>
  <c r="D2227" i="3"/>
  <c r="D2226" i="3"/>
  <c r="D2225" i="3"/>
  <c r="D2224" i="3"/>
  <c r="D2223" i="3"/>
  <c r="D2222" i="3"/>
  <c r="D2221" i="3"/>
  <c r="D2220" i="3"/>
  <c r="D2219" i="3"/>
  <c r="D2218" i="3"/>
  <c r="D2217" i="3"/>
  <c r="D2216" i="3"/>
  <c r="D2215" i="3"/>
  <c r="D2214" i="3"/>
  <c r="D2213" i="3"/>
  <c r="D2212" i="3"/>
  <c r="D2211" i="3"/>
  <c r="D2210" i="3"/>
  <c r="D2209" i="3"/>
  <c r="D2208" i="3"/>
  <c r="D2207" i="3"/>
  <c r="D2206" i="3"/>
  <c r="D2205" i="3"/>
  <c r="D2204" i="3"/>
  <c r="D2203" i="3"/>
  <c r="D2202" i="3"/>
  <c r="D2201" i="3"/>
  <c r="D2200" i="3"/>
  <c r="D2199" i="3"/>
  <c r="D2198" i="3"/>
  <c r="D2197" i="3"/>
  <c r="D2196" i="3"/>
  <c r="D2195" i="3"/>
  <c r="D2194" i="3"/>
  <c r="D2193" i="3"/>
  <c r="D2192" i="3"/>
  <c r="D2191" i="3"/>
  <c r="D2190" i="3"/>
  <c r="D2189" i="3"/>
  <c r="D2188" i="3"/>
  <c r="D2187" i="3"/>
  <c r="D2186" i="3"/>
  <c r="D2185" i="3"/>
  <c r="D2184" i="3"/>
  <c r="D2183" i="3"/>
  <c r="D2182" i="3"/>
  <c r="D2181" i="3"/>
  <c r="D2180" i="3"/>
  <c r="D2179" i="3"/>
  <c r="D2178" i="3"/>
  <c r="D2177" i="3"/>
  <c r="D2176" i="3"/>
  <c r="D2175" i="3"/>
  <c r="D2174" i="3"/>
  <c r="D2173" i="3"/>
  <c r="D2172" i="3"/>
  <c r="D2171" i="3"/>
  <c r="D2170" i="3"/>
  <c r="D2169" i="3"/>
  <c r="D2168" i="3"/>
  <c r="D2167" i="3"/>
  <c r="D2166" i="3"/>
  <c r="D2165" i="3"/>
  <c r="D2164" i="3"/>
  <c r="D2163" i="3"/>
  <c r="D2162" i="3"/>
  <c r="D2161" i="3"/>
  <c r="D2160" i="3"/>
  <c r="D2159" i="3"/>
  <c r="D2158" i="3"/>
  <c r="D2157" i="3"/>
  <c r="D2156" i="3"/>
  <c r="D2155" i="3"/>
  <c r="D2154" i="3"/>
  <c r="D2153" i="3"/>
  <c r="D2152" i="3"/>
  <c r="D2151" i="3"/>
  <c r="D2150" i="3"/>
  <c r="D2149" i="3"/>
  <c r="D2148" i="3"/>
  <c r="D2147" i="3"/>
  <c r="D2146" i="3"/>
  <c r="D2145" i="3"/>
  <c r="D2144" i="3"/>
  <c r="D2143" i="3"/>
  <c r="D2142" i="3"/>
  <c r="D2141" i="3"/>
  <c r="D2140" i="3"/>
  <c r="D2139" i="3"/>
  <c r="D2138" i="3"/>
  <c r="D2137" i="3"/>
  <c r="D2136" i="3"/>
  <c r="D2135" i="3"/>
  <c r="D2134" i="3"/>
  <c r="D2133" i="3"/>
  <c r="D2132" i="3"/>
  <c r="D2131" i="3"/>
  <c r="D2130" i="3"/>
  <c r="D2129" i="3"/>
  <c r="D2128" i="3"/>
  <c r="D2127" i="3"/>
  <c r="D2126" i="3"/>
  <c r="D2125" i="3"/>
  <c r="D2124" i="3"/>
  <c r="D2123" i="3"/>
  <c r="D2122" i="3"/>
  <c r="D2121" i="3"/>
  <c r="D2120" i="3"/>
  <c r="D2119" i="3"/>
  <c r="D2118" i="3"/>
  <c r="D2117" i="3"/>
  <c r="D2116" i="3"/>
  <c r="D2115" i="3"/>
  <c r="D2114" i="3"/>
  <c r="D2113" i="3"/>
  <c r="D2112" i="3"/>
  <c r="D2111" i="3"/>
  <c r="D2110" i="3"/>
  <c r="D2109" i="3"/>
  <c r="D2108" i="3"/>
  <c r="D2107" i="3"/>
  <c r="D2106" i="3"/>
  <c r="D2105" i="3"/>
  <c r="D2104" i="3"/>
  <c r="D2103" i="3"/>
  <c r="D2102" i="3"/>
  <c r="D2101" i="3"/>
  <c r="D2100" i="3"/>
  <c r="D2099" i="3"/>
  <c r="D2098" i="3"/>
  <c r="D2097" i="3"/>
  <c r="D2096" i="3"/>
  <c r="D2095" i="3"/>
  <c r="D2094" i="3"/>
  <c r="D2093" i="3"/>
  <c r="D2092" i="3"/>
  <c r="D2091" i="3"/>
  <c r="D2090" i="3"/>
  <c r="D2089" i="3"/>
  <c r="D2088" i="3"/>
  <c r="D2087" i="3"/>
  <c r="D2086" i="3"/>
  <c r="D2085" i="3"/>
  <c r="D2084" i="3"/>
  <c r="D2083" i="3"/>
  <c r="D2082" i="3"/>
  <c r="D2081" i="3"/>
  <c r="D2080" i="3"/>
  <c r="D2079" i="3"/>
  <c r="D2078" i="3"/>
  <c r="D2077" i="3"/>
  <c r="D2076" i="3"/>
  <c r="D2075" i="3"/>
  <c r="D2074" i="3"/>
  <c r="D2073" i="3"/>
  <c r="D2072" i="3"/>
  <c r="D2071" i="3"/>
  <c r="D2070" i="3"/>
  <c r="D2069" i="3"/>
  <c r="D2068" i="3"/>
  <c r="D2067" i="3"/>
  <c r="D2066" i="3"/>
  <c r="D2065" i="3"/>
  <c r="D2064" i="3"/>
  <c r="D2063" i="3"/>
  <c r="D2062" i="3"/>
  <c r="D2061" i="3"/>
  <c r="D2060" i="3"/>
  <c r="D2059" i="3"/>
  <c r="D2058" i="3"/>
  <c r="D2057" i="3"/>
  <c r="D2056" i="3"/>
  <c r="D2055" i="3"/>
  <c r="D2054" i="3"/>
  <c r="D2053" i="3"/>
  <c r="D2052" i="3"/>
  <c r="D2051" i="3"/>
  <c r="D2050" i="3"/>
  <c r="D2049" i="3"/>
  <c r="D2048" i="3"/>
  <c r="D2047" i="3"/>
  <c r="D2046" i="3"/>
  <c r="D2045" i="3"/>
  <c r="D2044" i="3"/>
  <c r="D2043" i="3"/>
  <c r="D2042" i="3"/>
  <c r="D2041" i="3"/>
  <c r="D2040" i="3"/>
  <c r="D2039" i="3"/>
  <c r="D2038" i="3"/>
  <c r="D2037" i="3"/>
  <c r="D2036" i="3"/>
  <c r="D2035" i="3"/>
  <c r="D2034" i="3"/>
  <c r="D2033" i="3"/>
  <c r="D2032" i="3"/>
  <c r="D2031" i="3"/>
  <c r="D2030" i="3"/>
  <c r="D2029" i="3"/>
  <c r="D2028" i="3"/>
  <c r="D2027" i="3"/>
  <c r="D2026" i="3"/>
  <c r="D2025" i="3"/>
  <c r="D2024" i="3"/>
  <c r="D2023" i="3"/>
  <c r="D2022" i="3"/>
  <c r="D2021" i="3"/>
  <c r="D2020" i="3"/>
  <c r="D2019" i="3"/>
  <c r="D2018" i="3"/>
  <c r="D2017" i="3"/>
  <c r="D2016" i="3"/>
  <c r="D2015" i="3"/>
  <c r="D2014" i="3"/>
  <c r="D2013" i="3"/>
  <c r="D2012" i="3"/>
  <c r="D2011" i="3"/>
  <c r="D2010" i="3"/>
  <c r="D2009" i="3"/>
  <c r="D2008" i="3"/>
  <c r="D2007" i="3"/>
  <c r="D2006" i="3"/>
  <c r="D2005" i="3"/>
  <c r="D2004" i="3"/>
  <c r="D2003" i="3"/>
  <c r="D2002" i="3"/>
  <c r="D2001" i="3"/>
  <c r="D2000" i="3"/>
  <c r="D1999" i="3"/>
  <c r="D1998" i="3"/>
  <c r="D1997" i="3"/>
  <c r="D1996" i="3"/>
  <c r="D1995" i="3"/>
  <c r="D1994" i="3"/>
  <c r="D1993" i="3"/>
  <c r="D1992" i="3"/>
  <c r="D1991" i="3"/>
  <c r="D1990" i="3"/>
  <c r="D1989" i="3"/>
  <c r="D1988" i="3"/>
  <c r="D1987" i="3"/>
  <c r="D1986" i="3"/>
  <c r="D1985" i="3"/>
  <c r="D1984" i="3"/>
  <c r="D1983" i="3"/>
  <c r="D1982" i="3"/>
  <c r="D1981" i="3"/>
  <c r="D1980" i="3"/>
  <c r="D1979" i="3"/>
  <c r="D1978" i="3"/>
  <c r="D1977" i="3"/>
  <c r="D1976" i="3"/>
  <c r="D1975" i="3"/>
  <c r="D1974" i="3"/>
  <c r="D1973" i="3"/>
  <c r="D1972" i="3"/>
  <c r="D1971" i="3"/>
  <c r="D1970" i="3"/>
  <c r="D1969" i="3"/>
  <c r="D1968" i="3"/>
  <c r="D1967" i="3"/>
  <c r="D1966" i="3"/>
  <c r="D1965" i="3"/>
  <c r="D1964" i="3"/>
  <c r="D1963" i="3"/>
  <c r="D1962" i="3"/>
  <c r="D1961" i="3"/>
  <c r="D1960" i="3"/>
  <c r="D1959" i="3"/>
  <c r="D1958" i="3"/>
  <c r="D1957" i="3"/>
  <c r="D1956" i="3"/>
  <c r="D1955" i="3"/>
  <c r="D1954" i="3"/>
  <c r="D1953" i="3"/>
  <c r="D1952" i="3"/>
  <c r="D1951" i="3"/>
  <c r="D1950" i="3"/>
  <c r="D1949" i="3"/>
  <c r="D1948" i="3"/>
  <c r="D1947" i="3"/>
  <c r="D1946" i="3"/>
  <c r="D1945" i="3"/>
  <c r="D1944" i="3"/>
  <c r="D1943" i="3"/>
  <c r="D1942" i="3"/>
  <c r="D1941" i="3"/>
  <c r="D1940" i="3"/>
  <c r="D1939" i="3"/>
  <c r="D1938" i="3"/>
  <c r="D1937" i="3"/>
  <c r="D1936" i="3"/>
  <c r="D1935" i="3"/>
  <c r="D1934" i="3"/>
  <c r="D1933" i="3"/>
  <c r="D1932" i="3"/>
  <c r="D1931" i="3"/>
  <c r="D1930" i="3"/>
  <c r="D1929" i="3"/>
  <c r="D1928" i="3"/>
  <c r="D1927" i="3"/>
  <c r="D1926" i="3"/>
  <c r="D1925" i="3"/>
  <c r="D1924" i="3"/>
  <c r="D1923" i="3"/>
  <c r="D1922" i="3"/>
  <c r="D1921" i="3"/>
  <c r="D1920" i="3"/>
  <c r="D1919" i="3"/>
  <c r="D1918" i="3"/>
  <c r="D1917" i="3"/>
  <c r="D1916" i="3"/>
  <c r="D1915" i="3"/>
  <c r="D1914" i="3"/>
  <c r="D1913" i="3"/>
  <c r="D1912" i="3"/>
  <c r="D1911" i="3"/>
  <c r="D1910" i="3"/>
  <c r="D1909" i="3"/>
  <c r="D1908" i="3"/>
  <c r="D1907" i="3"/>
  <c r="D1906" i="3"/>
  <c r="D1905" i="3"/>
  <c r="D1904" i="3"/>
  <c r="D1903" i="3"/>
  <c r="D1902" i="3"/>
  <c r="D1901" i="3"/>
  <c r="D1900" i="3"/>
  <c r="D1899" i="3"/>
  <c r="D1898" i="3"/>
  <c r="D1897" i="3"/>
  <c r="D1896" i="3"/>
  <c r="D1895" i="3"/>
  <c r="D1894" i="3"/>
  <c r="D1893" i="3"/>
  <c r="D1892" i="3"/>
  <c r="D1891" i="3"/>
  <c r="D1890" i="3"/>
  <c r="D1889" i="3"/>
  <c r="D1888" i="3"/>
  <c r="D1887" i="3"/>
  <c r="D1886" i="3"/>
  <c r="D1885" i="3"/>
  <c r="D1884" i="3"/>
  <c r="D1883" i="3"/>
  <c r="D1882" i="3"/>
  <c r="D1881" i="3"/>
  <c r="D1880" i="3"/>
  <c r="D1879" i="3"/>
  <c r="D1878" i="3"/>
  <c r="D1877" i="3"/>
  <c r="D1876" i="3"/>
  <c r="D1875" i="3"/>
  <c r="D1874" i="3"/>
  <c r="D1873" i="3"/>
  <c r="D1872" i="3"/>
  <c r="D1871" i="3"/>
  <c r="D1870" i="3"/>
  <c r="D1869" i="3"/>
  <c r="D1868" i="3"/>
  <c r="D1867" i="3"/>
  <c r="D1866" i="3"/>
  <c r="D1865" i="3"/>
  <c r="D1864" i="3"/>
  <c r="D1863" i="3"/>
  <c r="D1862" i="3"/>
  <c r="D1861" i="3"/>
  <c r="D1860" i="3"/>
  <c r="D1859" i="3"/>
  <c r="D1858" i="3"/>
  <c r="D1857" i="3"/>
  <c r="D1856" i="3"/>
  <c r="D1855" i="3"/>
  <c r="D1854" i="3"/>
  <c r="D1853" i="3"/>
  <c r="D1852" i="3"/>
  <c r="D1851" i="3"/>
  <c r="D1850" i="3"/>
  <c r="D1849" i="3"/>
  <c r="D1848" i="3"/>
  <c r="D1847" i="3"/>
  <c r="D1846" i="3"/>
  <c r="D1845" i="3"/>
  <c r="D1844" i="3"/>
  <c r="D1843" i="3"/>
  <c r="D1842" i="3"/>
  <c r="D1841" i="3"/>
  <c r="D1840" i="3"/>
  <c r="D1839" i="3"/>
  <c r="D1838" i="3"/>
  <c r="D1837" i="3"/>
  <c r="D1836" i="3"/>
  <c r="D1835" i="3"/>
  <c r="D1834" i="3"/>
  <c r="D1833" i="3"/>
  <c r="D1832" i="3"/>
  <c r="D1831" i="3"/>
  <c r="D1830" i="3"/>
  <c r="D1829" i="3"/>
  <c r="D1828" i="3"/>
  <c r="D1827" i="3"/>
  <c r="D1826" i="3"/>
  <c r="D1825" i="3"/>
  <c r="D1824" i="3"/>
  <c r="D1823" i="3"/>
  <c r="D1822" i="3"/>
  <c r="D1821" i="3"/>
  <c r="D1820" i="3"/>
  <c r="D1819" i="3"/>
  <c r="D1818" i="3"/>
  <c r="D1817" i="3"/>
  <c r="D1816" i="3"/>
  <c r="D1815" i="3"/>
  <c r="D1814" i="3"/>
  <c r="D1813" i="3"/>
  <c r="D1812" i="3"/>
  <c r="D1811" i="3"/>
  <c r="D1810" i="3"/>
  <c r="D1809" i="3"/>
  <c r="D1808" i="3"/>
  <c r="D1807" i="3"/>
  <c r="D1806" i="3"/>
  <c r="D1805" i="3"/>
  <c r="D1804" i="3"/>
  <c r="D1803" i="3"/>
  <c r="D1802" i="3"/>
  <c r="D1801" i="3"/>
  <c r="D1800" i="3"/>
  <c r="D1799" i="3"/>
  <c r="D1798" i="3"/>
  <c r="D1797" i="3"/>
  <c r="D1796" i="3"/>
  <c r="D1795" i="3"/>
  <c r="D1794" i="3"/>
  <c r="D1793" i="3"/>
  <c r="D1792" i="3"/>
  <c r="D1791" i="3"/>
  <c r="D1790" i="3"/>
  <c r="D1789" i="3"/>
  <c r="D1788" i="3"/>
  <c r="D1787" i="3"/>
  <c r="D1786" i="3"/>
  <c r="D1785" i="3"/>
  <c r="D1784" i="3"/>
  <c r="D1783" i="3"/>
  <c r="D1782" i="3"/>
  <c r="D1781" i="3"/>
  <c r="D1780" i="3"/>
  <c r="D1779" i="3"/>
  <c r="D1778" i="3"/>
  <c r="D1777" i="3"/>
  <c r="D1776" i="3"/>
  <c r="D1775" i="3"/>
  <c r="D1774" i="3"/>
  <c r="D1773" i="3"/>
  <c r="D1772" i="3"/>
  <c r="D1771" i="3"/>
  <c r="D1770" i="3"/>
  <c r="D1769" i="3"/>
  <c r="D1768" i="3"/>
  <c r="D1767" i="3"/>
  <c r="D1766" i="3"/>
  <c r="D1765" i="3"/>
  <c r="D1764" i="3"/>
  <c r="D1763" i="3"/>
  <c r="D1762" i="3"/>
  <c r="D1761" i="3"/>
  <c r="D1760" i="3"/>
  <c r="D1759" i="3"/>
  <c r="D1758" i="3"/>
  <c r="D1757" i="3"/>
  <c r="D1756" i="3"/>
  <c r="D1755" i="3"/>
  <c r="D1754" i="3"/>
  <c r="D1753" i="3"/>
  <c r="D1752" i="3"/>
  <c r="D1751" i="3"/>
  <c r="D1750" i="3"/>
  <c r="D1749" i="3"/>
  <c r="D1748" i="3"/>
  <c r="D1747" i="3"/>
  <c r="D1746" i="3"/>
  <c r="D1745" i="3"/>
  <c r="D1744" i="3"/>
  <c r="D1743" i="3"/>
  <c r="D1742" i="3"/>
  <c r="D1741" i="3"/>
  <c r="D1740" i="3"/>
  <c r="D1739" i="3"/>
  <c r="D1738" i="3"/>
  <c r="D1737" i="3"/>
  <c r="D1736" i="3"/>
  <c r="D1735" i="3"/>
  <c r="D1734" i="3"/>
  <c r="D1733" i="3"/>
  <c r="D1732" i="3"/>
  <c r="D1731" i="3"/>
  <c r="D1730" i="3"/>
  <c r="D1729" i="3"/>
  <c r="D1728" i="3"/>
  <c r="D1727" i="3"/>
  <c r="D1726" i="3"/>
  <c r="D1725" i="3"/>
  <c r="D1724" i="3"/>
  <c r="D1723" i="3"/>
  <c r="D1722" i="3"/>
  <c r="D1721" i="3"/>
  <c r="D1720" i="3"/>
  <c r="D1719" i="3"/>
  <c r="D1718" i="3"/>
  <c r="D1717" i="3"/>
  <c r="D1716" i="3"/>
  <c r="D1715" i="3"/>
  <c r="D1714" i="3"/>
  <c r="D1713" i="3"/>
  <c r="D1712" i="3"/>
  <c r="D1711" i="3"/>
  <c r="D1710" i="3"/>
  <c r="D1709" i="3"/>
  <c r="D1708" i="3"/>
  <c r="D1707" i="3"/>
  <c r="D1706" i="3"/>
  <c r="D1705" i="3"/>
  <c r="D1704" i="3"/>
  <c r="D1703" i="3"/>
  <c r="D1702" i="3"/>
  <c r="D1701" i="3"/>
  <c r="D1700" i="3"/>
  <c r="D1699" i="3"/>
  <c r="D1698" i="3"/>
  <c r="D1697" i="3"/>
  <c r="D1696" i="3"/>
  <c r="D1695" i="3"/>
  <c r="D1694" i="3"/>
  <c r="D1693" i="3"/>
  <c r="D1692" i="3"/>
  <c r="D1691" i="3"/>
  <c r="D1690" i="3"/>
  <c r="D1689" i="3"/>
  <c r="D1688" i="3"/>
  <c r="D1687" i="3"/>
  <c r="D1686" i="3"/>
  <c r="D1685" i="3"/>
  <c r="D1684" i="3"/>
  <c r="D1683" i="3"/>
  <c r="D1682" i="3"/>
  <c r="D1681" i="3"/>
  <c r="D1680" i="3"/>
  <c r="D1679" i="3"/>
  <c r="D1678" i="3"/>
  <c r="D1677" i="3"/>
  <c r="D1676" i="3"/>
  <c r="D1675" i="3"/>
  <c r="D1674" i="3"/>
  <c r="D1673" i="3"/>
  <c r="D1672" i="3"/>
  <c r="D1671" i="3"/>
  <c r="D1670" i="3"/>
  <c r="D1669" i="3"/>
  <c r="D1668" i="3"/>
  <c r="D1667" i="3"/>
  <c r="D1666" i="3"/>
  <c r="D1665" i="3"/>
  <c r="D1664" i="3"/>
  <c r="D1663" i="3"/>
  <c r="D1662" i="3"/>
  <c r="D1661" i="3"/>
  <c r="D1660" i="3"/>
  <c r="D1659" i="3"/>
  <c r="D1658" i="3"/>
  <c r="D1657" i="3"/>
  <c r="D1656" i="3"/>
  <c r="D1655" i="3"/>
  <c r="D1654" i="3"/>
  <c r="D1653" i="3"/>
  <c r="D1652" i="3"/>
  <c r="D1651" i="3"/>
  <c r="D1650" i="3"/>
  <c r="D1649" i="3"/>
  <c r="D1648" i="3"/>
  <c r="D1647" i="3"/>
  <c r="D1646" i="3"/>
  <c r="D1645" i="3"/>
  <c r="D1644" i="3"/>
  <c r="D1643" i="3"/>
  <c r="D1642" i="3"/>
  <c r="D1641" i="3"/>
  <c r="D1640" i="3"/>
  <c r="D1639" i="3"/>
  <c r="D1638" i="3"/>
  <c r="D1637" i="3"/>
  <c r="D1636" i="3"/>
  <c r="D1635" i="3"/>
  <c r="D1634" i="3"/>
  <c r="D1633" i="3"/>
  <c r="D1632" i="3"/>
  <c r="D1631" i="3"/>
  <c r="D1630" i="3"/>
  <c r="D1629" i="3"/>
  <c r="D1628" i="3"/>
  <c r="D1627" i="3"/>
  <c r="D1626" i="3"/>
  <c r="D1625" i="3"/>
  <c r="D1624" i="3"/>
  <c r="D1623" i="3"/>
  <c r="D1622" i="3"/>
  <c r="D1621" i="3"/>
  <c r="D1620" i="3"/>
  <c r="D1619" i="3"/>
  <c r="D1618" i="3"/>
  <c r="D1617" i="3"/>
  <c r="D1616" i="3"/>
  <c r="D1615" i="3"/>
  <c r="D1614" i="3"/>
  <c r="D1613" i="3"/>
  <c r="D1612" i="3"/>
  <c r="D1611" i="3"/>
  <c r="D1610" i="3"/>
  <c r="D1609" i="3"/>
  <c r="D1608" i="3"/>
  <c r="D1607" i="3"/>
  <c r="D1606" i="3"/>
  <c r="D1605" i="3"/>
  <c r="D1604" i="3"/>
  <c r="D1603" i="3"/>
  <c r="D1602" i="3"/>
  <c r="D1601" i="3"/>
  <c r="D1600" i="3"/>
  <c r="D1599" i="3"/>
  <c r="D1598" i="3"/>
  <c r="D1597" i="3"/>
  <c r="D1596" i="3"/>
  <c r="D1595" i="3"/>
  <c r="D1594" i="3"/>
  <c r="D1593" i="3"/>
  <c r="D1592" i="3"/>
  <c r="D1591" i="3"/>
  <c r="D1590" i="3"/>
  <c r="D1589" i="3"/>
  <c r="D1588" i="3"/>
  <c r="D1587" i="3"/>
  <c r="D1586" i="3"/>
  <c r="D1585" i="3"/>
  <c r="D1584" i="3"/>
  <c r="D1583" i="3"/>
  <c r="D1582" i="3"/>
  <c r="D1581" i="3"/>
  <c r="D1580" i="3"/>
  <c r="D1579" i="3"/>
  <c r="D1578" i="3"/>
  <c r="D1577" i="3"/>
  <c r="D1576" i="3"/>
  <c r="D1575" i="3"/>
  <c r="D1574" i="3"/>
  <c r="D1573" i="3"/>
  <c r="D1572" i="3"/>
  <c r="D1571" i="3"/>
  <c r="D1570" i="3"/>
  <c r="D1569" i="3"/>
  <c r="D1568" i="3"/>
  <c r="D1567" i="3"/>
  <c r="D1566" i="3"/>
  <c r="D1565" i="3"/>
  <c r="D1564" i="3"/>
  <c r="D1563" i="3"/>
  <c r="D1562" i="3"/>
  <c r="D1561" i="3"/>
  <c r="D1560" i="3"/>
  <c r="D1559" i="3"/>
  <c r="D1558" i="3"/>
  <c r="D1557" i="3"/>
  <c r="D1556" i="3"/>
  <c r="D1555" i="3"/>
  <c r="D1554" i="3"/>
  <c r="D1553" i="3"/>
  <c r="D1552" i="3"/>
  <c r="D1551" i="3"/>
  <c r="D1550" i="3"/>
  <c r="D1549" i="3"/>
  <c r="D1548" i="3"/>
  <c r="D1547" i="3"/>
  <c r="D1546" i="3"/>
  <c r="D1545" i="3"/>
  <c r="D1544" i="3"/>
  <c r="D1543" i="3"/>
  <c r="D1542" i="3"/>
  <c r="D1541" i="3"/>
  <c r="D1540" i="3"/>
  <c r="D1539" i="3"/>
  <c r="D1538" i="3"/>
  <c r="D1537" i="3"/>
  <c r="D1536" i="3"/>
  <c r="D1535" i="3"/>
  <c r="D1534" i="3"/>
  <c r="D1533" i="3"/>
  <c r="D1532" i="3"/>
  <c r="D1531" i="3"/>
  <c r="D1530" i="3"/>
  <c r="D1529" i="3"/>
  <c r="D1528" i="3"/>
  <c r="D1527" i="3"/>
  <c r="D1526" i="3"/>
  <c r="D1525" i="3"/>
  <c r="D1524" i="3"/>
  <c r="D1523" i="3"/>
  <c r="D1522" i="3"/>
  <c r="D1521" i="3"/>
  <c r="D1520" i="3"/>
  <c r="D1519" i="3"/>
  <c r="D1518" i="3"/>
  <c r="D1517" i="3"/>
  <c r="D1516" i="3"/>
  <c r="D1515" i="3"/>
  <c r="D1514" i="3"/>
  <c r="D1513" i="3"/>
  <c r="D1512" i="3"/>
  <c r="D1511" i="3"/>
  <c r="D1510" i="3"/>
  <c r="D1509" i="3"/>
  <c r="D1508" i="3"/>
  <c r="D1507" i="3"/>
  <c r="D1506" i="3"/>
  <c r="D1505" i="3"/>
  <c r="D1504" i="3"/>
  <c r="D1503" i="3"/>
  <c r="D1502" i="3"/>
  <c r="D1501" i="3"/>
  <c r="D1500" i="3"/>
  <c r="D1499" i="3"/>
  <c r="D1498" i="3"/>
  <c r="D1497" i="3"/>
  <c r="D1496" i="3"/>
  <c r="D1495" i="3"/>
  <c r="D1494" i="3"/>
  <c r="D1493" i="3"/>
  <c r="D1492" i="3"/>
  <c r="D1491" i="3"/>
  <c r="D1490" i="3"/>
  <c r="D1489" i="3"/>
  <c r="D1488" i="3"/>
  <c r="D1487" i="3"/>
  <c r="D1486" i="3"/>
  <c r="D1485" i="3"/>
  <c r="D1484" i="3"/>
  <c r="D1483" i="3"/>
  <c r="D1482" i="3"/>
  <c r="D1481" i="3"/>
  <c r="D1480" i="3"/>
  <c r="D1479" i="3"/>
  <c r="D1478" i="3"/>
  <c r="D1477" i="3"/>
  <c r="D1476" i="3"/>
  <c r="D1475" i="3"/>
  <c r="D1474" i="3"/>
  <c r="D1473" i="3"/>
  <c r="D1472" i="3"/>
  <c r="D1471" i="3"/>
  <c r="D1470" i="3"/>
  <c r="D1469" i="3"/>
  <c r="D1468" i="3"/>
  <c r="D1467" i="3"/>
  <c r="D1466" i="3"/>
  <c r="D1465" i="3"/>
  <c r="D1464" i="3"/>
  <c r="D1463" i="3"/>
  <c r="D1462" i="3"/>
  <c r="D1461" i="3"/>
  <c r="D1460" i="3"/>
  <c r="D1459" i="3"/>
  <c r="D1458" i="3"/>
  <c r="D1457" i="3"/>
  <c r="D1456" i="3"/>
  <c r="D1455" i="3"/>
  <c r="D1454" i="3"/>
  <c r="D1453" i="3"/>
  <c r="D1452" i="3"/>
  <c r="D1451" i="3"/>
  <c r="D1450" i="3"/>
  <c r="D1449" i="3"/>
  <c r="D1448" i="3"/>
  <c r="D1447" i="3"/>
  <c r="D1446" i="3"/>
  <c r="D1445" i="3"/>
  <c r="D1444" i="3"/>
  <c r="D1443" i="3"/>
  <c r="D1442" i="3"/>
  <c r="D1441" i="3"/>
  <c r="D1440" i="3"/>
  <c r="D1439" i="3"/>
  <c r="D1438" i="3"/>
  <c r="D1437" i="3"/>
  <c r="D1436" i="3"/>
  <c r="D1435" i="3"/>
  <c r="D1434" i="3"/>
  <c r="D1433" i="3"/>
  <c r="D1432" i="3"/>
  <c r="D1431" i="3"/>
  <c r="D1430" i="3"/>
  <c r="D1429" i="3"/>
  <c r="D1428" i="3"/>
  <c r="D1427" i="3"/>
  <c r="D1426" i="3"/>
  <c r="D1425" i="3"/>
  <c r="D1424" i="3"/>
  <c r="D1423" i="3"/>
  <c r="D1422" i="3"/>
  <c r="D1421" i="3"/>
  <c r="D1420" i="3"/>
  <c r="D1419" i="3"/>
  <c r="D1418" i="3"/>
  <c r="D1417" i="3"/>
  <c r="D1416" i="3"/>
  <c r="D1415" i="3"/>
  <c r="D1414" i="3"/>
  <c r="D1413" i="3"/>
  <c r="D1412" i="3"/>
  <c r="D1411" i="3"/>
  <c r="D1410" i="3"/>
  <c r="D1409" i="3"/>
  <c r="D1408" i="3"/>
  <c r="D1407" i="3"/>
  <c r="D1406" i="3"/>
  <c r="D1405" i="3"/>
  <c r="D1404" i="3"/>
  <c r="D1403" i="3"/>
  <c r="D1402" i="3"/>
  <c r="D1401" i="3"/>
  <c r="D1400" i="3"/>
  <c r="D1399" i="3"/>
  <c r="D1398" i="3"/>
  <c r="D1397" i="3"/>
  <c r="D1396" i="3"/>
  <c r="D1395" i="3"/>
  <c r="D1394" i="3"/>
  <c r="D1393" i="3"/>
  <c r="D1392" i="3"/>
  <c r="D1391" i="3"/>
  <c r="D1390" i="3"/>
  <c r="D1389" i="3"/>
  <c r="D1388" i="3"/>
  <c r="D1387" i="3"/>
  <c r="D1386" i="3"/>
  <c r="D1385" i="3"/>
  <c r="D1384" i="3"/>
  <c r="D1383" i="3"/>
  <c r="D1382" i="3"/>
  <c r="D1381" i="3"/>
  <c r="D1380" i="3"/>
  <c r="D1379" i="3"/>
  <c r="D1378" i="3"/>
  <c r="D1377" i="3"/>
  <c r="D1376" i="3"/>
  <c r="D1375" i="3"/>
  <c r="D1374" i="3"/>
  <c r="D1373" i="3"/>
  <c r="D1372" i="3"/>
  <c r="D1371" i="3"/>
  <c r="D1370" i="3"/>
  <c r="D1369" i="3"/>
  <c r="D1368" i="3"/>
  <c r="D1367" i="3"/>
  <c r="D1366" i="3"/>
  <c r="D1365" i="3"/>
  <c r="D1364" i="3"/>
  <c r="D1363" i="3"/>
  <c r="D1362" i="3"/>
  <c r="D1361" i="3"/>
  <c r="D1360" i="3"/>
  <c r="D1359" i="3"/>
  <c r="D1358" i="3"/>
  <c r="D1357" i="3"/>
  <c r="D1356" i="3"/>
  <c r="D1355" i="3"/>
  <c r="D1354" i="3"/>
  <c r="D1353" i="3"/>
  <c r="D1352" i="3"/>
  <c r="D1351" i="3"/>
  <c r="D1350" i="3"/>
  <c r="D1349" i="3"/>
  <c r="D1348" i="3"/>
  <c r="D1347" i="3"/>
  <c r="D1346" i="3"/>
  <c r="D1345" i="3"/>
  <c r="D1344" i="3"/>
  <c r="D1343" i="3"/>
  <c r="D1342" i="3"/>
  <c r="D1341" i="3"/>
  <c r="D1340" i="3"/>
  <c r="D1339" i="3"/>
  <c r="D1338" i="3"/>
  <c r="D1337" i="3"/>
  <c r="D1336" i="3"/>
  <c r="D1335" i="3"/>
  <c r="D1334" i="3"/>
  <c r="D1333" i="3"/>
  <c r="D1332" i="3"/>
  <c r="D1331" i="3"/>
  <c r="D1330" i="3"/>
  <c r="D1329" i="3"/>
  <c r="D1328" i="3"/>
  <c r="D1327" i="3"/>
  <c r="D1326" i="3"/>
  <c r="D1325" i="3"/>
  <c r="D1324" i="3"/>
  <c r="D1323" i="3"/>
  <c r="D1322" i="3"/>
  <c r="D1321" i="3"/>
  <c r="D1320" i="3"/>
  <c r="D1319" i="3"/>
  <c r="D1318" i="3"/>
  <c r="D1317" i="3"/>
  <c r="D1316" i="3"/>
  <c r="D1315" i="3"/>
  <c r="D1314" i="3"/>
  <c r="D1313" i="3"/>
  <c r="D1312" i="3"/>
  <c r="D1311" i="3"/>
  <c r="D1310" i="3"/>
  <c r="D1309" i="3"/>
  <c r="D1308" i="3"/>
  <c r="D1307" i="3"/>
  <c r="D1306" i="3"/>
  <c r="D1305" i="3"/>
  <c r="D1304" i="3"/>
  <c r="D1303" i="3"/>
  <c r="D1302" i="3"/>
  <c r="D1301" i="3"/>
  <c r="D1300" i="3"/>
  <c r="D1299" i="3"/>
  <c r="D1298" i="3"/>
  <c r="D1297" i="3"/>
  <c r="D1296" i="3"/>
  <c r="D1295" i="3"/>
  <c r="D1294" i="3"/>
  <c r="D1293" i="3"/>
  <c r="D1292" i="3"/>
  <c r="D1291" i="3"/>
  <c r="D1290" i="3"/>
  <c r="D1289" i="3"/>
  <c r="D1288" i="3"/>
  <c r="D1287" i="3"/>
  <c r="D1286" i="3"/>
  <c r="D1285" i="3"/>
  <c r="D1284" i="3"/>
  <c r="D1283" i="3"/>
  <c r="D1282" i="3"/>
  <c r="D1281" i="3"/>
  <c r="D1280" i="3"/>
  <c r="D1279" i="3"/>
  <c r="D1278" i="3"/>
  <c r="D1277" i="3"/>
  <c r="D1276" i="3"/>
  <c r="D1275" i="3"/>
  <c r="D1274" i="3"/>
  <c r="D1273" i="3"/>
  <c r="D1272" i="3"/>
  <c r="D1271" i="3"/>
  <c r="D1270" i="3"/>
  <c r="D1269" i="3"/>
  <c r="D1268" i="3"/>
  <c r="D1267" i="3"/>
  <c r="D1266" i="3"/>
  <c r="D1265" i="3"/>
  <c r="D1264" i="3"/>
  <c r="D1263" i="3"/>
  <c r="D1262" i="3"/>
  <c r="D1261" i="3"/>
  <c r="D1260" i="3"/>
  <c r="D1259" i="3"/>
  <c r="D1258" i="3"/>
  <c r="D1257" i="3"/>
  <c r="D1256" i="3"/>
  <c r="D1255" i="3"/>
  <c r="D1254" i="3"/>
  <c r="D1253" i="3"/>
  <c r="D1252" i="3"/>
  <c r="D1251" i="3"/>
  <c r="D1250" i="3"/>
  <c r="D1249" i="3"/>
  <c r="D1248" i="3"/>
  <c r="D1247" i="3"/>
  <c r="D1246" i="3"/>
  <c r="D1245" i="3"/>
  <c r="D1244" i="3"/>
  <c r="D1243" i="3"/>
  <c r="D1242" i="3"/>
  <c r="D1241" i="3"/>
  <c r="D1240" i="3"/>
  <c r="D1239" i="3"/>
  <c r="D1238" i="3"/>
  <c r="D1237" i="3"/>
  <c r="D1236" i="3"/>
  <c r="D1235" i="3"/>
  <c r="D1234" i="3"/>
  <c r="D1233" i="3"/>
  <c r="D1232" i="3"/>
  <c r="D1231" i="3"/>
  <c r="D1230" i="3"/>
  <c r="D1229" i="3"/>
  <c r="D1228" i="3"/>
  <c r="D1227" i="3"/>
  <c r="D1226" i="3"/>
  <c r="D1225" i="3"/>
  <c r="D1224" i="3"/>
  <c r="D1223" i="3"/>
  <c r="D1222" i="3"/>
  <c r="D1221" i="3"/>
  <c r="D1220" i="3"/>
  <c r="D1219" i="3"/>
  <c r="D1218" i="3"/>
  <c r="D1217" i="3"/>
  <c r="D1216" i="3"/>
  <c r="D1215" i="3"/>
  <c r="D1214" i="3"/>
  <c r="D1213" i="3"/>
  <c r="D1212" i="3"/>
  <c r="D1211" i="3"/>
  <c r="D1210" i="3"/>
  <c r="D1209" i="3"/>
  <c r="D1208" i="3"/>
  <c r="D1207" i="3"/>
  <c r="D1206" i="3"/>
  <c r="D1205" i="3"/>
  <c r="D1204" i="3"/>
  <c r="D1203" i="3"/>
  <c r="D1202" i="3"/>
  <c r="D1201" i="3"/>
  <c r="D1200" i="3"/>
  <c r="D1199" i="3"/>
  <c r="D1198" i="3"/>
  <c r="D1197" i="3"/>
  <c r="D1196" i="3"/>
  <c r="D1195" i="3"/>
  <c r="D1194" i="3"/>
  <c r="D1193" i="3"/>
  <c r="D1192" i="3"/>
  <c r="D1191" i="3"/>
  <c r="D1190" i="3"/>
  <c r="D1189" i="3"/>
  <c r="D1188" i="3"/>
  <c r="D1187" i="3"/>
  <c r="D1186" i="3"/>
  <c r="D1185" i="3"/>
  <c r="D1184" i="3"/>
  <c r="D1183" i="3"/>
  <c r="D1182" i="3"/>
  <c r="D1181" i="3"/>
  <c r="D1180" i="3"/>
  <c r="D1179" i="3"/>
  <c r="D1178" i="3"/>
  <c r="D1177" i="3"/>
  <c r="D1176" i="3"/>
  <c r="D1175" i="3"/>
  <c r="D1174" i="3"/>
  <c r="D1173" i="3"/>
  <c r="D1172" i="3"/>
  <c r="D1171" i="3"/>
  <c r="D1170" i="3"/>
  <c r="D1169" i="3"/>
  <c r="D1168" i="3"/>
  <c r="D1167" i="3"/>
  <c r="D1166" i="3"/>
  <c r="D1165" i="3"/>
  <c r="D1164" i="3"/>
  <c r="D1163" i="3"/>
  <c r="D1162" i="3"/>
  <c r="D1161" i="3"/>
  <c r="D1160" i="3"/>
  <c r="D1159" i="3"/>
  <c r="D1158" i="3"/>
  <c r="D1157" i="3"/>
  <c r="D1156" i="3"/>
  <c r="D1155" i="3"/>
  <c r="D1154" i="3"/>
  <c r="D1153" i="3"/>
  <c r="D1152" i="3"/>
  <c r="D1151" i="3"/>
  <c r="D1150" i="3"/>
  <c r="D1149" i="3"/>
  <c r="D1148" i="3"/>
  <c r="D1147" i="3"/>
  <c r="D1146" i="3"/>
  <c r="D1145" i="3"/>
  <c r="D1144" i="3"/>
  <c r="D1143" i="3"/>
  <c r="D1142" i="3"/>
  <c r="D1141" i="3"/>
  <c r="D1140" i="3"/>
  <c r="D1139" i="3"/>
  <c r="D1138" i="3"/>
  <c r="D1137" i="3"/>
  <c r="D1136" i="3"/>
  <c r="D1135" i="3"/>
  <c r="D1134" i="3"/>
  <c r="D1133" i="3"/>
  <c r="D1132" i="3"/>
  <c r="D1131" i="3"/>
  <c r="D1130" i="3"/>
  <c r="D1129" i="3"/>
  <c r="D1128" i="3"/>
  <c r="D1127" i="3"/>
  <c r="D1126" i="3"/>
  <c r="D1125" i="3"/>
  <c r="D1124" i="3"/>
  <c r="D1123" i="3"/>
  <c r="D1122" i="3"/>
  <c r="D1121" i="3"/>
  <c r="D1120" i="3"/>
  <c r="D1119" i="3"/>
  <c r="D1118" i="3"/>
  <c r="D1117" i="3"/>
  <c r="D1116" i="3"/>
  <c r="D1115" i="3"/>
  <c r="D1114" i="3"/>
  <c r="D1113" i="3"/>
  <c r="D1112" i="3"/>
  <c r="D1111" i="3"/>
  <c r="D1110" i="3"/>
  <c r="D1109" i="3"/>
  <c r="D1108" i="3"/>
  <c r="D1107" i="3"/>
  <c r="D1106" i="3"/>
  <c r="D1105" i="3"/>
  <c r="D1104" i="3"/>
  <c r="D1103" i="3"/>
  <c r="D1102" i="3"/>
  <c r="D1101" i="3"/>
  <c r="D1100" i="3"/>
  <c r="D1099" i="3"/>
  <c r="D1098" i="3"/>
  <c r="D1097" i="3"/>
  <c r="D1096" i="3"/>
  <c r="D1095" i="3"/>
  <c r="D1094" i="3"/>
  <c r="D1093" i="3"/>
  <c r="D1092" i="3"/>
  <c r="D1091" i="3"/>
  <c r="D1090" i="3"/>
  <c r="D1089" i="3"/>
  <c r="D1088" i="3"/>
  <c r="D1087" i="3"/>
  <c r="D1086" i="3"/>
  <c r="D1085" i="3"/>
  <c r="D1084" i="3"/>
  <c r="D1083" i="3"/>
  <c r="D1082" i="3"/>
  <c r="D1081" i="3"/>
  <c r="D1080" i="3"/>
  <c r="D1079" i="3"/>
  <c r="D1078" i="3"/>
  <c r="D1077" i="3"/>
  <c r="D1076" i="3"/>
  <c r="D1075" i="3"/>
  <c r="D1074" i="3"/>
  <c r="D1073" i="3"/>
  <c r="D1072" i="3"/>
  <c r="D1071" i="3"/>
  <c r="D1070" i="3"/>
  <c r="D1069" i="3"/>
  <c r="D1068" i="3"/>
  <c r="D1067" i="3"/>
  <c r="D1066" i="3"/>
  <c r="D1065" i="3"/>
  <c r="D1064" i="3"/>
  <c r="D1063" i="3"/>
  <c r="D1062" i="3"/>
  <c r="D1061" i="3"/>
  <c r="D1060" i="3"/>
  <c r="D1059" i="3"/>
  <c r="D1058" i="3"/>
  <c r="D1057" i="3"/>
  <c r="D1056" i="3"/>
  <c r="D1055" i="3"/>
  <c r="D1054" i="3"/>
  <c r="D1053" i="3"/>
  <c r="D1052" i="3"/>
  <c r="D1051" i="3"/>
  <c r="D1050" i="3"/>
  <c r="D1049" i="3"/>
  <c r="D1048" i="3"/>
  <c r="D1047" i="3"/>
  <c r="D1046" i="3"/>
  <c r="D1045" i="3"/>
  <c r="D1044" i="3"/>
  <c r="D1043" i="3"/>
  <c r="D1042" i="3"/>
  <c r="D1041" i="3"/>
  <c r="D1040" i="3"/>
  <c r="D1039" i="3"/>
  <c r="D1038" i="3"/>
  <c r="D1037" i="3"/>
  <c r="D1036" i="3"/>
  <c r="D1035" i="3"/>
  <c r="D1034" i="3"/>
  <c r="D1033" i="3"/>
  <c r="D1032" i="3"/>
  <c r="D1031" i="3"/>
  <c r="D1030" i="3"/>
  <c r="D1029" i="3"/>
  <c r="D1028" i="3"/>
  <c r="D1027" i="3"/>
  <c r="D1026" i="3"/>
  <c r="D1025" i="3"/>
  <c r="D1024" i="3"/>
  <c r="D1023" i="3"/>
  <c r="D1022" i="3"/>
  <c r="D1021" i="3"/>
  <c r="D1020" i="3"/>
  <c r="D1019" i="3"/>
  <c r="D1018" i="3"/>
  <c r="D1017" i="3"/>
  <c r="D1016" i="3"/>
  <c r="D1015" i="3"/>
  <c r="D1014" i="3"/>
  <c r="D1013" i="3"/>
  <c r="D1012" i="3"/>
  <c r="D1011" i="3"/>
  <c r="D1010" i="3"/>
  <c r="D1009" i="3"/>
  <c r="D1008" i="3"/>
  <c r="D1007" i="3"/>
  <c r="D1006" i="3"/>
  <c r="D1005" i="3"/>
  <c r="D1004" i="3"/>
  <c r="D1003" i="3"/>
  <c r="D1002" i="3"/>
  <c r="D1001" i="3"/>
  <c r="D1000" i="3"/>
  <c r="D999" i="3"/>
  <c r="D998" i="3"/>
  <c r="D997" i="3"/>
  <c r="D996" i="3"/>
  <c r="D995" i="3"/>
  <c r="D994" i="3"/>
  <c r="D993" i="3"/>
  <c r="D992" i="3"/>
  <c r="D991" i="3"/>
  <c r="D990" i="3"/>
  <c r="D989" i="3"/>
  <c r="D988" i="3"/>
  <c r="D987" i="3"/>
  <c r="D986" i="3"/>
  <c r="D985" i="3"/>
  <c r="D984" i="3"/>
  <c r="D983" i="3"/>
  <c r="D982" i="3"/>
  <c r="D981" i="3"/>
  <c r="D980" i="3"/>
  <c r="D979" i="3"/>
  <c r="D978" i="3"/>
  <c r="D977" i="3"/>
  <c r="D976" i="3"/>
  <c r="D975" i="3"/>
  <c r="D974" i="3"/>
  <c r="D973" i="3"/>
  <c r="D972" i="3"/>
  <c r="D971" i="3"/>
  <c r="D970" i="3"/>
  <c r="D969" i="3"/>
  <c r="D968" i="3"/>
  <c r="D967" i="3"/>
  <c r="D966" i="3"/>
  <c r="D965" i="3"/>
  <c r="D964" i="3"/>
  <c r="D963" i="3"/>
  <c r="D962" i="3"/>
  <c r="D961" i="3"/>
  <c r="D960" i="3"/>
  <c r="D959" i="3"/>
  <c r="D958" i="3"/>
  <c r="D957" i="3"/>
  <c r="D956" i="3"/>
  <c r="D955" i="3"/>
  <c r="D954" i="3"/>
  <c r="D953" i="3"/>
  <c r="D952" i="3"/>
  <c r="D951" i="3"/>
  <c r="D950" i="3"/>
  <c r="D949" i="3"/>
  <c r="D948" i="3"/>
  <c r="D947" i="3"/>
  <c r="D946" i="3"/>
  <c r="D945" i="3"/>
  <c r="D944" i="3"/>
  <c r="D943" i="3"/>
  <c r="D942" i="3"/>
  <c r="D941" i="3"/>
  <c r="D940" i="3"/>
  <c r="D939" i="3"/>
  <c r="D938" i="3"/>
  <c r="D937" i="3"/>
  <c r="D936" i="3"/>
  <c r="D935" i="3"/>
  <c r="D934" i="3"/>
  <c r="D933" i="3"/>
  <c r="D932" i="3"/>
  <c r="D931" i="3"/>
  <c r="D930" i="3"/>
  <c r="D929" i="3"/>
  <c r="D928" i="3"/>
  <c r="D927" i="3"/>
  <c r="D926" i="3"/>
  <c r="D925" i="3"/>
  <c r="D924" i="3"/>
  <c r="D923" i="3"/>
  <c r="D922" i="3"/>
  <c r="D921" i="3"/>
  <c r="D920" i="3"/>
  <c r="D919" i="3"/>
  <c r="D918" i="3"/>
  <c r="D917" i="3"/>
  <c r="D916" i="3"/>
  <c r="D915" i="3"/>
  <c r="D914" i="3"/>
  <c r="D913" i="3"/>
  <c r="D912" i="3"/>
  <c r="D911" i="3"/>
  <c r="D910" i="3"/>
  <c r="D909" i="3"/>
  <c r="D908" i="3"/>
  <c r="D907" i="3"/>
  <c r="D906" i="3"/>
  <c r="D905" i="3"/>
  <c r="D904" i="3"/>
  <c r="D903" i="3"/>
  <c r="D902" i="3"/>
  <c r="D901" i="3"/>
  <c r="D900" i="3"/>
  <c r="D899" i="3"/>
  <c r="D898" i="3"/>
  <c r="D897" i="3"/>
  <c r="D896" i="3"/>
  <c r="D895" i="3"/>
  <c r="D894" i="3"/>
  <c r="D893" i="3"/>
  <c r="D892" i="3"/>
  <c r="D891" i="3"/>
  <c r="D890" i="3"/>
  <c r="D889" i="3"/>
  <c r="D888" i="3"/>
  <c r="D887" i="3"/>
  <c r="D886" i="3"/>
  <c r="D885" i="3"/>
  <c r="D884" i="3"/>
  <c r="D883" i="3"/>
  <c r="D882" i="3"/>
  <c r="D881" i="3"/>
  <c r="D880" i="3"/>
  <c r="D879" i="3"/>
  <c r="D878" i="3"/>
  <c r="D877" i="3"/>
  <c r="D876" i="3"/>
  <c r="D875" i="3"/>
  <c r="D874" i="3"/>
  <c r="D873" i="3"/>
  <c r="D872" i="3"/>
  <c r="D871" i="3"/>
  <c r="D870" i="3"/>
  <c r="D869" i="3"/>
  <c r="D868" i="3"/>
  <c r="D867" i="3"/>
  <c r="D866" i="3"/>
  <c r="D865" i="3"/>
  <c r="D864" i="3"/>
  <c r="D863" i="3"/>
  <c r="D862" i="3"/>
  <c r="D861" i="3"/>
  <c r="D860" i="3"/>
  <c r="D859" i="3"/>
  <c r="D858" i="3"/>
  <c r="D857" i="3"/>
  <c r="D856" i="3"/>
  <c r="D855" i="3"/>
  <c r="D854" i="3"/>
  <c r="D853" i="3"/>
  <c r="D852" i="3"/>
  <c r="D851" i="3"/>
  <c r="D850" i="3"/>
  <c r="D849" i="3"/>
  <c r="D848" i="3"/>
  <c r="D847" i="3"/>
  <c r="D846" i="3"/>
  <c r="D845" i="3"/>
  <c r="D844" i="3"/>
  <c r="D843" i="3"/>
  <c r="D842" i="3"/>
  <c r="D841" i="3"/>
  <c r="D840" i="3"/>
  <c r="D839" i="3"/>
  <c r="D838" i="3"/>
  <c r="D837" i="3"/>
  <c r="D836" i="3"/>
  <c r="D835" i="3"/>
  <c r="D834" i="3"/>
  <c r="D833" i="3"/>
  <c r="D832" i="3"/>
  <c r="D831" i="3"/>
  <c r="D830" i="3"/>
  <c r="D829" i="3"/>
  <c r="D828" i="3"/>
  <c r="D827" i="3"/>
  <c r="D826" i="3"/>
  <c r="D825" i="3"/>
  <c r="D824" i="3"/>
  <c r="D823" i="3"/>
  <c r="D822" i="3"/>
  <c r="D821" i="3"/>
  <c r="D820" i="3"/>
  <c r="D819" i="3"/>
  <c r="D818" i="3"/>
  <c r="D817" i="3"/>
  <c r="D816" i="3"/>
  <c r="D815" i="3"/>
  <c r="D814" i="3"/>
  <c r="D813" i="3"/>
  <c r="D812" i="3"/>
  <c r="D811" i="3"/>
  <c r="D810" i="3"/>
  <c r="D809" i="3"/>
  <c r="D808" i="3"/>
  <c r="D807" i="3"/>
  <c r="D806" i="3"/>
  <c r="D805" i="3"/>
  <c r="D804" i="3"/>
  <c r="D803" i="3"/>
  <c r="D802" i="3"/>
  <c r="D801" i="3"/>
  <c r="D800" i="3"/>
  <c r="D799" i="3"/>
  <c r="D798" i="3"/>
  <c r="D797" i="3"/>
  <c r="D796" i="3"/>
  <c r="D795" i="3"/>
  <c r="D794" i="3"/>
  <c r="D793" i="3"/>
  <c r="D792" i="3"/>
  <c r="D791" i="3"/>
  <c r="D790" i="3"/>
  <c r="D789" i="3"/>
  <c r="D788" i="3"/>
  <c r="D787" i="3"/>
  <c r="D786" i="3"/>
  <c r="D785" i="3"/>
  <c r="D784" i="3"/>
  <c r="D783" i="3"/>
  <c r="D782" i="3"/>
  <c r="D781" i="3"/>
  <c r="D780" i="3"/>
  <c r="D779" i="3"/>
  <c r="D778" i="3"/>
  <c r="D777" i="3"/>
  <c r="D776" i="3"/>
  <c r="D775" i="3"/>
  <c r="D774" i="3"/>
  <c r="D773" i="3"/>
  <c r="D772" i="3"/>
  <c r="D771" i="3"/>
  <c r="D770" i="3"/>
  <c r="D769" i="3"/>
  <c r="D768" i="3"/>
  <c r="D767" i="3"/>
  <c r="D766" i="3"/>
  <c r="D765" i="3"/>
  <c r="D764" i="3"/>
  <c r="D763" i="3"/>
  <c r="D762" i="3"/>
  <c r="D761" i="3"/>
  <c r="D760" i="3"/>
  <c r="D759" i="3"/>
  <c r="D758" i="3"/>
  <c r="D757" i="3"/>
  <c r="D756" i="3"/>
  <c r="D755" i="3"/>
  <c r="D754" i="3"/>
  <c r="D753" i="3"/>
  <c r="D752" i="3"/>
  <c r="D751" i="3"/>
  <c r="D750" i="3"/>
  <c r="D749" i="3"/>
  <c r="D748" i="3"/>
  <c r="D747" i="3"/>
  <c r="D746" i="3"/>
  <c r="D745" i="3"/>
  <c r="D744" i="3"/>
  <c r="D743" i="3"/>
  <c r="D742" i="3"/>
  <c r="D741" i="3"/>
  <c r="D740" i="3"/>
  <c r="D739" i="3"/>
  <c r="D738" i="3"/>
  <c r="D737" i="3"/>
  <c r="D736" i="3"/>
  <c r="D735" i="3"/>
  <c r="D734" i="3"/>
  <c r="D733" i="3"/>
  <c r="D732" i="3"/>
  <c r="D731" i="3"/>
  <c r="D730" i="3"/>
  <c r="D729" i="3"/>
  <c r="D728" i="3"/>
  <c r="D727" i="3"/>
  <c r="D726" i="3"/>
  <c r="D725" i="3"/>
  <c r="D724" i="3"/>
  <c r="D723" i="3"/>
  <c r="D722" i="3"/>
  <c r="D721" i="3"/>
  <c r="D720" i="3"/>
  <c r="D719" i="3"/>
  <c r="D718" i="3"/>
  <c r="D717" i="3"/>
  <c r="D716" i="3"/>
  <c r="D715" i="3"/>
  <c r="D714" i="3"/>
  <c r="D713" i="3"/>
  <c r="D712" i="3"/>
  <c r="D711" i="3"/>
  <c r="D710" i="3"/>
  <c r="D709" i="3"/>
  <c r="D708" i="3"/>
  <c r="D707" i="3"/>
  <c r="D706" i="3"/>
  <c r="D705" i="3"/>
  <c r="D704" i="3"/>
  <c r="D703" i="3"/>
  <c r="D702" i="3"/>
  <c r="D701" i="3"/>
  <c r="D700" i="3"/>
  <c r="D699" i="3"/>
  <c r="D698" i="3"/>
  <c r="D697" i="3"/>
  <c r="D696" i="3"/>
  <c r="D695" i="3"/>
  <c r="D694" i="3"/>
  <c r="D693" i="3"/>
  <c r="D692" i="3"/>
  <c r="D691" i="3"/>
  <c r="D690" i="3"/>
  <c r="D689" i="3"/>
  <c r="D688" i="3"/>
  <c r="D687" i="3"/>
  <c r="D686" i="3"/>
  <c r="D685" i="3"/>
  <c r="D684" i="3"/>
  <c r="D683" i="3"/>
  <c r="D682" i="3"/>
  <c r="D681" i="3"/>
  <c r="D680" i="3"/>
  <c r="D679" i="3"/>
  <c r="D678" i="3"/>
  <c r="D677" i="3"/>
  <c r="D676" i="3"/>
  <c r="D675" i="3"/>
  <c r="D674" i="3"/>
  <c r="D673" i="3"/>
  <c r="D672" i="3"/>
  <c r="D671" i="3"/>
  <c r="D670" i="3"/>
  <c r="D669" i="3"/>
  <c r="D668" i="3"/>
  <c r="D667" i="3"/>
  <c r="D666" i="3"/>
  <c r="D665" i="3"/>
  <c r="D664" i="3"/>
  <c r="D663" i="3"/>
  <c r="D662" i="3"/>
  <c r="D661" i="3"/>
  <c r="D660" i="3"/>
  <c r="D659" i="3"/>
  <c r="D658" i="3"/>
  <c r="D657" i="3"/>
  <c r="D656" i="3"/>
  <c r="D655" i="3"/>
  <c r="D654" i="3"/>
  <c r="D653" i="3"/>
  <c r="D652" i="3"/>
  <c r="D651" i="3"/>
  <c r="D650" i="3"/>
  <c r="D649" i="3"/>
  <c r="D648" i="3"/>
  <c r="D647" i="3"/>
  <c r="D646" i="3"/>
  <c r="D645" i="3"/>
  <c r="D644" i="3"/>
  <c r="D643" i="3"/>
  <c r="D642" i="3"/>
  <c r="D641" i="3"/>
  <c r="D640" i="3"/>
  <c r="D639" i="3"/>
  <c r="D638" i="3"/>
  <c r="D637" i="3"/>
  <c r="D636" i="3"/>
  <c r="D635" i="3"/>
  <c r="D634" i="3"/>
  <c r="D633" i="3"/>
  <c r="D632" i="3"/>
  <c r="D631" i="3"/>
  <c r="D630" i="3"/>
  <c r="D629" i="3"/>
  <c r="D628" i="3"/>
  <c r="D627" i="3"/>
  <c r="D626" i="3"/>
  <c r="D625" i="3"/>
  <c r="D624" i="3"/>
  <c r="D623" i="3"/>
  <c r="D622" i="3"/>
  <c r="D621" i="3"/>
  <c r="D620" i="3"/>
  <c r="D619" i="3"/>
  <c r="D618" i="3"/>
  <c r="D617" i="3"/>
  <c r="D616" i="3"/>
  <c r="D615" i="3"/>
  <c r="D614" i="3"/>
  <c r="D613" i="3"/>
  <c r="D612" i="3"/>
  <c r="D611" i="3"/>
  <c r="D610" i="3"/>
  <c r="D609" i="3"/>
  <c r="D608" i="3"/>
  <c r="D607" i="3"/>
  <c r="D606" i="3"/>
  <c r="D605" i="3"/>
  <c r="D604" i="3"/>
  <c r="D603" i="3"/>
  <c r="D602" i="3"/>
  <c r="D601" i="3"/>
  <c r="D600" i="3"/>
  <c r="D599" i="3"/>
  <c r="D598" i="3"/>
  <c r="D597" i="3"/>
  <c r="D596" i="3"/>
  <c r="D595" i="3"/>
  <c r="D594" i="3"/>
  <c r="D593" i="3"/>
  <c r="D592" i="3"/>
  <c r="D591" i="3"/>
  <c r="D590" i="3"/>
  <c r="D589" i="3"/>
  <c r="D588" i="3"/>
  <c r="D587" i="3"/>
  <c r="D586" i="3"/>
  <c r="D585" i="3"/>
  <c r="D584" i="3"/>
  <c r="D583" i="3"/>
  <c r="D582" i="3"/>
  <c r="D581" i="3"/>
  <c r="D580" i="3"/>
  <c r="D579" i="3"/>
  <c r="D578" i="3"/>
  <c r="D577" i="3"/>
  <c r="D576" i="3"/>
  <c r="D575" i="3"/>
  <c r="D574" i="3"/>
  <c r="D573" i="3"/>
  <c r="D572" i="3"/>
  <c r="D571" i="3"/>
  <c r="D570" i="3"/>
  <c r="D569" i="3"/>
  <c r="D568" i="3"/>
  <c r="D567" i="3"/>
  <c r="D566" i="3"/>
  <c r="D565" i="3"/>
  <c r="D564" i="3"/>
  <c r="D563" i="3"/>
  <c r="D562" i="3"/>
  <c r="D561" i="3"/>
  <c r="D560" i="3"/>
  <c r="D559" i="3"/>
  <c r="D558" i="3"/>
  <c r="D557" i="3"/>
  <c r="D556" i="3"/>
  <c r="D555" i="3"/>
  <c r="D554" i="3"/>
  <c r="D553" i="3"/>
  <c r="D552" i="3"/>
  <c r="D551" i="3"/>
  <c r="D550" i="3"/>
  <c r="D549" i="3"/>
  <c r="D548" i="3"/>
  <c r="D547" i="3"/>
  <c r="D546" i="3"/>
  <c r="D545" i="3"/>
  <c r="D544" i="3"/>
  <c r="D543" i="3"/>
  <c r="D542" i="3"/>
  <c r="D541" i="3"/>
  <c r="D540" i="3"/>
  <c r="D539" i="3"/>
  <c r="D538" i="3"/>
  <c r="D537" i="3"/>
  <c r="D536" i="3"/>
  <c r="D535" i="3"/>
  <c r="D534" i="3"/>
  <c r="D533" i="3"/>
  <c r="D532" i="3"/>
  <c r="D531" i="3"/>
  <c r="D530" i="3"/>
  <c r="D529" i="3"/>
  <c r="D528" i="3"/>
  <c r="D527" i="3"/>
  <c r="D526" i="3"/>
  <c r="D525" i="3"/>
  <c r="D524" i="3"/>
  <c r="D523" i="3"/>
  <c r="D522" i="3"/>
  <c r="D521" i="3"/>
  <c r="D520" i="3"/>
  <c r="D519" i="3"/>
  <c r="D518" i="3"/>
  <c r="D517" i="3"/>
  <c r="D516" i="3"/>
  <c r="D515" i="3"/>
  <c r="D514" i="3"/>
  <c r="D513" i="3"/>
  <c r="D512" i="3"/>
  <c r="D511" i="3"/>
  <c r="D510" i="3"/>
  <c r="D509" i="3"/>
  <c r="D508" i="3"/>
  <c r="D507" i="3"/>
  <c r="D506" i="3"/>
  <c r="D505" i="3"/>
  <c r="D504" i="3"/>
  <c r="D503" i="3"/>
  <c r="D502" i="3"/>
  <c r="D501" i="3"/>
  <c r="D500" i="3"/>
  <c r="D499" i="3"/>
  <c r="D498" i="3"/>
  <c r="D497" i="3"/>
  <c r="D496" i="3"/>
  <c r="D495" i="3"/>
  <c r="D494" i="3"/>
  <c r="D493" i="3"/>
  <c r="D492" i="3"/>
  <c r="D491" i="3"/>
  <c r="D490" i="3"/>
  <c r="D489" i="3"/>
  <c r="D488" i="3"/>
  <c r="D487" i="3"/>
  <c r="D486" i="3"/>
  <c r="D485" i="3"/>
  <c r="D484" i="3"/>
  <c r="D483" i="3"/>
  <c r="D482" i="3"/>
  <c r="D481" i="3"/>
  <c r="D480" i="3"/>
  <c r="D479" i="3"/>
  <c r="D478" i="3"/>
  <c r="D477" i="3"/>
  <c r="D476" i="3"/>
  <c r="D475" i="3"/>
  <c r="D474" i="3"/>
  <c r="D473" i="3"/>
  <c r="D472" i="3"/>
  <c r="D471" i="3"/>
  <c r="D470" i="3"/>
  <c r="D469" i="3"/>
  <c r="D468" i="3"/>
  <c r="D467" i="3"/>
  <c r="D466" i="3"/>
  <c r="D465" i="3"/>
  <c r="D464" i="3"/>
  <c r="D463" i="3"/>
  <c r="D462" i="3"/>
  <c r="D461" i="3"/>
  <c r="D460" i="3"/>
  <c r="D459" i="3"/>
  <c r="D458" i="3"/>
  <c r="D457" i="3"/>
  <c r="D456" i="3"/>
  <c r="D455" i="3"/>
  <c r="D454" i="3"/>
  <c r="D453" i="3"/>
  <c r="D452" i="3"/>
  <c r="D451" i="3"/>
  <c r="D450" i="3"/>
  <c r="D449" i="3"/>
  <c r="D448" i="3"/>
  <c r="D447" i="3"/>
  <c r="D446" i="3"/>
  <c r="D445" i="3"/>
  <c r="D444" i="3"/>
  <c r="D443" i="3"/>
  <c r="D442" i="3"/>
  <c r="D441" i="3"/>
  <c r="D440" i="3"/>
  <c r="D439" i="3"/>
  <c r="D438" i="3"/>
  <c r="D437" i="3"/>
  <c r="D436" i="3"/>
  <c r="D435" i="3"/>
  <c r="D434" i="3"/>
  <c r="D433" i="3"/>
  <c r="D432" i="3"/>
  <c r="D431" i="3"/>
  <c r="D430" i="3"/>
  <c r="D429" i="3"/>
  <c r="D428" i="3"/>
  <c r="D427" i="3"/>
  <c r="D426" i="3"/>
  <c r="D425" i="3"/>
  <c r="D424" i="3"/>
  <c r="D423" i="3"/>
  <c r="D422" i="3"/>
  <c r="D421" i="3"/>
  <c r="D420" i="3"/>
  <c r="D419" i="3"/>
  <c r="D418" i="3"/>
  <c r="D417" i="3"/>
  <c r="D416" i="3"/>
  <c r="D415" i="3"/>
  <c r="D414" i="3"/>
  <c r="D413" i="3"/>
  <c r="D412" i="3"/>
  <c r="D411" i="3"/>
  <c r="D410" i="3"/>
  <c r="D409" i="3"/>
  <c r="D408" i="3"/>
  <c r="D407" i="3"/>
  <c r="D406" i="3"/>
  <c r="D405" i="3"/>
  <c r="D404" i="3"/>
  <c r="D403" i="3"/>
  <c r="D402" i="3"/>
  <c r="D401" i="3"/>
  <c r="D400" i="3"/>
  <c r="D399" i="3"/>
  <c r="AI12" i="1" l="1"/>
  <c r="E237" i="1"/>
  <c r="E236" i="1"/>
  <c r="N236" i="1" s="1"/>
  <c r="F237" i="1" l="1"/>
  <c r="H237" i="1"/>
  <c r="I237" i="1"/>
  <c r="J237" i="1"/>
  <c r="G237" i="1"/>
  <c r="U236" i="1"/>
  <c r="R236" i="1"/>
  <c r="Q236" i="1"/>
  <c r="S236" i="1"/>
  <c r="P236" i="1"/>
  <c r="T236" i="1"/>
  <c r="N237" i="1"/>
  <c r="G236" i="1"/>
  <c r="I236" i="1"/>
  <c r="J236" i="1"/>
  <c r="H236" i="1"/>
  <c r="F236" i="1"/>
  <c r="D398" i="3"/>
  <c r="D397" i="3"/>
  <c r="D396" i="3"/>
  <c r="D395" i="3"/>
  <c r="D394" i="3"/>
  <c r="D393" i="3"/>
  <c r="D392" i="3"/>
  <c r="D391" i="3"/>
  <c r="D390" i="3"/>
  <c r="D389" i="3"/>
  <c r="D388" i="3"/>
  <c r="D387" i="3"/>
  <c r="D386" i="3"/>
  <c r="D385" i="3"/>
  <c r="D384" i="3"/>
  <c r="D383" i="3"/>
  <c r="D382" i="3"/>
  <c r="D381" i="3"/>
  <c r="D380" i="3"/>
  <c r="D379" i="3"/>
  <c r="D378" i="3"/>
  <c r="D377" i="3"/>
  <c r="D376" i="3"/>
  <c r="D375" i="3"/>
  <c r="D374" i="3"/>
  <c r="D373" i="3"/>
  <c r="D372" i="3"/>
  <c r="D371" i="3"/>
  <c r="D370" i="3"/>
  <c r="D369" i="3"/>
  <c r="D368" i="3"/>
  <c r="D367" i="3"/>
  <c r="D366" i="3"/>
  <c r="D365" i="3"/>
  <c r="D364" i="3"/>
  <c r="D363" i="3"/>
  <c r="D362" i="3"/>
  <c r="D361" i="3"/>
  <c r="D360" i="3"/>
  <c r="D359" i="3"/>
  <c r="D358" i="3"/>
  <c r="D357" i="3"/>
  <c r="D356" i="3"/>
  <c r="D355" i="3"/>
  <c r="D354" i="3"/>
  <c r="D353" i="3"/>
  <c r="D352" i="3"/>
  <c r="D351" i="3"/>
  <c r="D350" i="3"/>
  <c r="D349" i="3"/>
  <c r="D348" i="3"/>
  <c r="D347" i="3"/>
  <c r="D346" i="3"/>
  <c r="D345" i="3"/>
  <c r="D344" i="3"/>
  <c r="D343" i="3"/>
  <c r="D342" i="3"/>
  <c r="D341" i="3"/>
  <c r="D340" i="3"/>
  <c r="D339" i="3"/>
  <c r="D338" i="3"/>
  <c r="D337" i="3"/>
  <c r="D336" i="3"/>
  <c r="D335" i="3"/>
  <c r="D334" i="3"/>
  <c r="D333" i="3"/>
  <c r="D332" i="3"/>
  <c r="D331" i="3"/>
  <c r="D330" i="3"/>
  <c r="D329" i="3"/>
  <c r="D328" i="3"/>
  <c r="D327" i="3"/>
  <c r="D326" i="3"/>
  <c r="D325" i="3"/>
  <c r="D324" i="3"/>
  <c r="D323" i="3"/>
  <c r="D322" i="3"/>
  <c r="D321" i="3"/>
  <c r="D320" i="3"/>
  <c r="D319" i="3"/>
  <c r="D318" i="3"/>
  <c r="D317" i="3"/>
  <c r="D316" i="3"/>
  <c r="D315" i="3"/>
  <c r="D314" i="3"/>
  <c r="D313" i="3"/>
  <c r="D312" i="3"/>
  <c r="D311" i="3"/>
  <c r="D310" i="3"/>
  <c r="D309" i="3"/>
  <c r="D308" i="3"/>
  <c r="D307" i="3"/>
  <c r="D306" i="3"/>
  <c r="D305" i="3"/>
  <c r="D304" i="3"/>
  <c r="D303" i="3"/>
  <c r="D302" i="3"/>
  <c r="D301" i="3"/>
  <c r="D300" i="3"/>
  <c r="D299" i="3"/>
  <c r="D298" i="3"/>
  <c r="D297" i="3"/>
  <c r="D296" i="3"/>
  <c r="D295" i="3"/>
  <c r="D294" i="3"/>
  <c r="D293" i="3"/>
  <c r="D292" i="3"/>
  <c r="D291" i="3"/>
  <c r="D290" i="3"/>
  <c r="D289" i="3"/>
  <c r="D288" i="3"/>
  <c r="D287" i="3"/>
  <c r="D286" i="3"/>
  <c r="D285" i="3"/>
  <c r="D284" i="3"/>
  <c r="D283" i="3"/>
  <c r="D282" i="3"/>
  <c r="D281" i="3"/>
  <c r="D280" i="3"/>
  <c r="D279" i="3"/>
  <c r="D278" i="3"/>
  <c r="D277" i="3"/>
  <c r="D276" i="3"/>
  <c r="D275" i="3"/>
  <c r="D274" i="3"/>
  <c r="D273" i="3"/>
  <c r="D272" i="3"/>
  <c r="D271" i="3"/>
  <c r="D270" i="3"/>
  <c r="D269" i="3"/>
  <c r="D268" i="3"/>
  <c r="D267" i="3"/>
  <c r="D266" i="3"/>
  <c r="D265" i="3"/>
  <c r="D264" i="3"/>
  <c r="D263" i="3"/>
  <c r="D262" i="3"/>
  <c r="D261" i="3"/>
  <c r="D260" i="3"/>
  <c r="D259" i="3"/>
  <c r="D258" i="3"/>
  <c r="D257" i="3"/>
  <c r="D256" i="3"/>
  <c r="D255" i="3"/>
  <c r="D254" i="3"/>
  <c r="D253" i="3"/>
  <c r="D252" i="3"/>
  <c r="D251" i="3"/>
  <c r="D250" i="3"/>
  <c r="D249" i="3"/>
  <c r="D248" i="3"/>
  <c r="D247" i="3"/>
  <c r="D246" i="3"/>
  <c r="D245" i="3"/>
  <c r="D244" i="3"/>
  <c r="D243" i="3"/>
  <c r="D242" i="3"/>
  <c r="D241" i="3"/>
  <c r="D240" i="3"/>
  <c r="D239" i="3"/>
  <c r="D238" i="3"/>
  <c r="D237" i="3"/>
  <c r="D236" i="3"/>
  <c r="D235" i="3"/>
  <c r="D234" i="3"/>
  <c r="D233" i="3"/>
  <c r="D232" i="3"/>
  <c r="D231" i="3"/>
  <c r="D230" i="3"/>
  <c r="D229" i="3"/>
  <c r="D228" i="3"/>
  <c r="D227" i="3"/>
  <c r="D226" i="3"/>
  <c r="D225" i="3"/>
  <c r="D224" i="3"/>
  <c r="D223" i="3"/>
  <c r="D222" i="3"/>
  <c r="D221" i="3"/>
  <c r="D220" i="3"/>
  <c r="D219" i="3"/>
  <c r="D218" i="3"/>
  <c r="D217" i="3"/>
  <c r="D216" i="3"/>
  <c r="D215" i="3"/>
  <c r="D214" i="3"/>
  <c r="D213" i="3"/>
  <c r="D212" i="3"/>
  <c r="D211" i="3"/>
  <c r="D210" i="3"/>
  <c r="D209" i="3"/>
  <c r="D208" i="3"/>
  <c r="D207" i="3"/>
  <c r="D206" i="3"/>
  <c r="D205" i="3"/>
  <c r="D204" i="3"/>
  <c r="D203" i="3"/>
  <c r="D202" i="3"/>
  <c r="D201" i="3"/>
  <c r="D200" i="3"/>
  <c r="D199" i="3"/>
  <c r="D198" i="3"/>
  <c r="D197" i="3"/>
  <c r="D196" i="3"/>
  <c r="D195" i="3"/>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D3" i="3"/>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G199" i="1" l="1"/>
  <c r="H199" i="1"/>
  <c r="I199" i="1"/>
  <c r="F199" i="1"/>
  <c r="J199" i="1"/>
  <c r="N199" i="1"/>
  <c r="G200" i="1"/>
  <c r="I200" i="1"/>
  <c r="F200" i="1"/>
  <c r="J200" i="1"/>
  <c r="H200" i="1"/>
  <c r="N200" i="1"/>
  <c r="G218" i="1"/>
  <c r="I218" i="1"/>
  <c r="H218" i="1"/>
  <c r="J218" i="1"/>
  <c r="F218" i="1"/>
  <c r="N218" i="1"/>
  <c r="G203" i="1"/>
  <c r="J203" i="1"/>
  <c r="F203" i="1"/>
  <c r="I203" i="1"/>
  <c r="H203" i="1"/>
  <c r="N203" i="1"/>
  <c r="G221" i="1"/>
  <c r="J221" i="1"/>
  <c r="H221" i="1"/>
  <c r="I221" i="1"/>
  <c r="F221" i="1"/>
  <c r="N221" i="1"/>
  <c r="J193" i="1"/>
  <c r="F193" i="1"/>
  <c r="I193" i="1"/>
  <c r="H193" i="1"/>
  <c r="G193" i="1"/>
  <c r="N193" i="1"/>
  <c r="J211" i="1"/>
  <c r="F211" i="1"/>
  <c r="H211" i="1"/>
  <c r="G211" i="1"/>
  <c r="I211" i="1"/>
  <c r="N211" i="1"/>
  <c r="J229" i="1"/>
  <c r="F229" i="1"/>
  <c r="I229" i="1"/>
  <c r="G229" i="1"/>
  <c r="H229" i="1"/>
  <c r="N229" i="1"/>
  <c r="I196" i="1"/>
  <c r="F196" i="1"/>
  <c r="H196" i="1"/>
  <c r="J196" i="1"/>
  <c r="G196" i="1"/>
  <c r="N196" i="1"/>
  <c r="I214" i="1"/>
  <c r="J214" i="1"/>
  <c r="G214" i="1"/>
  <c r="F214" i="1"/>
  <c r="H214" i="1"/>
  <c r="N214" i="1"/>
  <c r="I232" i="1"/>
  <c r="G232" i="1"/>
  <c r="F232" i="1"/>
  <c r="J232" i="1"/>
  <c r="H232" i="1"/>
  <c r="N232" i="1"/>
  <c r="F202" i="1"/>
  <c r="H202" i="1"/>
  <c r="J202" i="1"/>
  <c r="G202" i="1"/>
  <c r="I202" i="1"/>
  <c r="N202" i="1"/>
  <c r="F220" i="1"/>
  <c r="H220" i="1"/>
  <c r="J220" i="1"/>
  <c r="G220" i="1"/>
  <c r="I220" i="1"/>
  <c r="N220" i="1"/>
  <c r="F188" i="1"/>
  <c r="H188" i="1"/>
  <c r="J188" i="1"/>
  <c r="G188" i="1"/>
  <c r="I188" i="1"/>
  <c r="N188" i="1"/>
  <c r="F206" i="1"/>
  <c r="H206" i="1"/>
  <c r="I206" i="1"/>
  <c r="G206" i="1"/>
  <c r="J206" i="1"/>
  <c r="N206" i="1"/>
  <c r="F224" i="1"/>
  <c r="H224" i="1"/>
  <c r="I224" i="1"/>
  <c r="G224" i="1"/>
  <c r="J224" i="1"/>
  <c r="N224" i="1"/>
  <c r="I190" i="1"/>
  <c r="F190" i="1"/>
  <c r="H190" i="1"/>
  <c r="J190" i="1"/>
  <c r="G190" i="1"/>
  <c r="N190" i="1"/>
  <c r="H208" i="1"/>
  <c r="I208" i="1"/>
  <c r="G208" i="1"/>
  <c r="F208" i="1"/>
  <c r="J208" i="1"/>
  <c r="N208" i="1"/>
  <c r="F226" i="1"/>
  <c r="H226" i="1"/>
  <c r="G226" i="1"/>
  <c r="J226" i="1"/>
  <c r="I226" i="1"/>
  <c r="N226" i="1"/>
  <c r="G191" i="1"/>
  <c r="J191" i="1"/>
  <c r="I191" i="1"/>
  <c r="F191" i="1"/>
  <c r="H191" i="1"/>
  <c r="N191" i="1"/>
  <c r="G227" i="1"/>
  <c r="J227" i="1"/>
  <c r="F227" i="1"/>
  <c r="I227" i="1"/>
  <c r="H227" i="1"/>
  <c r="N227" i="1"/>
  <c r="I192" i="1"/>
  <c r="F192" i="1"/>
  <c r="H192" i="1"/>
  <c r="G192" i="1"/>
  <c r="J192" i="1"/>
  <c r="N192" i="1"/>
  <c r="H210" i="1"/>
  <c r="G210" i="1"/>
  <c r="J210" i="1"/>
  <c r="F210" i="1"/>
  <c r="I210" i="1"/>
  <c r="N210" i="1"/>
  <c r="J228" i="1"/>
  <c r="F228" i="1"/>
  <c r="I228" i="1"/>
  <c r="H228" i="1"/>
  <c r="G228" i="1"/>
  <c r="N228" i="1"/>
  <c r="H197" i="1"/>
  <c r="I197" i="1"/>
  <c r="J197" i="1"/>
  <c r="F197" i="1"/>
  <c r="G197" i="1"/>
  <c r="N197" i="1"/>
  <c r="H215" i="1"/>
  <c r="I215" i="1"/>
  <c r="J215" i="1"/>
  <c r="G215" i="1"/>
  <c r="F215" i="1"/>
  <c r="N215" i="1"/>
  <c r="H233" i="1"/>
  <c r="I233" i="1"/>
  <c r="J233" i="1"/>
  <c r="G233" i="1"/>
  <c r="F233" i="1"/>
  <c r="N233" i="1"/>
  <c r="G217" i="1"/>
  <c r="I217" i="1"/>
  <c r="F217" i="1"/>
  <c r="J217" i="1"/>
  <c r="H217" i="1"/>
  <c r="N217" i="1"/>
  <c r="G235" i="1"/>
  <c r="I235" i="1"/>
  <c r="J235" i="1"/>
  <c r="H235" i="1"/>
  <c r="F235" i="1"/>
  <c r="N235" i="1"/>
  <c r="F201" i="1"/>
  <c r="H201" i="1"/>
  <c r="G201" i="1"/>
  <c r="J201" i="1"/>
  <c r="I201" i="1"/>
  <c r="N201" i="1"/>
  <c r="F219" i="1"/>
  <c r="H219" i="1"/>
  <c r="I219" i="1"/>
  <c r="J219" i="1"/>
  <c r="G219" i="1"/>
  <c r="N219" i="1"/>
  <c r="G186" i="1"/>
  <c r="H186" i="1"/>
  <c r="J186" i="1"/>
  <c r="F186" i="1"/>
  <c r="I186" i="1"/>
  <c r="N186" i="1"/>
  <c r="G204" i="1"/>
  <c r="I204" i="1"/>
  <c r="J204" i="1"/>
  <c r="F204" i="1"/>
  <c r="H204" i="1"/>
  <c r="N204" i="1"/>
  <c r="G222" i="1"/>
  <c r="I222" i="1"/>
  <c r="H222" i="1"/>
  <c r="J222" i="1"/>
  <c r="F222" i="1"/>
  <c r="N222" i="1"/>
  <c r="F187" i="1"/>
  <c r="I187" i="1"/>
  <c r="H187" i="1"/>
  <c r="J187" i="1"/>
  <c r="G187" i="1"/>
  <c r="N187" i="1"/>
  <c r="F205" i="1"/>
  <c r="I205" i="1"/>
  <c r="G205" i="1"/>
  <c r="J205" i="1"/>
  <c r="H205" i="1"/>
  <c r="N205" i="1"/>
  <c r="F223" i="1"/>
  <c r="I223" i="1"/>
  <c r="H223" i="1"/>
  <c r="G223" i="1"/>
  <c r="J223" i="1"/>
  <c r="N223" i="1"/>
  <c r="T237" i="1"/>
  <c r="U237" i="1"/>
  <c r="P237" i="1"/>
  <c r="S237" i="1"/>
  <c r="R237" i="1"/>
  <c r="Q237" i="1"/>
  <c r="H189" i="1"/>
  <c r="J189" i="1"/>
  <c r="F189" i="1"/>
  <c r="G189" i="1"/>
  <c r="I189" i="1"/>
  <c r="N189" i="1"/>
  <c r="H207" i="1"/>
  <c r="F207" i="1"/>
  <c r="J207" i="1"/>
  <c r="I207" i="1"/>
  <c r="G207" i="1"/>
  <c r="N207" i="1"/>
  <c r="H225" i="1"/>
  <c r="F225" i="1"/>
  <c r="J225" i="1"/>
  <c r="I225" i="1"/>
  <c r="G225" i="1"/>
  <c r="N225" i="1"/>
  <c r="G209" i="1"/>
  <c r="I209" i="1"/>
  <c r="H209" i="1"/>
  <c r="J209" i="1"/>
  <c r="F209" i="1"/>
  <c r="N209" i="1"/>
  <c r="J194" i="1"/>
  <c r="F194" i="1"/>
  <c r="I194" i="1"/>
  <c r="G194" i="1"/>
  <c r="H194" i="1"/>
  <c r="N194" i="1"/>
  <c r="J212" i="1"/>
  <c r="G212" i="1"/>
  <c r="H212" i="1"/>
  <c r="I212" i="1"/>
  <c r="F212" i="1"/>
  <c r="N212" i="1"/>
  <c r="J230" i="1"/>
  <c r="H230" i="1"/>
  <c r="I230" i="1"/>
  <c r="G230" i="1"/>
  <c r="F230" i="1"/>
  <c r="N230" i="1"/>
  <c r="I195" i="1"/>
  <c r="J195" i="1"/>
  <c r="H195" i="1"/>
  <c r="G195" i="1"/>
  <c r="F195" i="1"/>
  <c r="N195" i="1"/>
  <c r="I213" i="1"/>
  <c r="J213" i="1"/>
  <c r="G213" i="1"/>
  <c r="H213" i="1"/>
  <c r="F213" i="1"/>
  <c r="N213" i="1"/>
  <c r="I231" i="1"/>
  <c r="J231" i="1"/>
  <c r="H231" i="1"/>
  <c r="F231" i="1"/>
  <c r="G231" i="1"/>
  <c r="N231" i="1"/>
  <c r="H198" i="1"/>
  <c r="J198" i="1"/>
  <c r="I198" i="1"/>
  <c r="F198" i="1"/>
  <c r="G198" i="1"/>
  <c r="N198" i="1"/>
  <c r="H216" i="1"/>
  <c r="J216" i="1"/>
  <c r="G216" i="1"/>
  <c r="F216" i="1"/>
  <c r="I216" i="1"/>
  <c r="N216" i="1"/>
  <c r="H234" i="1"/>
  <c r="J234" i="1"/>
  <c r="I234" i="1"/>
  <c r="F234" i="1"/>
  <c r="G234" i="1"/>
  <c r="N234" i="1"/>
  <c r="I185" i="1"/>
  <c r="F185" i="1"/>
  <c r="H185" i="1"/>
  <c r="G185" i="1"/>
  <c r="J185" i="1"/>
  <c r="N185" i="1"/>
  <c r="H184" i="1"/>
  <c r="G184" i="1"/>
  <c r="F184" i="1"/>
  <c r="J184" i="1"/>
  <c r="I184" i="1"/>
  <c r="N184" i="1"/>
  <c r="G183" i="1"/>
  <c r="F183" i="1"/>
  <c r="J183" i="1"/>
  <c r="I183" i="1"/>
  <c r="H183" i="1"/>
  <c r="N183" i="1"/>
  <c r="I182" i="1"/>
  <c r="J182" i="1"/>
  <c r="H182" i="1"/>
  <c r="G182" i="1"/>
  <c r="F182" i="1"/>
  <c r="N182" i="1"/>
  <c r="I180" i="1"/>
  <c r="H180" i="1"/>
  <c r="G180" i="1"/>
  <c r="F180" i="1"/>
  <c r="J180" i="1"/>
  <c r="N180" i="1"/>
  <c r="I181" i="1"/>
  <c r="H181" i="1"/>
  <c r="G181" i="1"/>
  <c r="F181" i="1"/>
  <c r="J181" i="1"/>
  <c r="N181" i="1"/>
  <c r="G167" i="1"/>
  <c r="H167" i="1"/>
  <c r="I167" i="1"/>
  <c r="J167" i="1"/>
  <c r="F167" i="1"/>
  <c r="N167" i="1"/>
  <c r="F168" i="1"/>
  <c r="G168" i="1"/>
  <c r="H168" i="1"/>
  <c r="I168" i="1"/>
  <c r="J168" i="1"/>
  <c r="N168" i="1"/>
  <c r="F169" i="1"/>
  <c r="G169" i="1"/>
  <c r="H169" i="1"/>
  <c r="I169" i="1"/>
  <c r="J169" i="1"/>
  <c r="N169" i="1"/>
  <c r="F170" i="1"/>
  <c r="G170" i="1"/>
  <c r="H170" i="1"/>
  <c r="I170" i="1"/>
  <c r="J170" i="1"/>
  <c r="N170" i="1"/>
  <c r="F171" i="1"/>
  <c r="G171" i="1"/>
  <c r="H171" i="1"/>
  <c r="I171" i="1"/>
  <c r="J171" i="1"/>
  <c r="N171" i="1"/>
  <c r="F172" i="1"/>
  <c r="G172" i="1"/>
  <c r="H172" i="1"/>
  <c r="I172" i="1"/>
  <c r="J172" i="1"/>
  <c r="N172" i="1"/>
  <c r="F173" i="1"/>
  <c r="G173" i="1"/>
  <c r="H173" i="1"/>
  <c r="I173" i="1"/>
  <c r="J173" i="1"/>
  <c r="N173" i="1"/>
  <c r="F174" i="1"/>
  <c r="G174" i="1"/>
  <c r="H174" i="1"/>
  <c r="I174" i="1"/>
  <c r="J174" i="1"/>
  <c r="N174" i="1"/>
  <c r="F175" i="1"/>
  <c r="G175" i="1"/>
  <c r="H175" i="1"/>
  <c r="I175" i="1"/>
  <c r="J175" i="1"/>
  <c r="N175" i="1"/>
  <c r="F176" i="1"/>
  <c r="G176" i="1"/>
  <c r="H176" i="1"/>
  <c r="I176" i="1"/>
  <c r="J176" i="1"/>
  <c r="N176" i="1"/>
  <c r="F177" i="1"/>
  <c r="G177" i="1"/>
  <c r="I177" i="1"/>
  <c r="H177" i="1"/>
  <c r="J177" i="1"/>
  <c r="N177" i="1"/>
  <c r="F178" i="1"/>
  <c r="H178" i="1"/>
  <c r="J178" i="1"/>
  <c r="G178" i="1"/>
  <c r="I178" i="1"/>
  <c r="N178" i="1"/>
  <c r="G179" i="1"/>
  <c r="H179" i="1"/>
  <c r="J179" i="1"/>
  <c r="I179" i="1"/>
  <c r="F179" i="1"/>
  <c r="N179" i="1"/>
  <c r="G166" i="1"/>
  <c r="J166" i="1"/>
  <c r="H166" i="1"/>
  <c r="F166" i="1"/>
  <c r="I166" i="1"/>
  <c r="N166" i="1"/>
  <c r="F156" i="1"/>
  <c r="I156" i="1"/>
  <c r="G156" i="1"/>
  <c r="J156" i="1"/>
  <c r="H156" i="1"/>
  <c r="N156" i="1"/>
  <c r="H157" i="1"/>
  <c r="F157" i="1"/>
  <c r="I157" i="1"/>
  <c r="G157" i="1"/>
  <c r="J157" i="1"/>
  <c r="N157" i="1"/>
  <c r="G165" i="1"/>
  <c r="J165" i="1"/>
  <c r="H165" i="1"/>
  <c r="F165" i="1"/>
  <c r="I165" i="1"/>
  <c r="N165" i="1"/>
  <c r="H158" i="1"/>
  <c r="F158" i="1"/>
  <c r="I158" i="1"/>
  <c r="G158" i="1"/>
  <c r="J158" i="1"/>
  <c r="N158" i="1"/>
  <c r="J159" i="1"/>
  <c r="H159" i="1"/>
  <c r="F159" i="1"/>
  <c r="I159" i="1"/>
  <c r="G159" i="1"/>
  <c r="N159" i="1"/>
  <c r="J160" i="1"/>
  <c r="H160" i="1"/>
  <c r="F160" i="1"/>
  <c r="I160" i="1"/>
  <c r="G160" i="1"/>
  <c r="N160" i="1"/>
  <c r="J161" i="1"/>
  <c r="H161" i="1"/>
  <c r="F161" i="1"/>
  <c r="I161" i="1"/>
  <c r="G161" i="1"/>
  <c r="N161" i="1"/>
  <c r="J163" i="1"/>
  <c r="H163" i="1"/>
  <c r="F163" i="1"/>
  <c r="I163" i="1"/>
  <c r="G163" i="1"/>
  <c r="N163" i="1"/>
  <c r="J162" i="1"/>
  <c r="H162" i="1"/>
  <c r="F162" i="1"/>
  <c r="I162" i="1"/>
  <c r="G162" i="1"/>
  <c r="N162" i="1"/>
  <c r="J164" i="1"/>
  <c r="H164" i="1"/>
  <c r="F164" i="1"/>
  <c r="I164" i="1"/>
  <c r="G164" i="1"/>
  <c r="N164" i="1"/>
  <c r="J129" i="1"/>
  <c r="G129" i="1"/>
  <c r="I129" i="1"/>
  <c r="F129" i="1"/>
  <c r="H129" i="1"/>
  <c r="N129" i="1"/>
  <c r="H149" i="1"/>
  <c r="F149" i="1"/>
  <c r="J149" i="1"/>
  <c r="I149" i="1"/>
  <c r="G149" i="1"/>
  <c r="N149" i="1"/>
  <c r="I146" i="1"/>
  <c r="J146" i="1"/>
  <c r="G146" i="1"/>
  <c r="F146" i="1"/>
  <c r="H146" i="1"/>
  <c r="N146" i="1"/>
  <c r="J132" i="1"/>
  <c r="H132" i="1"/>
  <c r="F132" i="1"/>
  <c r="I132" i="1"/>
  <c r="G132" i="1"/>
  <c r="N132" i="1"/>
  <c r="H150" i="1"/>
  <c r="F150" i="1"/>
  <c r="J150" i="1"/>
  <c r="I150" i="1"/>
  <c r="G150" i="1"/>
  <c r="N150" i="1"/>
  <c r="H148" i="1"/>
  <c r="J148" i="1"/>
  <c r="F148" i="1"/>
  <c r="I148" i="1"/>
  <c r="G148" i="1"/>
  <c r="N148" i="1"/>
  <c r="H131" i="1"/>
  <c r="J131" i="1"/>
  <c r="F131" i="1"/>
  <c r="I131" i="1"/>
  <c r="G131" i="1"/>
  <c r="N131" i="1"/>
  <c r="I133" i="1"/>
  <c r="H133" i="1"/>
  <c r="F133" i="1"/>
  <c r="J133" i="1"/>
  <c r="G133" i="1"/>
  <c r="N133" i="1"/>
  <c r="F151" i="1"/>
  <c r="H151" i="1"/>
  <c r="I151" i="1"/>
  <c r="J151" i="1"/>
  <c r="G151" i="1"/>
  <c r="N151" i="1"/>
  <c r="G128" i="1"/>
  <c r="J128" i="1"/>
  <c r="I128" i="1"/>
  <c r="F128" i="1"/>
  <c r="H128" i="1"/>
  <c r="N128" i="1"/>
  <c r="J147" i="1"/>
  <c r="G147" i="1"/>
  <c r="I147" i="1"/>
  <c r="F147" i="1"/>
  <c r="H147" i="1"/>
  <c r="N147" i="1"/>
  <c r="H130" i="1"/>
  <c r="F130" i="1"/>
  <c r="J130" i="1"/>
  <c r="I130" i="1"/>
  <c r="G130" i="1"/>
  <c r="N130" i="1"/>
  <c r="F134" i="1"/>
  <c r="H134" i="1"/>
  <c r="I134" i="1"/>
  <c r="J134" i="1"/>
  <c r="G134" i="1"/>
  <c r="N134" i="1"/>
  <c r="F152" i="1"/>
  <c r="I152" i="1"/>
  <c r="H152" i="1"/>
  <c r="J152" i="1"/>
  <c r="G152" i="1"/>
  <c r="N152" i="1"/>
  <c r="G117" i="1"/>
  <c r="I117" i="1"/>
  <c r="H117" i="1"/>
  <c r="F117" i="1"/>
  <c r="J117" i="1"/>
  <c r="N117" i="1"/>
  <c r="G136" i="1"/>
  <c r="I136" i="1"/>
  <c r="H136" i="1"/>
  <c r="F136" i="1"/>
  <c r="J136" i="1"/>
  <c r="N136" i="1"/>
  <c r="I119" i="1"/>
  <c r="G119" i="1"/>
  <c r="H119" i="1"/>
  <c r="F119" i="1"/>
  <c r="J119" i="1"/>
  <c r="N119" i="1"/>
  <c r="J139" i="1"/>
  <c r="H139" i="1"/>
  <c r="G139" i="1"/>
  <c r="I139" i="1"/>
  <c r="F139" i="1"/>
  <c r="N139" i="1"/>
  <c r="G154" i="1"/>
  <c r="I154" i="1"/>
  <c r="H154" i="1"/>
  <c r="F154" i="1"/>
  <c r="J154" i="1"/>
  <c r="N154" i="1"/>
  <c r="G137" i="1"/>
  <c r="I137" i="1"/>
  <c r="H137" i="1"/>
  <c r="F137" i="1"/>
  <c r="J137" i="1"/>
  <c r="N137" i="1"/>
  <c r="J120" i="1"/>
  <c r="G120" i="1"/>
  <c r="H120" i="1"/>
  <c r="I120" i="1"/>
  <c r="F120" i="1"/>
  <c r="N120" i="1"/>
  <c r="J121" i="1"/>
  <c r="H121" i="1"/>
  <c r="G121" i="1"/>
  <c r="I121" i="1"/>
  <c r="F121" i="1"/>
  <c r="N121" i="1"/>
  <c r="F122" i="1"/>
  <c r="J122" i="1"/>
  <c r="H122" i="1"/>
  <c r="G122" i="1"/>
  <c r="I122" i="1"/>
  <c r="N122" i="1"/>
  <c r="F140" i="1"/>
  <c r="H140" i="1"/>
  <c r="J140" i="1"/>
  <c r="G140" i="1"/>
  <c r="I140" i="1"/>
  <c r="N140" i="1"/>
  <c r="G135" i="1"/>
  <c r="I135" i="1"/>
  <c r="H135" i="1"/>
  <c r="F135" i="1"/>
  <c r="J135" i="1"/>
  <c r="N135" i="1"/>
  <c r="G118" i="1"/>
  <c r="I118" i="1"/>
  <c r="H118" i="1"/>
  <c r="F118" i="1"/>
  <c r="J118" i="1"/>
  <c r="N118" i="1"/>
  <c r="G155" i="1"/>
  <c r="I155" i="1"/>
  <c r="H155" i="1"/>
  <c r="F155" i="1"/>
  <c r="J155" i="1"/>
  <c r="N155" i="1"/>
  <c r="J138" i="1"/>
  <c r="H138" i="1"/>
  <c r="G138" i="1"/>
  <c r="I138" i="1"/>
  <c r="F138" i="1"/>
  <c r="N138" i="1"/>
  <c r="F123" i="1"/>
  <c r="H123" i="1"/>
  <c r="J123" i="1"/>
  <c r="G123" i="1"/>
  <c r="I123" i="1"/>
  <c r="N123" i="1"/>
  <c r="J141" i="1"/>
  <c r="H141" i="1"/>
  <c r="G141" i="1"/>
  <c r="F141" i="1"/>
  <c r="I141" i="1"/>
  <c r="N141" i="1"/>
  <c r="F124" i="1"/>
  <c r="H124" i="1"/>
  <c r="J124" i="1"/>
  <c r="G124" i="1"/>
  <c r="I124" i="1"/>
  <c r="N124" i="1"/>
  <c r="G153" i="1"/>
  <c r="I153" i="1"/>
  <c r="H153" i="1"/>
  <c r="F153" i="1"/>
  <c r="J153" i="1"/>
  <c r="N153" i="1"/>
  <c r="H142" i="1"/>
  <c r="F142" i="1"/>
  <c r="J142" i="1"/>
  <c r="G142" i="1"/>
  <c r="I142" i="1"/>
  <c r="N142" i="1"/>
  <c r="I125" i="1"/>
  <c r="F125" i="1"/>
  <c r="G125" i="1"/>
  <c r="J125" i="1"/>
  <c r="H125" i="1"/>
  <c r="N125" i="1"/>
  <c r="I143" i="1"/>
  <c r="F143" i="1"/>
  <c r="G143" i="1"/>
  <c r="J143" i="1"/>
  <c r="H143" i="1"/>
  <c r="N143" i="1"/>
  <c r="I126" i="1"/>
  <c r="G126" i="1"/>
  <c r="F126" i="1"/>
  <c r="J126" i="1"/>
  <c r="H126" i="1"/>
  <c r="N126" i="1"/>
  <c r="I144" i="1"/>
  <c r="G144" i="1"/>
  <c r="F144" i="1"/>
  <c r="J144" i="1"/>
  <c r="H144" i="1"/>
  <c r="N144" i="1"/>
  <c r="I127" i="1"/>
  <c r="G127" i="1"/>
  <c r="F127" i="1"/>
  <c r="J127" i="1"/>
  <c r="H127" i="1"/>
  <c r="N127" i="1"/>
  <c r="I145" i="1"/>
  <c r="G145" i="1"/>
  <c r="F145" i="1"/>
  <c r="J145" i="1"/>
  <c r="H145" i="1"/>
  <c r="N145" i="1"/>
  <c r="I111" i="1"/>
  <c r="F111" i="1"/>
  <c r="H111" i="1"/>
  <c r="G111" i="1"/>
  <c r="J111" i="1"/>
  <c r="N111" i="1"/>
  <c r="I112" i="1"/>
  <c r="H112" i="1"/>
  <c r="G112" i="1"/>
  <c r="F112" i="1"/>
  <c r="J112" i="1"/>
  <c r="N112" i="1"/>
  <c r="G95" i="1"/>
  <c r="I95" i="1"/>
  <c r="F95" i="1"/>
  <c r="J95" i="1"/>
  <c r="H95" i="1"/>
  <c r="N95" i="1"/>
  <c r="I114" i="1"/>
  <c r="G114" i="1"/>
  <c r="H114" i="1"/>
  <c r="F114" i="1"/>
  <c r="J114" i="1"/>
  <c r="N114" i="1"/>
  <c r="I97" i="1"/>
  <c r="G97" i="1"/>
  <c r="F97" i="1"/>
  <c r="J97" i="1"/>
  <c r="H97" i="1"/>
  <c r="N97" i="1"/>
  <c r="G116" i="1"/>
  <c r="I116" i="1"/>
  <c r="H116" i="1"/>
  <c r="F116" i="1"/>
  <c r="J116" i="1"/>
  <c r="N116" i="1"/>
  <c r="G99" i="1"/>
  <c r="I99" i="1"/>
  <c r="F99" i="1"/>
  <c r="J99" i="1"/>
  <c r="H99" i="1"/>
  <c r="N99" i="1"/>
  <c r="G100" i="1"/>
  <c r="I100" i="1"/>
  <c r="F100" i="1"/>
  <c r="J100" i="1"/>
  <c r="H100" i="1"/>
  <c r="N100" i="1"/>
  <c r="J101" i="1"/>
  <c r="G101" i="1"/>
  <c r="I101" i="1"/>
  <c r="F101" i="1"/>
  <c r="H101" i="1"/>
  <c r="N101" i="1"/>
  <c r="J102" i="1"/>
  <c r="I102" i="1"/>
  <c r="F102" i="1"/>
  <c r="H102" i="1"/>
  <c r="G102" i="1"/>
  <c r="N102" i="1"/>
  <c r="H103" i="1"/>
  <c r="J103" i="1"/>
  <c r="I103" i="1"/>
  <c r="F103" i="1"/>
  <c r="G103" i="1"/>
  <c r="N103" i="1"/>
  <c r="H86" i="1"/>
  <c r="J86" i="1"/>
  <c r="G86" i="1"/>
  <c r="F86" i="1"/>
  <c r="I86" i="1"/>
  <c r="N86" i="1"/>
  <c r="F105" i="1"/>
  <c r="J105" i="1"/>
  <c r="H105" i="1"/>
  <c r="I105" i="1"/>
  <c r="G105" i="1"/>
  <c r="N105" i="1"/>
  <c r="H106" i="1"/>
  <c r="J106" i="1"/>
  <c r="F106" i="1"/>
  <c r="I106" i="1"/>
  <c r="G106" i="1"/>
  <c r="N106" i="1"/>
  <c r="H107" i="1"/>
  <c r="J107" i="1"/>
  <c r="F107" i="1"/>
  <c r="I107" i="1"/>
  <c r="G107" i="1"/>
  <c r="N107" i="1"/>
  <c r="H90" i="1"/>
  <c r="F90" i="1"/>
  <c r="G90" i="1"/>
  <c r="I90" i="1"/>
  <c r="J90" i="1"/>
  <c r="N90" i="1"/>
  <c r="F108" i="1"/>
  <c r="H108" i="1"/>
  <c r="J108" i="1"/>
  <c r="G108" i="1"/>
  <c r="I108" i="1"/>
  <c r="N108" i="1"/>
  <c r="I93" i="1"/>
  <c r="F93" i="1"/>
  <c r="J93" i="1"/>
  <c r="H93" i="1"/>
  <c r="G93" i="1"/>
  <c r="N93" i="1"/>
  <c r="I94" i="1"/>
  <c r="F94" i="1"/>
  <c r="J94" i="1"/>
  <c r="G94" i="1"/>
  <c r="H94" i="1"/>
  <c r="N94" i="1"/>
  <c r="I115" i="1"/>
  <c r="G115" i="1"/>
  <c r="H115" i="1"/>
  <c r="J115" i="1"/>
  <c r="F115" i="1"/>
  <c r="N115" i="1"/>
  <c r="I98" i="1"/>
  <c r="G98" i="1"/>
  <c r="F98" i="1"/>
  <c r="J98" i="1"/>
  <c r="H98" i="1"/>
  <c r="N98" i="1"/>
  <c r="H104" i="1"/>
  <c r="J104" i="1"/>
  <c r="I104" i="1"/>
  <c r="G104" i="1"/>
  <c r="F104" i="1"/>
  <c r="N104" i="1"/>
  <c r="F87" i="1"/>
  <c r="J87" i="1"/>
  <c r="H87" i="1"/>
  <c r="G87" i="1"/>
  <c r="I87" i="1"/>
  <c r="N87" i="1"/>
  <c r="J88" i="1"/>
  <c r="F88" i="1"/>
  <c r="H88" i="1"/>
  <c r="G88" i="1"/>
  <c r="I88" i="1"/>
  <c r="N88" i="1"/>
  <c r="H89" i="1"/>
  <c r="J89" i="1"/>
  <c r="F89" i="1"/>
  <c r="G89" i="1"/>
  <c r="I89" i="1"/>
  <c r="N89" i="1"/>
  <c r="F91" i="1"/>
  <c r="H91" i="1"/>
  <c r="G91" i="1"/>
  <c r="J91" i="1"/>
  <c r="I91" i="1"/>
  <c r="N91" i="1"/>
  <c r="F109" i="1"/>
  <c r="H109" i="1"/>
  <c r="G109" i="1"/>
  <c r="I109" i="1"/>
  <c r="J109" i="1"/>
  <c r="N109" i="1"/>
  <c r="G113" i="1"/>
  <c r="I113" i="1"/>
  <c r="H113" i="1"/>
  <c r="F113" i="1"/>
  <c r="J113" i="1"/>
  <c r="N113" i="1"/>
  <c r="G96" i="1"/>
  <c r="I96" i="1"/>
  <c r="F96" i="1"/>
  <c r="J96" i="1"/>
  <c r="H96" i="1"/>
  <c r="N96" i="1"/>
  <c r="F92" i="1"/>
  <c r="I92" i="1"/>
  <c r="H92" i="1"/>
  <c r="G92" i="1"/>
  <c r="J92" i="1"/>
  <c r="N92" i="1"/>
  <c r="F110" i="1"/>
  <c r="H110" i="1"/>
  <c r="G110" i="1"/>
  <c r="I110" i="1"/>
  <c r="J110" i="1"/>
  <c r="N110" i="1"/>
  <c r="G75" i="1"/>
  <c r="J75" i="1"/>
  <c r="H75" i="1"/>
  <c r="F75" i="1"/>
  <c r="I75" i="1"/>
  <c r="N75" i="1"/>
  <c r="G76" i="1"/>
  <c r="J76" i="1"/>
  <c r="H76" i="1"/>
  <c r="F76" i="1"/>
  <c r="I76" i="1"/>
  <c r="N76" i="1"/>
  <c r="I78" i="1"/>
  <c r="G78" i="1"/>
  <c r="J78" i="1"/>
  <c r="H78" i="1"/>
  <c r="F78" i="1"/>
  <c r="N78" i="1"/>
  <c r="I79" i="1"/>
  <c r="G79" i="1"/>
  <c r="J79" i="1"/>
  <c r="H79" i="1"/>
  <c r="F79" i="1"/>
  <c r="N79" i="1"/>
  <c r="I80" i="1"/>
  <c r="G80" i="1"/>
  <c r="J80" i="1"/>
  <c r="H80" i="1"/>
  <c r="F80" i="1"/>
  <c r="N80" i="1"/>
  <c r="I81" i="1"/>
  <c r="G81" i="1"/>
  <c r="J81" i="1"/>
  <c r="F81" i="1"/>
  <c r="H81" i="1"/>
  <c r="N81" i="1"/>
  <c r="I82" i="1"/>
  <c r="G82" i="1"/>
  <c r="J82" i="1"/>
  <c r="F82" i="1"/>
  <c r="H82" i="1"/>
  <c r="N82" i="1"/>
  <c r="F83" i="1"/>
  <c r="I83" i="1"/>
  <c r="J83" i="1"/>
  <c r="H83" i="1"/>
  <c r="G83" i="1"/>
  <c r="N83" i="1"/>
  <c r="F66" i="1"/>
  <c r="I66" i="1"/>
  <c r="H66" i="1"/>
  <c r="G66" i="1"/>
  <c r="J66" i="1"/>
  <c r="N66" i="1"/>
  <c r="F84" i="1"/>
  <c r="I84" i="1"/>
  <c r="J84" i="1"/>
  <c r="H84" i="1"/>
  <c r="G84" i="1"/>
  <c r="N84" i="1"/>
  <c r="H67" i="1"/>
  <c r="F67" i="1"/>
  <c r="G67" i="1"/>
  <c r="I67" i="1"/>
  <c r="J67" i="1"/>
  <c r="N67" i="1"/>
  <c r="H85" i="1"/>
  <c r="F85" i="1"/>
  <c r="G85" i="1"/>
  <c r="J85" i="1"/>
  <c r="I85" i="1"/>
  <c r="N85" i="1"/>
  <c r="H68" i="1"/>
  <c r="F68" i="1"/>
  <c r="I68" i="1"/>
  <c r="G68" i="1"/>
  <c r="J68" i="1"/>
  <c r="N68" i="1"/>
  <c r="J69" i="1"/>
  <c r="H69" i="1"/>
  <c r="F69" i="1"/>
  <c r="I69" i="1"/>
  <c r="G69" i="1"/>
  <c r="N69" i="1"/>
  <c r="J70" i="1"/>
  <c r="H70" i="1"/>
  <c r="F70" i="1"/>
  <c r="I70" i="1"/>
  <c r="G70" i="1"/>
  <c r="N70" i="1"/>
  <c r="J71" i="1"/>
  <c r="H71" i="1"/>
  <c r="F71" i="1"/>
  <c r="I71" i="1"/>
  <c r="G71" i="1"/>
  <c r="N71" i="1"/>
  <c r="J72" i="1"/>
  <c r="H72" i="1"/>
  <c r="F72" i="1"/>
  <c r="I72" i="1"/>
  <c r="G72" i="1"/>
  <c r="N72" i="1"/>
  <c r="I77" i="1"/>
  <c r="G77" i="1"/>
  <c r="J77" i="1"/>
  <c r="H77" i="1"/>
  <c r="F77" i="1"/>
  <c r="N77" i="1"/>
  <c r="J73" i="1"/>
  <c r="H73" i="1"/>
  <c r="F73" i="1"/>
  <c r="I73" i="1"/>
  <c r="G73" i="1"/>
  <c r="N73" i="1"/>
  <c r="J74" i="1"/>
  <c r="H74" i="1"/>
  <c r="F74" i="1"/>
  <c r="I74" i="1"/>
  <c r="G74" i="1"/>
  <c r="N74" i="1"/>
  <c r="G56" i="1"/>
  <c r="J56" i="1"/>
  <c r="I56" i="1"/>
  <c r="F56" i="1"/>
  <c r="H56" i="1"/>
  <c r="N56" i="1"/>
  <c r="J58" i="1"/>
  <c r="H58" i="1"/>
  <c r="G58" i="1"/>
  <c r="I58" i="1"/>
  <c r="F58" i="1"/>
  <c r="N58" i="1"/>
  <c r="J59" i="1"/>
  <c r="H59" i="1"/>
  <c r="G59" i="1"/>
  <c r="I59" i="1"/>
  <c r="F59" i="1"/>
  <c r="N59" i="1"/>
  <c r="H60" i="1"/>
  <c r="J60" i="1"/>
  <c r="F60" i="1"/>
  <c r="G60" i="1"/>
  <c r="I60" i="1"/>
  <c r="N60" i="1"/>
  <c r="H61" i="1"/>
  <c r="J61" i="1"/>
  <c r="F61" i="1"/>
  <c r="G61" i="1"/>
  <c r="I61" i="1"/>
  <c r="N61" i="1"/>
  <c r="F62" i="1"/>
  <c r="H62" i="1"/>
  <c r="J62" i="1"/>
  <c r="G62" i="1"/>
  <c r="I62" i="1"/>
  <c r="N62" i="1"/>
  <c r="G55" i="1"/>
  <c r="I55" i="1"/>
  <c r="F55" i="1"/>
  <c r="H55" i="1"/>
  <c r="J55" i="1"/>
  <c r="N55" i="1"/>
  <c r="F57" i="1"/>
  <c r="G57" i="1"/>
  <c r="J57" i="1"/>
  <c r="I57" i="1"/>
  <c r="H57" i="1"/>
  <c r="N57" i="1"/>
  <c r="F63" i="1"/>
  <c r="H63" i="1"/>
  <c r="J63" i="1"/>
  <c r="G63" i="1"/>
  <c r="I63" i="1"/>
  <c r="N63" i="1"/>
  <c r="F64" i="1"/>
  <c r="H64" i="1"/>
  <c r="I64" i="1"/>
  <c r="J64" i="1"/>
  <c r="G64" i="1"/>
  <c r="N64" i="1"/>
  <c r="F65" i="1"/>
  <c r="G65" i="1"/>
  <c r="H65" i="1"/>
  <c r="J65" i="1"/>
  <c r="I65" i="1"/>
  <c r="N65" i="1"/>
  <c r="I50" i="1"/>
  <c r="G50" i="1"/>
  <c r="F50" i="1"/>
  <c r="H50" i="1"/>
  <c r="J50" i="1"/>
  <c r="N50" i="1"/>
  <c r="I51" i="1"/>
  <c r="G51" i="1"/>
  <c r="F51" i="1"/>
  <c r="H51" i="1"/>
  <c r="J51" i="1"/>
  <c r="N51" i="1"/>
  <c r="G52" i="1"/>
  <c r="I52" i="1"/>
  <c r="F52" i="1"/>
  <c r="H52" i="1"/>
  <c r="J52" i="1"/>
  <c r="N52" i="1"/>
  <c r="G53" i="1"/>
  <c r="I53" i="1"/>
  <c r="F53" i="1"/>
  <c r="H53" i="1"/>
  <c r="J53" i="1"/>
  <c r="N53" i="1"/>
  <c r="G54" i="1"/>
  <c r="I54" i="1"/>
  <c r="J54" i="1"/>
  <c r="F54" i="1"/>
  <c r="H54" i="1"/>
  <c r="N54" i="1"/>
  <c r="J40" i="1"/>
  <c r="I40" i="1"/>
  <c r="H40" i="1"/>
  <c r="G40" i="1"/>
  <c r="F40" i="1"/>
  <c r="N40" i="1"/>
  <c r="J41" i="1"/>
  <c r="I41" i="1"/>
  <c r="H41" i="1"/>
  <c r="G41" i="1"/>
  <c r="F41" i="1"/>
  <c r="N41" i="1"/>
  <c r="J42" i="1"/>
  <c r="I42" i="1"/>
  <c r="H42" i="1"/>
  <c r="G42" i="1"/>
  <c r="F42" i="1"/>
  <c r="N42" i="1"/>
  <c r="J44" i="1"/>
  <c r="I44" i="1"/>
  <c r="H44" i="1"/>
  <c r="G44" i="1"/>
  <c r="F44" i="1"/>
  <c r="N44" i="1"/>
  <c r="J45" i="1"/>
  <c r="I45" i="1"/>
  <c r="H45" i="1"/>
  <c r="G45" i="1"/>
  <c r="F45" i="1"/>
  <c r="N45" i="1"/>
  <c r="H47" i="1"/>
  <c r="F47" i="1"/>
  <c r="I47" i="1"/>
  <c r="G47" i="1"/>
  <c r="J47" i="1"/>
  <c r="N47" i="1"/>
  <c r="H48" i="1"/>
  <c r="F48" i="1"/>
  <c r="I48" i="1"/>
  <c r="G48" i="1"/>
  <c r="J48" i="1"/>
  <c r="N48" i="1"/>
  <c r="J43" i="1"/>
  <c r="I43" i="1"/>
  <c r="H43" i="1"/>
  <c r="G43" i="1"/>
  <c r="F43" i="1"/>
  <c r="N43" i="1"/>
  <c r="J46" i="1"/>
  <c r="I46" i="1"/>
  <c r="G46" i="1"/>
  <c r="F46" i="1"/>
  <c r="H46" i="1"/>
  <c r="N46" i="1"/>
  <c r="J49" i="1"/>
  <c r="I49" i="1"/>
  <c r="H49" i="1"/>
  <c r="G49" i="1"/>
  <c r="F49" i="1"/>
  <c r="N49" i="1"/>
  <c r="G39" i="1"/>
  <c r="J39" i="1"/>
  <c r="F39" i="1"/>
  <c r="H39" i="1"/>
  <c r="I39" i="1"/>
  <c r="N39" i="1"/>
  <c r="H25" i="1"/>
  <c r="I25" i="1"/>
  <c r="J25" i="1"/>
  <c r="F25" i="1"/>
  <c r="G25" i="1"/>
  <c r="N25" i="1"/>
  <c r="H26" i="1"/>
  <c r="I26" i="1"/>
  <c r="J26" i="1"/>
  <c r="F26" i="1"/>
  <c r="G26" i="1"/>
  <c r="N26" i="1"/>
  <c r="J27" i="1"/>
  <c r="G27" i="1"/>
  <c r="H27" i="1"/>
  <c r="I27" i="1"/>
  <c r="F27" i="1"/>
  <c r="N27" i="1"/>
  <c r="I29" i="1"/>
  <c r="F29" i="1"/>
  <c r="G29" i="1"/>
  <c r="H29" i="1"/>
  <c r="J29" i="1"/>
  <c r="N29" i="1"/>
  <c r="I30" i="1"/>
  <c r="F30" i="1"/>
  <c r="G30" i="1"/>
  <c r="H30" i="1"/>
  <c r="J30" i="1"/>
  <c r="N30" i="1"/>
  <c r="H31" i="1"/>
  <c r="F31" i="1"/>
  <c r="G31" i="1"/>
  <c r="I31" i="1"/>
  <c r="J31" i="1"/>
  <c r="N31" i="1"/>
  <c r="H32" i="1"/>
  <c r="F32" i="1"/>
  <c r="G32" i="1"/>
  <c r="I32" i="1"/>
  <c r="J32" i="1"/>
  <c r="N32" i="1"/>
  <c r="G34" i="1"/>
  <c r="J34" i="1"/>
  <c r="F34" i="1"/>
  <c r="H34" i="1"/>
  <c r="I34" i="1"/>
  <c r="N34" i="1"/>
  <c r="F35" i="1"/>
  <c r="G35" i="1"/>
  <c r="H35" i="1"/>
  <c r="I35" i="1"/>
  <c r="J35" i="1"/>
  <c r="N35" i="1"/>
  <c r="H37" i="1"/>
  <c r="F37" i="1"/>
  <c r="G37" i="1"/>
  <c r="I37" i="1"/>
  <c r="J37" i="1"/>
  <c r="N37" i="1"/>
  <c r="F24" i="1"/>
  <c r="I24" i="1"/>
  <c r="J24" i="1"/>
  <c r="G24" i="1"/>
  <c r="H24" i="1"/>
  <c r="N24" i="1"/>
  <c r="J28" i="1"/>
  <c r="G28" i="1"/>
  <c r="H28" i="1"/>
  <c r="I28" i="1"/>
  <c r="F28" i="1"/>
  <c r="N28" i="1"/>
  <c r="G33" i="1"/>
  <c r="F33" i="1"/>
  <c r="H33" i="1"/>
  <c r="I33" i="1"/>
  <c r="J33" i="1"/>
  <c r="N33" i="1"/>
  <c r="F36" i="1"/>
  <c r="I36" i="1"/>
  <c r="J36" i="1"/>
  <c r="G36" i="1"/>
  <c r="H36" i="1"/>
  <c r="N36" i="1"/>
  <c r="H38" i="1"/>
  <c r="F38" i="1"/>
  <c r="G38" i="1"/>
  <c r="I38" i="1"/>
  <c r="J38" i="1"/>
  <c r="N38" i="1"/>
  <c r="I21" i="1"/>
  <c r="J21" i="1"/>
  <c r="F21" i="1"/>
  <c r="H21" i="1"/>
  <c r="G21" i="1"/>
  <c r="N21" i="1"/>
  <c r="G22" i="1"/>
  <c r="I22" i="1"/>
  <c r="F22" i="1"/>
  <c r="H22" i="1"/>
  <c r="J22" i="1"/>
  <c r="N22" i="1"/>
  <c r="G23" i="1"/>
  <c r="J23" i="1"/>
  <c r="I23" i="1"/>
  <c r="F23" i="1"/>
  <c r="H23" i="1"/>
  <c r="N23" i="1"/>
  <c r="F15" i="1"/>
  <c r="H15" i="1"/>
  <c r="J15" i="1"/>
  <c r="G15" i="1"/>
  <c r="I15" i="1"/>
  <c r="N15" i="1"/>
  <c r="F16" i="1"/>
  <c r="H16" i="1"/>
  <c r="J16" i="1"/>
  <c r="G16" i="1"/>
  <c r="I16" i="1"/>
  <c r="N16" i="1"/>
  <c r="F17" i="1"/>
  <c r="H17" i="1"/>
  <c r="J17" i="1"/>
  <c r="G17" i="1"/>
  <c r="I17" i="1"/>
  <c r="N17" i="1"/>
  <c r="I18" i="1"/>
  <c r="F18" i="1"/>
  <c r="J18" i="1"/>
  <c r="G18" i="1"/>
  <c r="H18" i="1"/>
  <c r="N18" i="1"/>
  <c r="I19" i="1"/>
  <c r="G19" i="1"/>
  <c r="F19" i="1"/>
  <c r="H19" i="1"/>
  <c r="J19" i="1"/>
  <c r="N19" i="1"/>
  <c r="I20" i="1"/>
  <c r="J20" i="1"/>
  <c r="F20" i="1"/>
  <c r="H20" i="1"/>
  <c r="G20" i="1"/>
  <c r="N20" i="1"/>
  <c r="N14" i="1"/>
  <c r="H14" i="1"/>
  <c r="J14" i="1"/>
  <c r="G14" i="1"/>
  <c r="I14" i="1"/>
  <c r="F14" i="1"/>
  <c r="P234" i="1" l="1"/>
  <c r="U234" i="1"/>
  <c r="Q234" i="1"/>
  <c r="T234" i="1"/>
  <c r="S234" i="1"/>
  <c r="R234" i="1"/>
  <c r="P231" i="1"/>
  <c r="Z231" i="1" s="1"/>
  <c r="S231" i="1"/>
  <c r="Q231" i="1"/>
  <c r="AA231" i="1" s="1"/>
  <c r="U231" i="1"/>
  <c r="T231" i="1"/>
  <c r="R231" i="1"/>
  <c r="Q230" i="1"/>
  <c r="AA230" i="1" s="1"/>
  <c r="R230" i="1"/>
  <c r="P230" i="1"/>
  <c r="Z230" i="1" s="1"/>
  <c r="U230" i="1"/>
  <c r="T230" i="1"/>
  <c r="S230" i="1"/>
  <c r="P209" i="1"/>
  <c r="Q209" i="1"/>
  <c r="R209" i="1"/>
  <c r="U209" i="1"/>
  <c r="S209" i="1"/>
  <c r="T209" i="1"/>
  <c r="Q189" i="1"/>
  <c r="AA189" i="1" s="1"/>
  <c r="R189" i="1"/>
  <c r="S189" i="1"/>
  <c r="U189" i="1"/>
  <c r="P189" i="1"/>
  <c r="Z189" i="1" s="1"/>
  <c r="T189" i="1"/>
  <c r="R205" i="1"/>
  <c r="S205" i="1"/>
  <c r="T205" i="1"/>
  <c r="P205" i="1"/>
  <c r="Z205" i="1" s="1"/>
  <c r="Q205" i="1"/>
  <c r="AA205" i="1" s="1"/>
  <c r="U205" i="1"/>
  <c r="S204" i="1"/>
  <c r="U204" i="1"/>
  <c r="P204" i="1"/>
  <c r="R204" i="1"/>
  <c r="Q204" i="1"/>
  <c r="T204" i="1"/>
  <c r="T201" i="1"/>
  <c r="U201" i="1"/>
  <c r="P201" i="1"/>
  <c r="Z201" i="1" s="1"/>
  <c r="Q201" i="1"/>
  <c r="AA201" i="1" s="1"/>
  <c r="R201" i="1"/>
  <c r="S201" i="1"/>
  <c r="R233" i="1"/>
  <c r="P233" i="1"/>
  <c r="Z233" i="1" s="1"/>
  <c r="U233" i="1"/>
  <c r="Q233" i="1"/>
  <c r="AA233" i="1" s="1"/>
  <c r="T233" i="1"/>
  <c r="S233" i="1"/>
  <c r="P228" i="1"/>
  <c r="R228" i="1"/>
  <c r="S228" i="1"/>
  <c r="Q228" i="1"/>
  <c r="AA228" i="1" s="1"/>
  <c r="T228" i="1"/>
  <c r="U228" i="1"/>
  <c r="P227" i="1"/>
  <c r="Z227" i="1" s="1"/>
  <c r="Q227" i="1"/>
  <c r="AA227" i="1" s="1"/>
  <c r="R227" i="1"/>
  <c r="U227" i="1"/>
  <c r="S227" i="1"/>
  <c r="T227" i="1"/>
  <c r="Q208" i="1"/>
  <c r="AA208" i="1" s="1"/>
  <c r="S208" i="1"/>
  <c r="U208" i="1"/>
  <c r="R208" i="1"/>
  <c r="T208" i="1"/>
  <c r="P208" i="1"/>
  <c r="Z208" i="1" s="1"/>
  <c r="R206" i="1"/>
  <c r="T206" i="1"/>
  <c r="P206" i="1"/>
  <c r="Q206" i="1"/>
  <c r="S206" i="1"/>
  <c r="U206" i="1"/>
  <c r="T202" i="1"/>
  <c r="U202" i="1"/>
  <c r="P202" i="1"/>
  <c r="Z202" i="1" s="1"/>
  <c r="Q202" i="1"/>
  <c r="AA202" i="1" s="1"/>
  <c r="R202" i="1"/>
  <c r="S202" i="1"/>
  <c r="U196" i="1"/>
  <c r="P196" i="1"/>
  <c r="Z196" i="1" s="1"/>
  <c r="R196" i="1"/>
  <c r="S196" i="1"/>
  <c r="T196" i="1"/>
  <c r="Q196" i="1"/>
  <c r="AA196" i="1" s="1"/>
  <c r="P193" i="1"/>
  <c r="Q193" i="1"/>
  <c r="T193" i="1"/>
  <c r="U193" i="1"/>
  <c r="S193" i="1"/>
  <c r="R193" i="1"/>
  <c r="U218" i="1"/>
  <c r="T218" i="1"/>
  <c r="P218" i="1"/>
  <c r="Z218" i="1" s="1"/>
  <c r="S218" i="1"/>
  <c r="R218" i="1"/>
  <c r="Q218" i="1"/>
  <c r="AA218" i="1" s="1"/>
  <c r="U216" i="1"/>
  <c r="Q216" i="1"/>
  <c r="AA216" i="1" s="1"/>
  <c r="T216" i="1"/>
  <c r="P216" i="1"/>
  <c r="Z216" i="1" s="1"/>
  <c r="S216" i="1"/>
  <c r="R216" i="1"/>
  <c r="P213" i="1"/>
  <c r="S213" i="1"/>
  <c r="Q213" i="1"/>
  <c r="AA213" i="1" s="1"/>
  <c r="U213" i="1"/>
  <c r="T213" i="1"/>
  <c r="R213" i="1"/>
  <c r="Q212" i="1"/>
  <c r="AA212" i="1" s="1"/>
  <c r="S212" i="1"/>
  <c r="R212" i="1"/>
  <c r="U212" i="1"/>
  <c r="T212" i="1"/>
  <c r="P212" i="1"/>
  <c r="Z212" i="1" s="1"/>
  <c r="Q225" i="1"/>
  <c r="AA225" i="1" s="1"/>
  <c r="R225" i="1"/>
  <c r="S225" i="1"/>
  <c r="P225" i="1"/>
  <c r="Z225" i="1" s="1"/>
  <c r="T225" i="1"/>
  <c r="U225" i="1"/>
  <c r="R187" i="1"/>
  <c r="S187" i="1"/>
  <c r="T187" i="1"/>
  <c r="U187" i="1"/>
  <c r="Q187" i="1"/>
  <c r="P187" i="1"/>
  <c r="Z187" i="1" s="1"/>
  <c r="S186" i="1"/>
  <c r="U186" i="1"/>
  <c r="Q186" i="1"/>
  <c r="AA186" i="1" s="1"/>
  <c r="T186" i="1"/>
  <c r="P186" i="1"/>
  <c r="Z186" i="1" s="1"/>
  <c r="R186" i="1"/>
  <c r="U235" i="1"/>
  <c r="Q235" i="1"/>
  <c r="AA235" i="1" s="1"/>
  <c r="T235" i="1"/>
  <c r="S235" i="1"/>
  <c r="P235" i="1"/>
  <c r="Z235" i="1" s="1"/>
  <c r="R235" i="1"/>
  <c r="R215" i="1"/>
  <c r="U215" i="1"/>
  <c r="T215" i="1"/>
  <c r="P215" i="1"/>
  <c r="S215" i="1"/>
  <c r="Q215" i="1"/>
  <c r="AA215" i="1" s="1"/>
  <c r="P210" i="1"/>
  <c r="Z210" i="1" s="1"/>
  <c r="R210" i="1"/>
  <c r="T210" i="1"/>
  <c r="U210" i="1"/>
  <c r="S210" i="1"/>
  <c r="Q210" i="1"/>
  <c r="AA210" i="1" s="1"/>
  <c r="P191" i="1"/>
  <c r="Z191" i="1" s="1"/>
  <c r="Q191" i="1"/>
  <c r="AA191" i="1" s="1"/>
  <c r="R191" i="1"/>
  <c r="U191" i="1"/>
  <c r="T191" i="1"/>
  <c r="S191" i="1"/>
  <c r="Q190" i="1"/>
  <c r="S190" i="1"/>
  <c r="U190" i="1"/>
  <c r="T190" i="1"/>
  <c r="P190" i="1"/>
  <c r="Z190" i="1" s="1"/>
  <c r="R190" i="1"/>
  <c r="R188" i="1"/>
  <c r="T188" i="1"/>
  <c r="U188" i="1"/>
  <c r="Q188" i="1"/>
  <c r="AA188" i="1" s="1"/>
  <c r="S188" i="1"/>
  <c r="P188" i="1"/>
  <c r="Z188" i="1" s="1"/>
  <c r="P232" i="1"/>
  <c r="Z232" i="1" s="1"/>
  <c r="Q232" i="1"/>
  <c r="AA232" i="1" s="1"/>
  <c r="U232" i="1"/>
  <c r="T232" i="1"/>
  <c r="R232" i="1"/>
  <c r="S232" i="1"/>
  <c r="P229" i="1"/>
  <c r="Z229" i="1" s="1"/>
  <c r="Q229" i="1"/>
  <c r="AA229" i="1" s="1"/>
  <c r="T229" i="1"/>
  <c r="R229" i="1"/>
  <c r="U229" i="1"/>
  <c r="S229" i="1"/>
  <c r="S221" i="1"/>
  <c r="T221" i="1"/>
  <c r="U221" i="1"/>
  <c r="R221" i="1"/>
  <c r="Q221" i="1"/>
  <c r="AA221" i="1" s="1"/>
  <c r="P221" i="1"/>
  <c r="Z221" i="1" s="1"/>
  <c r="U200" i="1"/>
  <c r="P200" i="1"/>
  <c r="Z200" i="1" s="1"/>
  <c r="Q200" i="1"/>
  <c r="AA200" i="1" s="1"/>
  <c r="R200" i="1"/>
  <c r="S200" i="1"/>
  <c r="T200" i="1"/>
  <c r="U198" i="1"/>
  <c r="Q198" i="1"/>
  <c r="AA198" i="1" s="1"/>
  <c r="R198" i="1"/>
  <c r="S198" i="1"/>
  <c r="T198" i="1"/>
  <c r="P198" i="1"/>
  <c r="Z198" i="1" s="1"/>
  <c r="U195" i="1"/>
  <c r="P195" i="1"/>
  <c r="Z195" i="1" s="1"/>
  <c r="S195" i="1"/>
  <c r="T195" i="1"/>
  <c r="R195" i="1"/>
  <c r="Q195" i="1"/>
  <c r="AA195" i="1" s="1"/>
  <c r="Q194" i="1"/>
  <c r="AA194" i="1" s="1"/>
  <c r="U194" i="1"/>
  <c r="S194" i="1"/>
  <c r="T194" i="1"/>
  <c r="R194" i="1"/>
  <c r="P194" i="1"/>
  <c r="Z194" i="1" s="1"/>
  <c r="Q207" i="1"/>
  <c r="AA207" i="1" s="1"/>
  <c r="R207" i="1"/>
  <c r="S207" i="1"/>
  <c r="T207" i="1"/>
  <c r="U207" i="1"/>
  <c r="P207" i="1"/>
  <c r="Z207" i="1" s="1"/>
  <c r="R223" i="1"/>
  <c r="S223" i="1"/>
  <c r="T223" i="1"/>
  <c r="Q223" i="1"/>
  <c r="AA223" i="1" s="1"/>
  <c r="U223" i="1"/>
  <c r="P223" i="1"/>
  <c r="Z223" i="1" s="1"/>
  <c r="S222" i="1"/>
  <c r="U222" i="1"/>
  <c r="R222" i="1"/>
  <c r="T222" i="1"/>
  <c r="Q222" i="1"/>
  <c r="AA222" i="1" s="1"/>
  <c r="P222" i="1"/>
  <c r="Z222" i="1" s="1"/>
  <c r="T219" i="1"/>
  <c r="U219" i="1"/>
  <c r="P219" i="1"/>
  <c r="Z219" i="1" s="1"/>
  <c r="S219" i="1"/>
  <c r="R219" i="1"/>
  <c r="Q219" i="1"/>
  <c r="AA219" i="1" s="1"/>
  <c r="U217" i="1"/>
  <c r="Q217" i="1"/>
  <c r="AA217" i="1" s="1"/>
  <c r="T217" i="1"/>
  <c r="P217" i="1"/>
  <c r="Z217" i="1" s="1"/>
  <c r="S217" i="1"/>
  <c r="R217" i="1"/>
  <c r="U197" i="1"/>
  <c r="R197" i="1"/>
  <c r="T197" i="1"/>
  <c r="S197" i="1"/>
  <c r="Q197" i="1"/>
  <c r="AA197" i="1" s="1"/>
  <c r="P197" i="1"/>
  <c r="Z197" i="1" s="1"/>
  <c r="P192" i="1"/>
  <c r="Z192" i="1" s="1"/>
  <c r="R192" i="1"/>
  <c r="U192" i="1"/>
  <c r="T192" i="1"/>
  <c r="Q192" i="1"/>
  <c r="AA192" i="1" s="1"/>
  <c r="S192" i="1"/>
  <c r="Q226" i="1"/>
  <c r="AA226" i="1" s="1"/>
  <c r="S226" i="1"/>
  <c r="P226" i="1"/>
  <c r="Z226" i="1" s="1"/>
  <c r="T226" i="1"/>
  <c r="R226" i="1"/>
  <c r="U226" i="1"/>
  <c r="R224" i="1"/>
  <c r="T224" i="1"/>
  <c r="Q224" i="1"/>
  <c r="AA224" i="1" s="1"/>
  <c r="U224" i="1"/>
  <c r="S224" i="1"/>
  <c r="P224" i="1"/>
  <c r="Z224" i="1" s="1"/>
  <c r="T220" i="1"/>
  <c r="S220" i="1"/>
  <c r="U220" i="1"/>
  <c r="P220" i="1"/>
  <c r="Z220" i="1" s="1"/>
  <c r="R220" i="1"/>
  <c r="Q220" i="1"/>
  <c r="AA220" i="1" s="1"/>
  <c r="P214" i="1"/>
  <c r="Z214" i="1" s="1"/>
  <c r="R214" i="1"/>
  <c r="S214" i="1"/>
  <c r="Q214" i="1"/>
  <c r="AA214" i="1" s="1"/>
  <c r="T214" i="1"/>
  <c r="U214" i="1"/>
  <c r="P211" i="1"/>
  <c r="Z211" i="1" s="1"/>
  <c r="Q211" i="1"/>
  <c r="AA211" i="1" s="1"/>
  <c r="T211" i="1"/>
  <c r="S211" i="1"/>
  <c r="R211" i="1"/>
  <c r="U211" i="1"/>
  <c r="S203" i="1"/>
  <c r="T203" i="1"/>
  <c r="U203" i="1"/>
  <c r="Q203" i="1"/>
  <c r="AA203" i="1" s="1"/>
  <c r="P203" i="1"/>
  <c r="Z203" i="1" s="1"/>
  <c r="R203" i="1"/>
  <c r="U199" i="1"/>
  <c r="Q199" i="1"/>
  <c r="AA199" i="1" s="1"/>
  <c r="S199" i="1"/>
  <c r="R199" i="1"/>
  <c r="P199" i="1"/>
  <c r="Z199" i="1" s="1"/>
  <c r="T199" i="1"/>
  <c r="U183" i="1"/>
  <c r="T183" i="1"/>
  <c r="S183" i="1"/>
  <c r="R183" i="1"/>
  <c r="Q183" i="1"/>
  <c r="AA183" i="1" s="1"/>
  <c r="P183" i="1"/>
  <c r="Z183" i="1" s="1"/>
  <c r="U184" i="1"/>
  <c r="T184" i="1"/>
  <c r="S184" i="1"/>
  <c r="R184" i="1"/>
  <c r="Q184" i="1"/>
  <c r="AA184" i="1" s="1"/>
  <c r="P184" i="1"/>
  <c r="Z184" i="1" s="1"/>
  <c r="U185" i="1"/>
  <c r="T185" i="1"/>
  <c r="S185" i="1"/>
  <c r="R185" i="1"/>
  <c r="Q185" i="1"/>
  <c r="AA185" i="1" s="1"/>
  <c r="P185" i="1"/>
  <c r="Z185" i="1" s="1"/>
  <c r="T182" i="1"/>
  <c r="S182" i="1"/>
  <c r="P182" i="1"/>
  <c r="Z182" i="1" s="1"/>
  <c r="U182" i="1"/>
  <c r="R182" i="1"/>
  <c r="Q182" i="1"/>
  <c r="AA182" i="1" s="1"/>
  <c r="S181" i="1"/>
  <c r="R181" i="1"/>
  <c r="Q181" i="1"/>
  <c r="AA181" i="1" s="1"/>
  <c r="U181" i="1"/>
  <c r="P181" i="1"/>
  <c r="Z181" i="1" s="1"/>
  <c r="T181" i="1"/>
  <c r="R180" i="1"/>
  <c r="Q180" i="1"/>
  <c r="AA180" i="1" s="1"/>
  <c r="U180" i="1"/>
  <c r="P180" i="1"/>
  <c r="Z180" i="1" s="1"/>
  <c r="T180" i="1"/>
  <c r="S180" i="1"/>
  <c r="Q175" i="1"/>
  <c r="AA175" i="1" s="1"/>
  <c r="T175" i="1"/>
  <c r="R175" i="1"/>
  <c r="P175" i="1"/>
  <c r="Z175" i="1" s="1"/>
  <c r="U175" i="1"/>
  <c r="S175" i="1"/>
  <c r="P172" i="1"/>
  <c r="Z172" i="1" s="1"/>
  <c r="Q172" i="1"/>
  <c r="AA172" i="1" s="1"/>
  <c r="S172" i="1"/>
  <c r="T172" i="1"/>
  <c r="R172" i="1"/>
  <c r="U172" i="1"/>
  <c r="P169" i="1"/>
  <c r="Z169" i="1" s="1"/>
  <c r="Q169" i="1"/>
  <c r="AA169" i="1" s="1"/>
  <c r="R169" i="1"/>
  <c r="S169" i="1"/>
  <c r="T169" i="1"/>
  <c r="U169" i="1"/>
  <c r="R179" i="1"/>
  <c r="S179" i="1"/>
  <c r="T179" i="1"/>
  <c r="U179" i="1"/>
  <c r="P179" i="1"/>
  <c r="Z179" i="1" s="1"/>
  <c r="Q179" i="1"/>
  <c r="AA179" i="1" s="1"/>
  <c r="P173" i="1"/>
  <c r="Z173" i="1" s="1"/>
  <c r="S173" i="1"/>
  <c r="T173" i="1"/>
  <c r="R173" i="1"/>
  <c r="U173" i="1"/>
  <c r="Q173" i="1"/>
  <c r="AA173" i="1" s="1"/>
  <c r="P167" i="1"/>
  <c r="Z167" i="1" s="1"/>
  <c r="Q167" i="1"/>
  <c r="AA167" i="1" s="1"/>
  <c r="R167" i="1"/>
  <c r="S167" i="1"/>
  <c r="T167" i="1"/>
  <c r="U167" i="1"/>
  <c r="S178" i="1"/>
  <c r="T178" i="1"/>
  <c r="U178" i="1"/>
  <c r="R178" i="1"/>
  <c r="P178" i="1"/>
  <c r="Z178" i="1" s="1"/>
  <c r="Q178" i="1"/>
  <c r="AA178" i="1" s="1"/>
  <c r="T177" i="1"/>
  <c r="U177" i="1"/>
  <c r="R177" i="1"/>
  <c r="P177" i="1"/>
  <c r="Z177" i="1" s="1"/>
  <c r="S177" i="1"/>
  <c r="Q177" i="1"/>
  <c r="AA177" i="1" s="1"/>
  <c r="Q174" i="1"/>
  <c r="AA174" i="1" s="1"/>
  <c r="P174" i="1"/>
  <c r="Z174" i="1" s="1"/>
  <c r="T174" i="1"/>
  <c r="R174" i="1"/>
  <c r="U174" i="1"/>
  <c r="S174" i="1"/>
  <c r="P171" i="1"/>
  <c r="Z171" i="1" s="1"/>
  <c r="Q171" i="1"/>
  <c r="AA171" i="1" s="1"/>
  <c r="R171" i="1"/>
  <c r="U171" i="1"/>
  <c r="S171" i="1"/>
  <c r="T171" i="1"/>
  <c r="P168" i="1"/>
  <c r="Z168" i="1" s="1"/>
  <c r="Q168" i="1"/>
  <c r="AA168" i="1" s="1"/>
  <c r="R168" i="1"/>
  <c r="S168" i="1"/>
  <c r="T168" i="1"/>
  <c r="U168" i="1"/>
  <c r="U176" i="1"/>
  <c r="S176" i="1"/>
  <c r="R176" i="1"/>
  <c r="Q176" i="1"/>
  <c r="AA176" i="1" s="1"/>
  <c r="T176" i="1"/>
  <c r="P176" i="1"/>
  <c r="Z176" i="1" s="1"/>
  <c r="P170" i="1"/>
  <c r="Z170" i="1" s="1"/>
  <c r="Q170" i="1"/>
  <c r="AA170" i="1" s="1"/>
  <c r="R170" i="1"/>
  <c r="S170" i="1"/>
  <c r="T170" i="1"/>
  <c r="U170" i="1"/>
  <c r="Q161" i="1"/>
  <c r="AA161" i="1" s="1"/>
  <c r="T161" i="1"/>
  <c r="R161" i="1"/>
  <c r="P161" i="1"/>
  <c r="Z161" i="1" s="1"/>
  <c r="U161" i="1"/>
  <c r="S161" i="1"/>
  <c r="T160" i="1"/>
  <c r="R160" i="1"/>
  <c r="P160" i="1"/>
  <c r="Z160" i="1" s="1"/>
  <c r="U160" i="1"/>
  <c r="S160" i="1"/>
  <c r="Q160" i="1"/>
  <c r="AA160" i="1" s="1"/>
  <c r="U166" i="1"/>
  <c r="S166" i="1"/>
  <c r="Q166" i="1"/>
  <c r="AA166" i="1" s="1"/>
  <c r="T166" i="1"/>
  <c r="R166" i="1"/>
  <c r="P166" i="1"/>
  <c r="Z166" i="1" s="1"/>
  <c r="T159" i="1"/>
  <c r="R159" i="1"/>
  <c r="P159" i="1"/>
  <c r="Z159" i="1" s="1"/>
  <c r="U159" i="1"/>
  <c r="S159" i="1"/>
  <c r="Q159" i="1"/>
  <c r="AA159" i="1" s="1"/>
  <c r="T156" i="1"/>
  <c r="R156" i="1"/>
  <c r="P156" i="1"/>
  <c r="Z156" i="1" s="1"/>
  <c r="U156" i="1"/>
  <c r="S156" i="1"/>
  <c r="Q156" i="1"/>
  <c r="AA156" i="1" s="1"/>
  <c r="Q162" i="1"/>
  <c r="AA162" i="1" s="1"/>
  <c r="T162" i="1"/>
  <c r="R162" i="1"/>
  <c r="P162" i="1"/>
  <c r="Z162" i="1" s="1"/>
  <c r="U162" i="1"/>
  <c r="S162" i="1"/>
  <c r="S163" i="1"/>
  <c r="Q163" i="1"/>
  <c r="AA163" i="1" s="1"/>
  <c r="T163" i="1"/>
  <c r="R163" i="1"/>
  <c r="P163" i="1"/>
  <c r="Z163" i="1" s="1"/>
  <c r="U163" i="1"/>
  <c r="T157" i="1"/>
  <c r="R157" i="1"/>
  <c r="P157" i="1"/>
  <c r="Z157" i="1" s="1"/>
  <c r="U157" i="1"/>
  <c r="S157" i="1"/>
  <c r="Q157" i="1"/>
  <c r="AA157" i="1" s="1"/>
  <c r="S164" i="1"/>
  <c r="Q164" i="1"/>
  <c r="AA164" i="1" s="1"/>
  <c r="T164" i="1"/>
  <c r="R164" i="1"/>
  <c r="P164" i="1"/>
  <c r="Z164" i="1" s="1"/>
  <c r="U164" i="1"/>
  <c r="T158" i="1"/>
  <c r="R158" i="1"/>
  <c r="P158" i="1"/>
  <c r="Z158" i="1" s="1"/>
  <c r="U158" i="1"/>
  <c r="S158" i="1"/>
  <c r="Q158" i="1"/>
  <c r="AA158" i="1" s="1"/>
  <c r="U165" i="1"/>
  <c r="S165" i="1"/>
  <c r="Q165" i="1"/>
  <c r="AA165" i="1" s="1"/>
  <c r="T165" i="1"/>
  <c r="R165" i="1"/>
  <c r="P165" i="1"/>
  <c r="Z165" i="1" s="1"/>
  <c r="U127" i="1"/>
  <c r="P127" i="1"/>
  <c r="Z127" i="1" s="1"/>
  <c r="R127" i="1"/>
  <c r="S127" i="1"/>
  <c r="T127" i="1"/>
  <c r="Q127" i="1"/>
  <c r="AA127" i="1" s="1"/>
  <c r="R142" i="1"/>
  <c r="T142" i="1"/>
  <c r="P142" i="1"/>
  <c r="Z142" i="1" s="1"/>
  <c r="S142" i="1"/>
  <c r="Q142" i="1"/>
  <c r="AA142" i="1" s="1"/>
  <c r="U142" i="1"/>
  <c r="P151" i="1"/>
  <c r="Z151" i="1" s="1"/>
  <c r="R151" i="1"/>
  <c r="T151" i="1"/>
  <c r="Q151" i="1"/>
  <c r="AA151" i="1" s="1"/>
  <c r="U151" i="1"/>
  <c r="S151" i="1"/>
  <c r="P153" i="1"/>
  <c r="Z153" i="1" s="1"/>
  <c r="U153" i="1"/>
  <c r="T153" i="1"/>
  <c r="Q153" i="1"/>
  <c r="AA153" i="1" s="1"/>
  <c r="R153" i="1"/>
  <c r="S153" i="1"/>
  <c r="U144" i="1"/>
  <c r="S144" i="1"/>
  <c r="R144" i="1"/>
  <c r="P144" i="1"/>
  <c r="Z144" i="1" s="1"/>
  <c r="T144" i="1"/>
  <c r="Q144" i="1"/>
  <c r="AA144" i="1" s="1"/>
  <c r="P125" i="1"/>
  <c r="Z125" i="1" s="1"/>
  <c r="T125" i="1"/>
  <c r="R125" i="1"/>
  <c r="S125" i="1"/>
  <c r="Q125" i="1"/>
  <c r="AA125" i="1" s="1"/>
  <c r="U125" i="1"/>
  <c r="R124" i="1"/>
  <c r="P124" i="1"/>
  <c r="Z124" i="1" s="1"/>
  <c r="T124" i="1"/>
  <c r="S124" i="1"/>
  <c r="Q124" i="1"/>
  <c r="AA124" i="1" s="1"/>
  <c r="U124" i="1"/>
  <c r="S138" i="1"/>
  <c r="Q138" i="1"/>
  <c r="AA138" i="1" s="1"/>
  <c r="U138" i="1"/>
  <c r="P138" i="1"/>
  <c r="Z138" i="1" s="1"/>
  <c r="T138" i="1"/>
  <c r="R138" i="1"/>
  <c r="R135" i="1"/>
  <c r="P135" i="1"/>
  <c r="Z135" i="1" s="1"/>
  <c r="U135" i="1"/>
  <c r="T135" i="1"/>
  <c r="Q135" i="1"/>
  <c r="AA135" i="1" s="1"/>
  <c r="S135" i="1"/>
  <c r="S121" i="1"/>
  <c r="Q121" i="1"/>
  <c r="AA121" i="1" s="1"/>
  <c r="T121" i="1"/>
  <c r="P121" i="1"/>
  <c r="Z121" i="1" s="1"/>
  <c r="U121" i="1"/>
  <c r="R121" i="1"/>
  <c r="S154" i="1"/>
  <c r="Q154" i="1"/>
  <c r="AA154" i="1" s="1"/>
  <c r="P154" i="1"/>
  <c r="Z154" i="1" s="1"/>
  <c r="U154" i="1"/>
  <c r="T154" i="1"/>
  <c r="R154" i="1"/>
  <c r="S136" i="1"/>
  <c r="P136" i="1"/>
  <c r="Z136" i="1" s="1"/>
  <c r="U136" i="1"/>
  <c r="Q136" i="1"/>
  <c r="AA136" i="1" s="1"/>
  <c r="T136" i="1"/>
  <c r="R136" i="1"/>
  <c r="P134" i="1"/>
  <c r="Z134" i="1" s="1"/>
  <c r="T134" i="1"/>
  <c r="U134" i="1"/>
  <c r="R134" i="1"/>
  <c r="Q134" i="1"/>
  <c r="AA134" i="1" s="1"/>
  <c r="S134" i="1"/>
  <c r="Q128" i="1"/>
  <c r="AA128" i="1" s="1"/>
  <c r="U128" i="1"/>
  <c r="S128" i="1"/>
  <c r="R128" i="1"/>
  <c r="P128" i="1"/>
  <c r="Z128" i="1" s="1"/>
  <c r="T128" i="1"/>
  <c r="T131" i="1"/>
  <c r="R131" i="1"/>
  <c r="Q131" i="1"/>
  <c r="AA131" i="1" s="1"/>
  <c r="U131" i="1"/>
  <c r="S131" i="1"/>
  <c r="P131" i="1"/>
  <c r="Z131" i="1" s="1"/>
  <c r="T132" i="1"/>
  <c r="R132" i="1"/>
  <c r="Q132" i="1"/>
  <c r="AA132" i="1" s="1"/>
  <c r="U132" i="1"/>
  <c r="S132" i="1"/>
  <c r="P132" i="1"/>
  <c r="Z132" i="1" s="1"/>
  <c r="Q129" i="1"/>
  <c r="AA129" i="1" s="1"/>
  <c r="U129" i="1"/>
  <c r="S129" i="1"/>
  <c r="R129" i="1"/>
  <c r="P129" i="1"/>
  <c r="Z129" i="1" s="1"/>
  <c r="T129" i="1"/>
  <c r="R141" i="1"/>
  <c r="P141" i="1"/>
  <c r="Z141" i="1" s="1"/>
  <c r="T141" i="1"/>
  <c r="S141" i="1"/>
  <c r="Q141" i="1"/>
  <c r="AA141" i="1" s="1"/>
  <c r="U141" i="1"/>
  <c r="T140" i="1"/>
  <c r="Q140" i="1"/>
  <c r="AA140" i="1" s="1"/>
  <c r="S140" i="1"/>
  <c r="P140" i="1"/>
  <c r="Z140" i="1" s="1"/>
  <c r="U140" i="1"/>
  <c r="R140" i="1"/>
  <c r="Q148" i="1"/>
  <c r="AA148" i="1" s="1"/>
  <c r="U148" i="1"/>
  <c r="R148" i="1"/>
  <c r="P148" i="1"/>
  <c r="Z148" i="1" s="1"/>
  <c r="S148" i="1"/>
  <c r="T148" i="1"/>
  <c r="U126" i="1"/>
  <c r="P126" i="1"/>
  <c r="Z126" i="1" s="1"/>
  <c r="R126" i="1"/>
  <c r="S126" i="1"/>
  <c r="T126" i="1"/>
  <c r="Q126" i="1"/>
  <c r="AA126" i="1" s="1"/>
  <c r="S155" i="1"/>
  <c r="Q155" i="1"/>
  <c r="AA155" i="1" s="1"/>
  <c r="U155" i="1"/>
  <c r="P155" i="1"/>
  <c r="Z155" i="1" s="1"/>
  <c r="T155" i="1"/>
  <c r="R155" i="1"/>
  <c r="S120" i="1"/>
  <c r="Q120" i="1"/>
  <c r="AA120" i="1" s="1"/>
  <c r="P120" i="1"/>
  <c r="Z120" i="1" s="1"/>
  <c r="T120" i="1"/>
  <c r="U120" i="1"/>
  <c r="R120" i="1"/>
  <c r="Q139" i="1"/>
  <c r="AA139" i="1" s="1"/>
  <c r="S139" i="1"/>
  <c r="T139" i="1"/>
  <c r="P139" i="1"/>
  <c r="Z139" i="1" s="1"/>
  <c r="U139" i="1"/>
  <c r="R139" i="1"/>
  <c r="P117" i="1"/>
  <c r="Z117" i="1" s="1"/>
  <c r="R117" i="1"/>
  <c r="T117" i="1"/>
  <c r="U117" i="1"/>
  <c r="Q117" i="1"/>
  <c r="AA117" i="1" s="1"/>
  <c r="S117" i="1"/>
  <c r="Q146" i="1"/>
  <c r="AA146" i="1" s="1"/>
  <c r="S146" i="1"/>
  <c r="U146" i="1"/>
  <c r="R146" i="1"/>
  <c r="P146" i="1"/>
  <c r="Z146" i="1" s="1"/>
  <c r="T146" i="1"/>
  <c r="U145" i="1"/>
  <c r="P145" i="1"/>
  <c r="Z145" i="1" s="1"/>
  <c r="S145" i="1"/>
  <c r="R145" i="1"/>
  <c r="T145" i="1"/>
  <c r="Q145" i="1"/>
  <c r="AA145" i="1" s="1"/>
  <c r="S130" i="1"/>
  <c r="Q130" i="1"/>
  <c r="AA130" i="1" s="1"/>
  <c r="U130" i="1"/>
  <c r="R130" i="1"/>
  <c r="P130" i="1"/>
  <c r="Z130" i="1" s="1"/>
  <c r="T130" i="1"/>
  <c r="R143" i="1"/>
  <c r="P143" i="1"/>
  <c r="Z143" i="1" s="1"/>
  <c r="T143" i="1"/>
  <c r="S143" i="1"/>
  <c r="Q143" i="1"/>
  <c r="AA143" i="1" s="1"/>
  <c r="U143" i="1"/>
  <c r="R123" i="1"/>
  <c r="P123" i="1"/>
  <c r="Z123" i="1" s="1"/>
  <c r="T123" i="1"/>
  <c r="S123" i="1"/>
  <c r="Q123" i="1"/>
  <c r="AA123" i="1" s="1"/>
  <c r="U123" i="1"/>
  <c r="S118" i="1"/>
  <c r="U118" i="1"/>
  <c r="P118" i="1"/>
  <c r="Z118" i="1" s="1"/>
  <c r="Q118" i="1"/>
  <c r="AA118" i="1" s="1"/>
  <c r="T118" i="1"/>
  <c r="R118" i="1"/>
  <c r="Q122" i="1"/>
  <c r="AA122" i="1" s="1"/>
  <c r="T122" i="1"/>
  <c r="S122" i="1"/>
  <c r="P122" i="1"/>
  <c r="Z122" i="1" s="1"/>
  <c r="U122" i="1"/>
  <c r="R122" i="1"/>
  <c r="S137" i="1"/>
  <c r="U137" i="1"/>
  <c r="P137" i="1"/>
  <c r="Z137" i="1" s="1"/>
  <c r="Q137" i="1"/>
  <c r="AA137" i="1" s="1"/>
  <c r="T137" i="1"/>
  <c r="R137" i="1"/>
  <c r="S119" i="1"/>
  <c r="U119" i="1"/>
  <c r="Q119" i="1"/>
  <c r="AA119" i="1" s="1"/>
  <c r="P119" i="1"/>
  <c r="Z119" i="1" s="1"/>
  <c r="T119" i="1"/>
  <c r="R119" i="1"/>
  <c r="P152" i="1"/>
  <c r="Z152" i="1" s="1"/>
  <c r="R152" i="1"/>
  <c r="U152" i="1"/>
  <c r="T152" i="1"/>
  <c r="Q152" i="1"/>
  <c r="AA152" i="1" s="1"/>
  <c r="S152" i="1"/>
  <c r="Q147" i="1"/>
  <c r="AA147" i="1" s="1"/>
  <c r="S147" i="1"/>
  <c r="U147" i="1"/>
  <c r="R147" i="1"/>
  <c r="P147" i="1"/>
  <c r="Z147" i="1" s="1"/>
  <c r="T147" i="1"/>
  <c r="P133" i="1"/>
  <c r="Z133" i="1" s="1"/>
  <c r="T133" i="1"/>
  <c r="Q133" i="1"/>
  <c r="AA133" i="1" s="1"/>
  <c r="U133" i="1"/>
  <c r="R133" i="1"/>
  <c r="S133" i="1"/>
  <c r="T150" i="1"/>
  <c r="R150" i="1"/>
  <c r="Q150" i="1"/>
  <c r="AA150" i="1" s="1"/>
  <c r="U150" i="1"/>
  <c r="S150" i="1"/>
  <c r="P150" i="1"/>
  <c r="Z150" i="1" s="1"/>
  <c r="T149" i="1"/>
  <c r="R149" i="1"/>
  <c r="Q149" i="1"/>
  <c r="AA149" i="1" s="1"/>
  <c r="U149" i="1"/>
  <c r="S149" i="1"/>
  <c r="P149" i="1"/>
  <c r="Z149" i="1" s="1"/>
  <c r="T92" i="1"/>
  <c r="P92" i="1"/>
  <c r="Z92" i="1" s="1"/>
  <c r="R92" i="1"/>
  <c r="S92" i="1"/>
  <c r="Q92" i="1"/>
  <c r="AA92" i="1" s="1"/>
  <c r="U92" i="1"/>
  <c r="T88" i="1"/>
  <c r="Q88" i="1"/>
  <c r="AA88" i="1" s="1"/>
  <c r="P88" i="1"/>
  <c r="Z88" i="1" s="1"/>
  <c r="R88" i="1"/>
  <c r="U88" i="1"/>
  <c r="S88" i="1"/>
  <c r="R93" i="1"/>
  <c r="T93" i="1"/>
  <c r="P93" i="1"/>
  <c r="Z93" i="1" s="1"/>
  <c r="S93" i="1"/>
  <c r="Q93" i="1"/>
  <c r="AA93" i="1" s="1"/>
  <c r="U93" i="1"/>
  <c r="U116" i="1"/>
  <c r="S116" i="1"/>
  <c r="T116" i="1"/>
  <c r="P116" i="1"/>
  <c r="Z116" i="1" s="1"/>
  <c r="Q116" i="1"/>
  <c r="AA116" i="1" s="1"/>
  <c r="R116" i="1"/>
  <c r="P109" i="1"/>
  <c r="Z109" i="1" s="1"/>
  <c r="T109" i="1"/>
  <c r="R109" i="1"/>
  <c r="Q109" i="1"/>
  <c r="AA109" i="1" s="1"/>
  <c r="U109" i="1"/>
  <c r="S109" i="1"/>
  <c r="S98" i="1"/>
  <c r="U98" i="1"/>
  <c r="P98" i="1"/>
  <c r="Z98" i="1" s="1"/>
  <c r="T98" i="1"/>
  <c r="R98" i="1"/>
  <c r="Q98" i="1"/>
  <c r="AA98" i="1" s="1"/>
  <c r="R107" i="1"/>
  <c r="T107" i="1"/>
  <c r="U107" i="1"/>
  <c r="S107" i="1"/>
  <c r="P107" i="1"/>
  <c r="Z107" i="1" s="1"/>
  <c r="Q107" i="1"/>
  <c r="AA107" i="1" s="1"/>
  <c r="Q86" i="1"/>
  <c r="AA86" i="1" s="1"/>
  <c r="S86" i="1"/>
  <c r="P86" i="1"/>
  <c r="Z86" i="1" s="1"/>
  <c r="T86" i="1"/>
  <c r="U86" i="1"/>
  <c r="R86" i="1"/>
  <c r="S101" i="1"/>
  <c r="U101" i="1"/>
  <c r="Q101" i="1"/>
  <c r="AA101" i="1" s="1"/>
  <c r="R101" i="1"/>
  <c r="T101" i="1"/>
  <c r="P101" i="1"/>
  <c r="Z101" i="1" s="1"/>
  <c r="U95" i="1"/>
  <c r="P95" i="1"/>
  <c r="Z95" i="1" s="1"/>
  <c r="R95" i="1"/>
  <c r="S95" i="1"/>
  <c r="T95" i="1"/>
  <c r="Q95" i="1"/>
  <c r="AA95" i="1" s="1"/>
  <c r="P96" i="1"/>
  <c r="Z96" i="1" s="1"/>
  <c r="R96" i="1"/>
  <c r="U96" i="1"/>
  <c r="S96" i="1"/>
  <c r="T96" i="1"/>
  <c r="Q96" i="1"/>
  <c r="AA96" i="1" s="1"/>
  <c r="P91" i="1"/>
  <c r="Z91" i="1" s="1"/>
  <c r="T91" i="1"/>
  <c r="R91" i="1"/>
  <c r="S91" i="1"/>
  <c r="Q91" i="1"/>
  <c r="AA91" i="1" s="1"/>
  <c r="U91" i="1"/>
  <c r="T87" i="1"/>
  <c r="Q87" i="1"/>
  <c r="AA87" i="1" s="1"/>
  <c r="P87" i="1"/>
  <c r="Z87" i="1" s="1"/>
  <c r="S87" i="1"/>
  <c r="R87" i="1"/>
  <c r="U87" i="1"/>
  <c r="S115" i="1"/>
  <c r="P115" i="1"/>
  <c r="Z115" i="1" s="1"/>
  <c r="U115" i="1"/>
  <c r="T115" i="1"/>
  <c r="Q115" i="1"/>
  <c r="AA115" i="1" s="1"/>
  <c r="R115" i="1"/>
  <c r="R108" i="1"/>
  <c r="T108" i="1"/>
  <c r="P108" i="1"/>
  <c r="Z108" i="1" s="1"/>
  <c r="U108" i="1"/>
  <c r="S108" i="1"/>
  <c r="Q108" i="1"/>
  <c r="AA108" i="1" s="1"/>
  <c r="T106" i="1"/>
  <c r="U106" i="1"/>
  <c r="R106" i="1"/>
  <c r="S106" i="1"/>
  <c r="P106" i="1"/>
  <c r="Z106" i="1" s="1"/>
  <c r="Q106" i="1"/>
  <c r="AA106" i="1" s="1"/>
  <c r="Q103" i="1"/>
  <c r="AA103" i="1" s="1"/>
  <c r="S103" i="1"/>
  <c r="U103" i="1"/>
  <c r="R103" i="1"/>
  <c r="P103" i="1"/>
  <c r="Z103" i="1" s="1"/>
  <c r="T103" i="1"/>
  <c r="U100" i="1"/>
  <c r="Q100" i="1"/>
  <c r="AA100" i="1" s="1"/>
  <c r="S100" i="1"/>
  <c r="R100" i="1"/>
  <c r="P100" i="1"/>
  <c r="Z100" i="1" s="1"/>
  <c r="T100" i="1"/>
  <c r="S97" i="1"/>
  <c r="P97" i="1"/>
  <c r="Z97" i="1" s="1"/>
  <c r="U97" i="1"/>
  <c r="T97" i="1"/>
  <c r="R97" i="1"/>
  <c r="Q97" i="1"/>
  <c r="AA97" i="1" s="1"/>
  <c r="R112" i="1"/>
  <c r="T112" i="1"/>
  <c r="P112" i="1"/>
  <c r="Z112" i="1" s="1"/>
  <c r="Q112" i="1"/>
  <c r="AA112" i="1" s="1"/>
  <c r="U112" i="1"/>
  <c r="S112" i="1"/>
  <c r="T110" i="1"/>
  <c r="P110" i="1"/>
  <c r="Z110" i="1" s="1"/>
  <c r="R110" i="1"/>
  <c r="Q110" i="1"/>
  <c r="AA110" i="1" s="1"/>
  <c r="U110" i="1"/>
  <c r="S110" i="1"/>
  <c r="U113" i="1"/>
  <c r="P113" i="1"/>
  <c r="Z113" i="1" s="1"/>
  <c r="R113" i="1"/>
  <c r="Q113" i="1"/>
  <c r="AA113" i="1" s="1"/>
  <c r="T113" i="1"/>
  <c r="S113" i="1"/>
  <c r="R89" i="1"/>
  <c r="T89" i="1"/>
  <c r="Q89" i="1"/>
  <c r="AA89" i="1" s="1"/>
  <c r="P89" i="1"/>
  <c r="Z89" i="1" s="1"/>
  <c r="U89" i="1"/>
  <c r="S89" i="1"/>
  <c r="Q104" i="1"/>
  <c r="AA104" i="1" s="1"/>
  <c r="S104" i="1"/>
  <c r="U104" i="1"/>
  <c r="R104" i="1"/>
  <c r="P104" i="1"/>
  <c r="Z104" i="1" s="1"/>
  <c r="T104" i="1"/>
  <c r="R94" i="1"/>
  <c r="T94" i="1"/>
  <c r="P94" i="1"/>
  <c r="Z94" i="1" s="1"/>
  <c r="S94" i="1"/>
  <c r="U94" i="1"/>
  <c r="Q94" i="1"/>
  <c r="AA94" i="1" s="1"/>
  <c r="R90" i="1"/>
  <c r="T90" i="1"/>
  <c r="S90" i="1"/>
  <c r="Q90" i="1"/>
  <c r="AA90" i="1" s="1"/>
  <c r="P90" i="1"/>
  <c r="Z90" i="1" s="1"/>
  <c r="U90" i="1"/>
  <c r="T105" i="1"/>
  <c r="Q105" i="1"/>
  <c r="AA105" i="1" s="1"/>
  <c r="U105" i="1"/>
  <c r="R105" i="1"/>
  <c r="S105" i="1"/>
  <c r="P105" i="1"/>
  <c r="Z105" i="1" s="1"/>
  <c r="S102" i="1"/>
  <c r="U102" i="1"/>
  <c r="Q102" i="1"/>
  <c r="AA102" i="1" s="1"/>
  <c r="R102" i="1"/>
  <c r="T102" i="1"/>
  <c r="P102" i="1"/>
  <c r="Z102" i="1" s="1"/>
  <c r="Q99" i="1"/>
  <c r="AA99" i="1" s="1"/>
  <c r="U99" i="1"/>
  <c r="S99" i="1"/>
  <c r="P99" i="1"/>
  <c r="Z99" i="1" s="1"/>
  <c r="T99" i="1"/>
  <c r="R99" i="1"/>
  <c r="P114" i="1"/>
  <c r="Z114" i="1" s="1"/>
  <c r="R114" i="1"/>
  <c r="U114" i="1"/>
  <c r="Q114" i="1"/>
  <c r="AA114" i="1" s="1"/>
  <c r="S114" i="1"/>
  <c r="T114" i="1"/>
  <c r="R111" i="1"/>
  <c r="T111" i="1"/>
  <c r="P111" i="1"/>
  <c r="Z111" i="1" s="1"/>
  <c r="Q111" i="1"/>
  <c r="AA111" i="1" s="1"/>
  <c r="U111" i="1"/>
  <c r="S111" i="1"/>
  <c r="U77" i="1"/>
  <c r="S77" i="1"/>
  <c r="Q77" i="1"/>
  <c r="AA77" i="1" s="1"/>
  <c r="R77" i="1"/>
  <c r="P77" i="1"/>
  <c r="Z77" i="1" s="1"/>
  <c r="T77" i="1"/>
  <c r="T70" i="1"/>
  <c r="R70" i="1"/>
  <c r="U70" i="1"/>
  <c r="S70" i="1"/>
  <c r="P70" i="1"/>
  <c r="Z70" i="1" s="1"/>
  <c r="Q70" i="1"/>
  <c r="AA70" i="1" s="1"/>
  <c r="T85" i="1"/>
  <c r="R85" i="1"/>
  <c r="P85" i="1"/>
  <c r="Z85" i="1" s="1"/>
  <c r="U85" i="1"/>
  <c r="S85" i="1"/>
  <c r="Q85" i="1"/>
  <c r="AA85" i="1" s="1"/>
  <c r="T66" i="1"/>
  <c r="R66" i="1"/>
  <c r="P66" i="1"/>
  <c r="Z66" i="1" s="1"/>
  <c r="Q66" i="1"/>
  <c r="AA66" i="1" s="1"/>
  <c r="U66" i="1"/>
  <c r="S66" i="1"/>
  <c r="R81" i="1"/>
  <c r="P81" i="1"/>
  <c r="Z81" i="1" s="1"/>
  <c r="U81" i="1"/>
  <c r="S81" i="1"/>
  <c r="T81" i="1"/>
  <c r="Q81" i="1"/>
  <c r="AA81" i="1" s="1"/>
  <c r="S74" i="1"/>
  <c r="Q74" i="1"/>
  <c r="AA74" i="1" s="1"/>
  <c r="P74" i="1"/>
  <c r="Z74" i="1" s="1"/>
  <c r="T74" i="1"/>
  <c r="R74" i="1"/>
  <c r="U74" i="1"/>
  <c r="Q72" i="1"/>
  <c r="AA72" i="1" s="1"/>
  <c r="T72" i="1"/>
  <c r="P72" i="1"/>
  <c r="Z72" i="1" s="1"/>
  <c r="R72" i="1"/>
  <c r="U72" i="1"/>
  <c r="S72" i="1"/>
  <c r="T69" i="1"/>
  <c r="R69" i="1"/>
  <c r="U69" i="1"/>
  <c r="S69" i="1"/>
  <c r="P69" i="1"/>
  <c r="Z69" i="1" s="1"/>
  <c r="Q69" i="1"/>
  <c r="AA69" i="1" s="1"/>
  <c r="T67" i="1"/>
  <c r="R67" i="1"/>
  <c r="P67" i="1"/>
  <c r="Z67" i="1" s="1"/>
  <c r="S67" i="1"/>
  <c r="Q67" i="1"/>
  <c r="AA67" i="1" s="1"/>
  <c r="U67" i="1"/>
  <c r="T83" i="1"/>
  <c r="R83" i="1"/>
  <c r="P83" i="1"/>
  <c r="Z83" i="1" s="1"/>
  <c r="U83" i="1"/>
  <c r="S83" i="1"/>
  <c r="Q83" i="1"/>
  <c r="AA83" i="1" s="1"/>
  <c r="P80" i="1"/>
  <c r="Z80" i="1" s="1"/>
  <c r="U80" i="1"/>
  <c r="S80" i="1"/>
  <c r="T80" i="1"/>
  <c r="Q80" i="1"/>
  <c r="AA80" i="1" s="1"/>
  <c r="R80" i="1"/>
  <c r="U76" i="1"/>
  <c r="S76" i="1"/>
  <c r="Q76" i="1"/>
  <c r="AA76" i="1" s="1"/>
  <c r="R76" i="1"/>
  <c r="P76" i="1"/>
  <c r="Z76" i="1" s="1"/>
  <c r="T76" i="1"/>
  <c r="S73" i="1"/>
  <c r="Q73" i="1"/>
  <c r="AA73" i="1" s="1"/>
  <c r="P73" i="1"/>
  <c r="Z73" i="1" s="1"/>
  <c r="R73" i="1"/>
  <c r="U73" i="1"/>
  <c r="T73" i="1"/>
  <c r="Q71" i="1"/>
  <c r="AA71" i="1" s="1"/>
  <c r="T71" i="1"/>
  <c r="R71" i="1"/>
  <c r="U71" i="1"/>
  <c r="P71" i="1"/>
  <c r="Z71" i="1" s="1"/>
  <c r="S71" i="1"/>
  <c r="T68" i="1"/>
  <c r="R68" i="1"/>
  <c r="P68" i="1"/>
  <c r="Z68" i="1" s="1"/>
  <c r="S68" i="1"/>
  <c r="Q68" i="1"/>
  <c r="AA68" i="1" s="1"/>
  <c r="U68" i="1"/>
  <c r="T84" i="1"/>
  <c r="R84" i="1"/>
  <c r="P84" i="1"/>
  <c r="Z84" i="1" s="1"/>
  <c r="U84" i="1"/>
  <c r="S84" i="1"/>
  <c r="Q84" i="1"/>
  <c r="AA84" i="1" s="1"/>
  <c r="R82" i="1"/>
  <c r="P82" i="1"/>
  <c r="Z82" i="1" s="1"/>
  <c r="U82" i="1"/>
  <c r="S82" i="1"/>
  <c r="T82" i="1"/>
  <c r="Q82" i="1"/>
  <c r="AA82" i="1" s="1"/>
  <c r="P79" i="1"/>
  <c r="Z79" i="1" s="1"/>
  <c r="U79" i="1"/>
  <c r="S79" i="1"/>
  <c r="Q79" i="1"/>
  <c r="AA79" i="1" s="1"/>
  <c r="R79" i="1"/>
  <c r="T79" i="1"/>
  <c r="U75" i="1"/>
  <c r="S75" i="1"/>
  <c r="Q75" i="1"/>
  <c r="AA75" i="1" s="1"/>
  <c r="P75" i="1"/>
  <c r="Z75" i="1" s="1"/>
  <c r="T75" i="1"/>
  <c r="R75" i="1"/>
  <c r="U78" i="1"/>
  <c r="S78" i="1"/>
  <c r="Q78" i="1"/>
  <c r="AA78" i="1" s="1"/>
  <c r="R78" i="1"/>
  <c r="P78" i="1"/>
  <c r="Z78" i="1" s="1"/>
  <c r="T78" i="1"/>
  <c r="U53" i="1"/>
  <c r="P53" i="1"/>
  <c r="Z53" i="1" s="1"/>
  <c r="S53" i="1"/>
  <c r="R53" i="1"/>
  <c r="T53" i="1"/>
  <c r="Q53" i="1"/>
  <c r="AA53" i="1" s="1"/>
  <c r="U50" i="1"/>
  <c r="P50" i="1"/>
  <c r="Z50" i="1" s="1"/>
  <c r="R50" i="1"/>
  <c r="T50" i="1"/>
  <c r="Q50" i="1"/>
  <c r="AA50" i="1" s="1"/>
  <c r="S50" i="1"/>
  <c r="U63" i="1"/>
  <c r="T63" i="1"/>
  <c r="R63" i="1"/>
  <c r="Q63" i="1"/>
  <c r="AA63" i="1" s="1"/>
  <c r="S63" i="1"/>
  <c r="P63" i="1"/>
  <c r="Z63" i="1" s="1"/>
  <c r="U62" i="1"/>
  <c r="T62" i="1"/>
  <c r="R62" i="1"/>
  <c r="Q62" i="1"/>
  <c r="AA62" i="1" s="1"/>
  <c r="S62" i="1"/>
  <c r="P62" i="1"/>
  <c r="Z62" i="1" s="1"/>
  <c r="U59" i="1"/>
  <c r="T59" i="1"/>
  <c r="Q59" i="1"/>
  <c r="AA59" i="1" s="1"/>
  <c r="S59" i="1"/>
  <c r="P59" i="1"/>
  <c r="Z59" i="1" s="1"/>
  <c r="R59" i="1"/>
  <c r="U52" i="1"/>
  <c r="P52" i="1"/>
  <c r="Z52" i="1" s="1"/>
  <c r="Q52" i="1"/>
  <c r="AA52" i="1" s="1"/>
  <c r="R52" i="1"/>
  <c r="T52" i="1"/>
  <c r="S52" i="1"/>
  <c r="U65" i="1"/>
  <c r="R65" i="1"/>
  <c r="T65" i="1"/>
  <c r="P65" i="1"/>
  <c r="Z65" i="1" s="1"/>
  <c r="Q65" i="1"/>
  <c r="AA65" i="1" s="1"/>
  <c r="S65" i="1"/>
  <c r="Q57" i="1"/>
  <c r="AA57" i="1" s="1"/>
  <c r="S57" i="1"/>
  <c r="U57" i="1"/>
  <c r="P57" i="1"/>
  <c r="Z57" i="1" s="1"/>
  <c r="R57" i="1"/>
  <c r="T57" i="1"/>
  <c r="U61" i="1"/>
  <c r="T61" i="1"/>
  <c r="Q61" i="1"/>
  <c r="AA61" i="1" s="1"/>
  <c r="S61" i="1"/>
  <c r="P61" i="1"/>
  <c r="Z61" i="1" s="1"/>
  <c r="R61" i="1"/>
  <c r="T58" i="1"/>
  <c r="Q58" i="1"/>
  <c r="AA58" i="1" s="1"/>
  <c r="S58" i="1"/>
  <c r="U58" i="1"/>
  <c r="P58" i="1"/>
  <c r="Z58" i="1" s="1"/>
  <c r="R58" i="1"/>
  <c r="S54" i="1"/>
  <c r="Q54" i="1"/>
  <c r="AA54" i="1" s="1"/>
  <c r="U54" i="1"/>
  <c r="P54" i="1"/>
  <c r="Z54" i="1" s="1"/>
  <c r="R54" i="1"/>
  <c r="T54" i="1"/>
  <c r="U51" i="1"/>
  <c r="P51" i="1"/>
  <c r="Z51" i="1" s="1"/>
  <c r="R51" i="1"/>
  <c r="T51" i="1"/>
  <c r="Q51" i="1"/>
  <c r="AA51" i="1" s="1"/>
  <c r="S51" i="1"/>
  <c r="U64" i="1"/>
  <c r="R64" i="1"/>
  <c r="T64" i="1"/>
  <c r="P64" i="1"/>
  <c r="Z64" i="1" s="1"/>
  <c r="Q64" i="1"/>
  <c r="AA64" i="1" s="1"/>
  <c r="S64" i="1"/>
  <c r="S55" i="1"/>
  <c r="Q55" i="1"/>
  <c r="AA55" i="1" s="1"/>
  <c r="U55" i="1"/>
  <c r="P55" i="1"/>
  <c r="Z55" i="1" s="1"/>
  <c r="R55" i="1"/>
  <c r="T55" i="1"/>
  <c r="U60" i="1"/>
  <c r="Q60" i="1"/>
  <c r="AA60" i="1" s="1"/>
  <c r="R60" i="1"/>
  <c r="S60" i="1"/>
  <c r="P60" i="1"/>
  <c r="Z60" i="1" s="1"/>
  <c r="T60" i="1"/>
  <c r="Q56" i="1"/>
  <c r="AA56" i="1" s="1"/>
  <c r="S56" i="1"/>
  <c r="U56" i="1"/>
  <c r="P56" i="1"/>
  <c r="Z56" i="1" s="1"/>
  <c r="R56" i="1"/>
  <c r="T56" i="1"/>
  <c r="U46" i="1"/>
  <c r="T46" i="1"/>
  <c r="S46" i="1"/>
  <c r="R46" i="1"/>
  <c r="Q46" i="1"/>
  <c r="AA46" i="1" s="1"/>
  <c r="P46" i="1"/>
  <c r="Z46" i="1" s="1"/>
  <c r="T47" i="1"/>
  <c r="R47" i="1"/>
  <c r="P47" i="1"/>
  <c r="Z47" i="1" s="1"/>
  <c r="U47" i="1"/>
  <c r="S47" i="1"/>
  <c r="Q47" i="1"/>
  <c r="AA47" i="1" s="1"/>
  <c r="U42" i="1"/>
  <c r="T42" i="1"/>
  <c r="S42" i="1"/>
  <c r="R42" i="1"/>
  <c r="Q42" i="1"/>
  <c r="AA42" i="1" s="1"/>
  <c r="P42" i="1"/>
  <c r="Z42" i="1" s="1"/>
  <c r="U43" i="1"/>
  <c r="T43" i="1"/>
  <c r="S43" i="1"/>
  <c r="R43" i="1"/>
  <c r="Q43" i="1"/>
  <c r="AA43" i="1" s="1"/>
  <c r="P43" i="1"/>
  <c r="Z43" i="1" s="1"/>
  <c r="U45" i="1"/>
  <c r="T45" i="1"/>
  <c r="S45" i="1"/>
  <c r="R45" i="1"/>
  <c r="Q45" i="1"/>
  <c r="AA45" i="1" s="1"/>
  <c r="P45" i="1"/>
  <c r="Z45" i="1" s="1"/>
  <c r="U41" i="1"/>
  <c r="T41" i="1"/>
  <c r="S41" i="1"/>
  <c r="R41" i="1"/>
  <c r="Q41" i="1"/>
  <c r="AA41" i="1" s="1"/>
  <c r="P41" i="1"/>
  <c r="Z41" i="1" s="1"/>
  <c r="U49" i="1"/>
  <c r="T49" i="1"/>
  <c r="S49" i="1"/>
  <c r="R49" i="1"/>
  <c r="Q49" i="1"/>
  <c r="AA49" i="1" s="1"/>
  <c r="P49" i="1"/>
  <c r="Z49" i="1" s="1"/>
  <c r="T48" i="1"/>
  <c r="R48" i="1"/>
  <c r="P48" i="1"/>
  <c r="Z48" i="1" s="1"/>
  <c r="U48" i="1"/>
  <c r="S48" i="1"/>
  <c r="Q48" i="1"/>
  <c r="AA48" i="1" s="1"/>
  <c r="U44" i="1"/>
  <c r="T44" i="1"/>
  <c r="S44" i="1"/>
  <c r="R44" i="1"/>
  <c r="Q44" i="1"/>
  <c r="AA44" i="1" s="1"/>
  <c r="P44" i="1"/>
  <c r="Z44" i="1" s="1"/>
  <c r="U40" i="1"/>
  <c r="T40" i="1"/>
  <c r="S40" i="1"/>
  <c r="R40" i="1"/>
  <c r="Q40" i="1"/>
  <c r="AA40" i="1" s="1"/>
  <c r="P40" i="1"/>
  <c r="Z40" i="1" s="1"/>
  <c r="S38" i="1"/>
  <c r="P38" i="1"/>
  <c r="Z38" i="1" s="1"/>
  <c r="Q38" i="1"/>
  <c r="AA38" i="1" s="1"/>
  <c r="R38" i="1"/>
  <c r="T38" i="1"/>
  <c r="U38" i="1"/>
  <c r="R28" i="1"/>
  <c r="U28" i="1"/>
  <c r="P28" i="1"/>
  <c r="Z28" i="1" s="1"/>
  <c r="Q28" i="1"/>
  <c r="AA28" i="1" s="1"/>
  <c r="S28" i="1"/>
  <c r="T28" i="1"/>
  <c r="T35" i="1"/>
  <c r="Q35" i="1"/>
  <c r="AA35" i="1" s="1"/>
  <c r="R35" i="1"/>
  <c r="S35" i="1"/>
  <c r="U35" i="1"/>
  <c r="P35" i="1"/>
  <c r="Z35" i="1" s="1"/>
  <c r="S31" i="1"/>
  <c r="T31" i="1"/>
  <c r="U31" i="1"/>
  <c r="P31" i="1"/>
  <c r="Z31" i="1" s="1"/>
  <c r="Q31" i="1"/>
  <c r="AA31" i="1" s="1"/>
  <c r="R31" i="1"/>
  <c r="P27" i="1"/>
  <c r="Z27" i="1" s="1"/>
  <c r="Q27" i="1"/>
  <c r="AA27" i="1" s="1"/>
  <c r="R27" i="1"/>
  <c r="S27" i="1"/>
  <c r="T27" i="1"/>
  <c r="U27" i="1"/>
  <c r="R39" i="1"/>
  <c r="P39" i="1"/>
  <c r="Z39" i="1" s="1"/>
  <c r="Q39" i="1"/>
  <c r="AA39" i="1" s="1"/>
  <c r="S39" i="1"/>
  <c r="T39" i="1"/>
  <c r="U39" i="1"/>
  <c r="T36" i="1"/>
  <c r="Q36" i="1"/>
  <c r="AA36" i="1" s="1"/>
  <c r="R36" i="1"/>
  <c r="S36" i="1"/>
  <c r="U36" i="1"/>
  <c r="P36" i="1"/>
  <c r="Z36" i="1" s="1"/>
  <c r="Q24" i="1"/>
  <c r="AA24" i="1" s="1"/>
  <c r="T24" i="1"/>
  <c r="P24" i="1"/>
  <c r="Z24" i="1" s="1"/>
  <c r="R24" i="1"/>
  <c r="S24" i="1"/>
  <c r="U24" i="1"/>
  <c r="U34" i="1"/>
  <c r="R34" i="1"/>
  <c r="S34" i="1"/>
  <c r="T34" i="1"/>
  <c r="P34" i="1"/>
  <c r="Z34" i="1" s="1"/>
  <c r="Q34" i="1"/>
  <c r="AA34" i="1" s="1"/>
  <c r="Q30" i="1"/>
  <c r="AA30" i="1" s="1"/>
  <c r="T30" i="1"/>
  <c r="U30" i="1"/>
  <c r="P30" i="1"/>
  <c r="Z30" i="1" s="1"/>
  <c r="R30" i="1"/>
  <c r="S30" i="1"/>
  <c r="P26" i="1"/>
  <c r="Z26" i="1" s="1"/>
  <c r="S26" i="1"/>
  <c r="Q26" i="1"/>
  <c r="AA26" i="1" s="1"/>
  <c r="R26" i="1"/>
  <c r="T26" i="1"/>
  <c r="U26" i="1"/>
  <c r="U33" i="1"/>
  <c r="R33" i="1"/>
  <c r="S33" i="1"/>
  <c r="T33" i="1"/>
  <c r="P33" i="1"/>
  <c r="Z33" i="1" s="1"/>
  <c r="Q33" i="1"/>
  <c r="AA33" i="1" s="1"/>
  <c r="S37" i="1"/>
  <c r="P37" i="1"/>
  <c r="Z37" i="1" s="1"/>
  <c r="Q37" i="1"/>
  <c r="AA37" i="1" s="1"/>
  <c r="R37" i="1"/>
  <c r="T37" i="1"/>
  <c r="U37" i="1"/>
  <c r="P32" i="1"/>
  <c r="Z32" i="1" s="1"/>
  <c r="S32" i="1"/>
  <c r="T32" i="1"/>
  <c r="U32" i="1"/>
  <c r="Q32" i="1"/>
  <c r="AA32" i="1" s="1"/>
  <c r="R32" i="1"/>
  <c r="T29" i="1"/>
  <c r="U29" i="1"/>
  <c r="P29" i="1"/>
  <c r="Z29" i="1" s="1"/>
  <c r="Q29" i="1"/>
  <c r="AA29" i="1" s="1"/>
  <c r="R29" i="1"/>
  <c r="S29" i="1"/>
  <c r="P25" i="1"/>
  <c r="Z25" i="1" s="1"/>
  <c r="Q25" i="1"/>
  <c r="AA25" i="1" s="1"/>
  <c r="R25" i="1"/>
  <c r="S25" i="1"/>
  <c r="T25" i="1"/>
  <c r="U25" i="1"/>
  <c r="T20" i="1"/>
  <c r="S20" i="1"/>
  <c r="Q20" i="1"/>
  <c r="AA20" i="1" s="1"/>
  <c r="P20" i="1"/>
  <c r="Z20" i="1" s="1"/>
  <c r="R20" i="1"/>
  <c r="U20" i="1"/>
  <c r="T17" i="1"/>
  <c r="S17" i="1"/>
  <c r="P17" i="1"/>
  <c r="Z17" i="1" s="1"/>
  <c r="Q17" i="1"/>
  <c r="AA17" i="1" s="1"/>
  <c r="U17" i="1"/>
  <c r="R17" i="1"/>
  <c r="T23" i="1"/>
  <c r="Q23" i="1"/>
  <c r="AA23" i="1" s="1"/>
  <c r="S23" i="1"/>
  <c r="P23" i="1"/>
  <c r="Z23" i="1" s="1"/>
  <c r="R23" i="1"/>
  <c r="U23" i="1"/>
  <c r="T19" i="1"/>
  <c r="S19" i="1"/>
  <c r="P19" i="1"/>
  <c r="Z19" i="1" s="1"/>
  <c r="R19" i="1"/>
  <c r="Q19" i="1"/>
  <c r="AA19" i="1" s="1"/>
  <c r="U19" i="1"/>
  <c r="P16" i="1"/>
  <c r="Z16" i="1" s="1"/>
  <c r="U16" i="1"/>
  <c r="R16" i="1"/>
  <c r="T16" i="1"/>
  <c r="Q16" i="1"/>
  <c r="AA16" i="1" s="1"/>
  <c r="S16" i="1"/>
  <c r="T22" i="1"/>
  <c r="Q22" i="1"/>
  <c r="AA22" i="1" s="1"/>
  <c r="S22" i="1"/>
  <c r="P22" i="1"/>
  <c r="Z22" i="1" s="1"/>
  <c r="R22" i="1"/>
  <c r="U22" i="1"/>
  <c r="T18" i="1"/>
  <c r="S18" i="1"/>
  <c r="P18" i="1"/>
  <c r="Z18" i="1" s="1"/>
  <c r="R18" i="1"/>
  <c r="Q18" i="1"/>
  <c r="AA18" i="1" s="1"/>
  <c r="U18" i="1"/>
  <c r="P15" i="1"/>
  <c r="Z15" i="1" s="1"/>
  <c r="U15" i="1"/>
  <c r="R15" i="1"/>
  <c r="T15" i="1"/>
  <c r="Q15" i="1"/>
  <c r="AA15" i="1" s="1"/>
  <c r="S15" i="1"/>
  <c r="T21" i="1"/>
  <c r="Q21" i="1"/>
  <c r="AA21" i="1" s="1"/>
  <c r="S21" i="1"/>
  <c r="R21" i="1"/>
  <c r="P21" i="1"/>
  <c r="Z21" i="1" s="1"/>
  <c r="U21" i="1"/>
  <c r="U14" i="1"/>
  <c r="S14" i="1"/>
  <c r="T14" i="1"/>
  <c r="Q14" i="1"/>
  <c r="AA14" i="1" s="1"/>
  <c r="R14" i="1"/>
  <c r="P14" i="1"/>
  <c r="AA237" i="1"/>
  <c r="AA236" i="1"/>
  <c r="Z237" i="1"/>
  <c r="Z236" i="1"/>
  <c r="AA206" i="1"/>
  <c r="Z204" i="1"/>
  <c r="AA204" i="1"/>
  <c r="AA187" i="1"/>
  <c r="AA209" i="1"/>
  <c r="Z209" i="1"/>
  <c r="AA190" i="1"/>
  <c r="Z215" i="1"/>
  <c r="Z206" i="1"/>
  <c r="Z213" i="1"/>
  <c r="AA193" i="1"/>
  <c r="Z193" i="1"/>
  <c r="Z228" i="1"/>
  <c r="Z234" i="1"/>
  <c r="AA234" i="1"/>
  <c r="AL124" i="1" l="1"/>
  <c r="AL117" i="1"/>
  <c r="AM117" i="1" s="1"/>
  <c r="AN117" i="1" s="1"/>
  <c r="AL130" i="1"/>
  <c r="AL119" i="1"/>
  <c r="AM119" i="1" s="1"/>
  <c r="AN119" i="1" s="1"/>
  <c r="AL118" i="1"/>
  <c r="AM118" i="1" s="1"/>
  <c r="AN118" i="1" s="1"/>
  <c r="AB101" i="1"/>
  <c r="AG101" i="1" s="1"/>
  <c r="AJ101" i="1" s="1"/>
  <c r="AB178" i="1"/>
  <c r="AG178" i="1" s="1"/>
  <c r="AJ178" i="1" s="1"/>
  <c r="AB88" i="1"/>
  <c r="AG88" i="1" s="1"/>
  <c r="AJ88" i="1" s="1"/>
  <c r="AB124" i="1"/>
  <c r="AG124" i="1" s="1"/>
  <c r="AJ124" i="1" s="1"/>
  <c r="AB118" i="1"/>
  <c r="AG118" i="1" s="1"/>
  <c r="AJ118" i="1" s="1"/>
  <c r="AB92" i="1"/>
  <c r="AG92" i="1" s="1"/>
  <c r="AJ92" i="1" s="1"/>
  <c r="AB56" i="1"/>
  <c r="AG56" i="1" s="1"/>
  <c r="AJ56" i="1" s="1"/>
  <c r="AB70" i="1"/>
  <c r="AG70" i="1" s="1"/>
  <c r="AJ70" i="1" s="1"/>
  <c r="AB121" i="1"/>
  <c r="AG121" i="1" s="1"/>
  <c r="AJ121" i="1" s="1"/>
  <c r="AB132" i="1"/>
  <c r="AG132" i="1" s="1"/>
  <c r="AJ132" i="1" s="1"/>
  <c r="AB131" i="1"/>
  <c r="AG131" i="1" s="1"/>
  <c r="AJ131" i="1" s="1"/>
  <c r="AB50" i="1"/>
  <c r="AG50" i="1" s="1"/>
  <c r="AJ50" i="1" s="1"/>
  <c r="AB218" i="1"/>
  <c r="AG218" i="1" s="1"/>
  <c r="AJ218" i="1" s="1"/>
  <c r="AB162" i="1"/>
  <c r="AG162" i="1" s="1"/>
  <c r="AJ162" i="1" s="1"/>
  <c r="AB122" i="1"/>
  <c r="AG122" i="1" s="1"/>
  <c r="AJ122" i="1" s="1"/>
  <c r="AB40" i="1"/>
  <c r="AG40" i="1" s="1"/>
  <c r="AJ40" i="1" s="1"/>
  <c r="AB59" i="1"/>
  <c r="AG59" i="1" s="1"/>
  <c r="AJ59" i="1" s="1"/>
  <c r="AB196" i="1"/>
  <c r="AG196" i="1" s="1"/>
  <c r="AJ196" i="1" s="1"/>
  <c r="AB155" i="1"/>
  <c r="AG155" i="1" s="1"/>
  <c r="AJ155" i="1" s="1"/>
  <c r="AB42" i="1"/>
  <c r="AG42" i="1" s="1"/>
  <c r="AJ42" i="1" s="1"/>
  <c r="AB174" i="1"/>
  <c r="AG174" i="1" s="1"/>
  <c r="AJ174" i="1" s="1"/>
  <c r="AB220" i="1"/>
  <c r="AG220" i="1" s="1"/>
  <c r="AJ220" i="1" s="1"/>
  <c r="AB151" i="1"/>
  <c r="AG151" i="1" s="1"/>
  <c r="AJ151" i="1" s="1"/>
  <c r="AB157" i="1"/>
  <c r="AG157" i="1" s="1"/>
  <c r="AJ157" i="1" s="1"/>
  <c r="AB23" i="1"/>
  <c r="AG23" i="1" s="1"/>
  <c r="AJ23" i="1" s="1"/>
  <c r="AB205" i="1"/>
  <c r="AG205" i="1" s="1"/>
  <c r="AJ205" i="1" s="1"/>
  <c r="AB152" i="1"/>
  <c r="AG152" i="1" s="1"/>
  <c r="AJ152" i="1" s="1"/>
  <c r="AB91" i="1"/>
  <c r="AG91" i="1" s="1"/>
  <c r="AJ91" i="1" s="1"/>
  <c r="AB171" i="1"/>
  <c r="AG171" i="1" s="1"/>
  <c r="AJ171" i="1" s="1"/>
  <c r="AB32" i="1"/>
  <c r="AG32" i="1" s="1"/>
  <c r="AJ32" i="1" s="1"/>
  <c r="AB177" i="1"/>
  <c r="AG177" i="1" s="1"/>
  <c r="AJ177" i="1" s="1"/>
  <c r="AB69" i="1"/>
  <c r="AG69" i="1" s="1"/>
  <c r="AJ69" i="1" s="1"/>
  <c r="AB141" i="1"/>
  <c r="AG141" i="1" s="1"/>
  <c r="AJ141" i="1" s="1"/>
  <c r="AB148" i="1"/>
  <c r="AG148" i="1" s="1"/>
  <c r="AJ148" i="1" s="1"/>
  <c r="AB123" i="1"/>
  <c r="AG123" i="1" s="1"/>
  <c r="AJ123" i="1" s="1"/>
  <c r="AB236" i="1"/>
  <c r="AG236" i="1" s="1"/>
  <c r="AJ236" i="1" s="1"/>
  <c r="AB172" i="1"/>
  <c r="AG172" i="1" s="1"/>
  <c r="AJ172" i="1" s="1"/>
  <c r="AB111" i="1"/>
  <c r="AG111" i="1" s="1"/>
  <c r="AJ111" i="1" s="1"/>
  <c r="AB175" i="1"/>
  <c r="AG175" i="1" s="1"/>
  <c r="AJ175" i="1" s="1"/>
  <c r="AB82" i="1"/>
  <c r="AG82" i="1" s="1"/>
  <c r="AJ82" i="1" s="1"/>
  <c r="AB97" i="1"/>
  <c r="AG97" i="1" s="1"/>
  <c r="AJ97" i="1" s="1"/>
  <c r="AB38" i="1"/>
  <c r="AG38" i="1" s="1"/>
  <c r="AJ38" i="1" s="1"/>
  <c r="AB108" i="1"/>
  <c r="AG108" i="1" s="1"/>
  <c r="AJ108" i="1" s="1"/>
  <c r="AB209" i="1"/>
  <c r="AG209" i="1" s="1"/>
  <c r="AJ209" i="1" s="1"/>
  <c r="AB142" i="1"/>
  <c r="AG142" i="1" s="1"/>
  <c r="AJ142" i="1" s="1"/>
  <c r="AB53" i="1"/>
  <c r="AG53" i="1" s="1"/>
  <c r="AJ53" i="1" s="1"/>
  <c r="AB110" i="1"/>
  <c r="AG110" i="1" s="1"/>
  <c r="AJ110" i="1" s="1"/>
  <c r="AB35" i="1"/>
  <c r="AG35" i="1" s="1"/>
  <c r="AJ35" i="1" s="1"/>
  <c r="AB120" i="1"/>
  <c r="AG120" i="1" s="1"/>
  <c r="AJ120" i="1" s="1"/>
  <c r="AB17" i="1"/>
  <c r="AG17" i="1" s="1"/>
  <c r="AJ17" i="1" s="1"/>
  <c r="AB134" i="1"/>
  <c r="AG134" i="1" s="1"/>
  <c r="AJ134" i="1" s="1"/>
  <c r="AB79" i="1"/>
  <c r="AG79" i="1" s="1"/>
  <c r="AJ79" i="1" s="1"/>
  <c r="AB154" i="1"/>
  <c r="AG154" i="1" s="1"/>
  <c r="AJ154" i="1" s="1"/>
  <c r="AB167" i="1"/>
  <c r="AG167" i="1" s="1"/>
  <c r="AJ167" i="1" s="1"/>
  <c r="AB49" i="1"/>
  <c r="AG49" i="1" s="1"/>
  <c r="AJ49" i="1" s="1"/>
  <c r="AB227" i="1"/>
  <c r="AG227" i="1" s="1"/>
  <c r="AJ227" i="1" s="1"/>
  <c r="AB47" i="1"/>
  <c r="AG47" i="1" s="1"/>
  <c r="AJ47" i="1" s="1"/>
  <c r="AB60" i="1"/>
  <c r="AG60" i="1" s="1"/>
  <c r="AJ60" i="1" s="1"/>
  <c r="AB140" i="1"/>
  <c r="AG140" i="1" s="1"/>
  <c r="AJ140" i="1" s="1"/>
  <c r="AB213" i="1"/>
  <c r="AG213" i="1" s="1"/>
  <c r="AJ213" i="1" s="1"/>
  <c r="AB20" i="1"/>
  <c r="AG20" i="1" s="1"/>
  <c r="AJ20" i="1" s="1"/>
  <c r="AB68" i="1"/>
  <c r="AG68" i="1" s="1"/>
  <c r="AJ68" i="1" s="1"/>
  <c r="AB237" i="1"/>
  <c r="AG237" i="1" s="1"/>
  <c r="AJ237" i="1" s="1"/>
  <c r="AB156" i="1"/>
  <c r="AG156" i="1" s="1"/>
  <c r="AJ156" i="1" s="1"/>
  <c r="AB119" i="1"/>
  <c r="AG119" i="1" s="1"/>
  <c r="AJ119" i="1" s="1"/>
  <c r="AB149" i="1"/>
  <c r="AG149" i="1" s="1"/>
  <c r="AJ149" i="1" s="1"/>
  <c r="AB57" i="1"/>
  <c r="AG57" i="1" s="1"/>
  <c r="AJ57" i="1" s="1"/>
  <c r="AB226" i="1"/>
  <c r="AG226" i="1" s="1"/>
  <c r="AJ226" i="1" s="1"/>
  <c r="AB34" i="1"/>
  <c r="AG34" i="1" s="1"/>
  <c r="AJ34" i="1" s="1"/>
  <c r="AB33" i="1"/>
  <c r="AG33" i="1" s="1"/>
  <c r="AJ33" i="1" s="1"/>
  <c r="AB206" i="1"/>
  <c r="AG206" i="1" s="1"/>
  <c r="AJ206" i="1" s="1"/>
  <c r="AB221" i="1"/>
  <c r="AG221" i="1" s="1"/>
  <c r="AJ221" i="1" s="1"/>
  <c r="AB81" i="1"/>
  <c r="AG81" i="1" s="1"/>
  <c r="AJ81" i="1" s="1"/>
  <c r="AB106" i="1"/>
  <c r="AG106" i="1" s="1"/>
  <c r="AJ106" i="1" s="1"/>
  <c r="AB36" i="1"/>
  <c r="AG36" i="1" s="1"/>
  <c r="AJ36" i="1" s="1"/>
  <c r="AB87" i="1"/>
  <c r="AG87" i="1" s="1"/>
  <c r="AJ87" i="1" s="1"/>
  <c r="AB194" i="1"/>
  <c r="AG194" i="1" s="1"/>
  <c r="AJ194" i="1" s="1"/>
  <c r="AB135" i="1"/>
  <c r="AG135" i="1" s="1"/>
  <c r="AJ135" i="1" s="1"/>
  <c r="AB202" i="1"/>
  <c r="AG202" i="1" s="1"/>
  <c r="AJ202" i="1" s="1"/>
  <c r="AB138" i="1"/>
  <c r="AG138" i="1" s="1"/>
  <c r="AJ138" i="1" s="1"/>
  <c r="AB207" i="1"/>
  <c r="AG207" i="1" s="1"/>
  <c r="AJ207" i="1" s="1"/>
  <c r="AB212" i="1"/>
  <c r="AG212" i="1" s="1"/>
  <c r="AJ212" i="1" s="1"/>
  <c r="AB80" i="1"/>
  <c r="AG80" i="1" s="1"/>
  <c r="AJ80" i="1" s="1"/>
  <c r="AB103" i="1"/>
  <c r="AG103" i="1" s="1"/>
  <c r="AJ103" i="1" s="1"/>
  <c r="AB104" i="1"/>
  <c r="AG104" i="1" s="1"/>
  <c r="AJ104" i="1" s="1"/>
  <c r="AB150" i="1"/>
  <c r="AG150" i="1" s="1"/>
  <c r="AJ150" i="1" s="1"/>
  <c r="AB216" i="1"/>
  <c r="AG216" i="1" s="1"/>
  <c r="AJ216" i="1" s="1"/>
  <c r="AB93" i="1"/>
  <c r="AG93" i="1" s="1"/>
  <c r="AJ93" i="1" s="1"/>
  <c r="AB28" i="1"/>
  <c r="AG28" i="1" s="1"/>
  <c r="AJ28" i="1" s="1"/>
  <c r="AB145" i="1"/>
  <c r="AG145" i="1" s="1"/>
  <c r="AJ145" i="1" s="1"/>
  <c r="AB166" i="1"/>
  <c r="AG166" i="1" s="1"/>
  <c r="AJ166" i="1" s="1"/>
  <c r="AB96" i="1"/>
  <c r="AG96" i="1" s="1"/>
  <c r="AJ96" i="1" s="1"/>
  <c r="AB116" i="1"/>
  <c r="AG116" i="1" s="1"/>
  <c r="AJ116" i="1" s="1"/>
  <c r="AB222" i="1"/>
  <c r="AG222" i="1" s="1"/>
  <c r="AJ222" i="1" s="1"/>
  <c r="AB147" i="1"/>
  <c r="AG147" i="1" s="1"/>
  <c r="AJ147" i="1" s="1"/>
  <c r="AB126" i="1"/>
  <c r="AG126" i="1" s="1"/>
  <c r="AJ126" i="1" s="1"/>
  <c r="AB198" i="1"/>
  <c r="AG198" i="1" s="1"/>
  <c r="AJ198" i="1" s="1"/>
  <c r="AB144" i="1"/>
  <c r="AG144" i="1" s="1"/>
  <c r="AJ144" i="1" s="1"/>
  <c r="AB30" i="1"/>
  <c r="AG30" i="1" s="1"/>
  <c r="AJ30" i="1" s="1"/>
  <c r="AB107" i="1"/>
  <c r="AG107" i="1" s="1"/>
  <c r="AJ107" i="1" s="1"/>
  <c r="AB51" i="1"/>
  <c r="AG51" i="1" s="1"/>
  <c r="AJ51" i="1" s="1"/>
  <c r="AB99" i="1"/>
  <c r="AG99" i="1" s="1"/>
  <c r="AJ99" i="1" s="1"/>
  <c r="AB180" i="1"/>
  <c r="AG180" i="1" s="1"/>
  <c r="AJ180" i="1" s="1"/>
  <c r="AB43" i="1"/>
  <c r="AG43" i="1" s="1"/>
  <c r="AJ43" i="1" s="1"/>
  <c r="AB112" i="1"/>
  <c r="AG112" i="1" s="1"/>
  <c r="AJ112" i="1" s="1"/>
  <c r="AB21" i="1"/>
  <c r="AG21" i="1" s="1"/>
  <c r="AJ21" i="1" s="1"/>
  <c r="AB233" i="1"/>
  <c r="AG233" i="1" s="1"/>
  <c r="AJ233" i="1" s="1"/>
  <c r="AB214" i="1"/>
  <c r="AG214" i="1" s="1"/>
  <c r="AJ214" i="1" s="1"/>
  <c r="AB146" i="1"/>
  <c r="AG146" i="1" s="1"/>
  <c r="AJ146" i="1" s="1"/>
  <c r="AB16" i="1"/>
  <c r="AG16" i="1" s="1"/>
  <c r="AJ16" i="1" s="1"/>
  <c r="AB187" i="1"/>
  <c r="AG187" i="1" s="1"/>
  <c r="AJ187" i="1" s="1"/>
  <c r="AB41" i="1"/>
  <c r="AG41" i="1" s="1"/>
  <c r="AJ41" i="1" s="1"/>
  <c r="AB44" i="1"/>
  <c r="AG44" i="1" s="1"/>
  <c r="AJ44" i="1" s="1"/>
  <c r="AB72" i="1"/>
  <c r="AG72" i="1" s="1"/>
  <c r="AJ72" i="1" s="1"/>
  <c r="AB193" i="1"/>
  <c r="AG193" i="1" s="1"/>
  <c r="AJ193" i="1" s="1"/>
  <c r="AB170" i="1"/>
  <c r="AG170" i="1" s="1"/>
  <c r="AJ170" i="1" s="1"/>
  <c r="AB181" i="1"/>
  <c r="AG181" i="1" s="1"/>
  <c r="AJ181" i="1" s="1"/>
  <c r="AB224" i="1"/>
  <c r="AG224" i="1" s="1"/>
  <c r="AJ224" i="1" s="1"/>
  <c r="AB75" i="1"/>
  <c r="AG75" i="1" s="1"/>
  <c r="AJ75" i="1" s="1"/>
  <c r="AB137" i="1"/>
  <c r="AG137" i="1" s="1"/>
  <c r="AJ137" i="1" s="1"/>
  <c r="AB163" i="1"/>
  <c r="AG163" i="1" s="1"/>
  <c r="AJ163" i="1" s="1"/>
  <c r="AB85" i="1"/>
  <c r="AG85" i="1" s="1"/>
  <c r="AJ85" i="1" s="1"/>
  <c r="AB188" i="1"/>
  <c r="AG188" i="1" s="1"/>
  <c r="AJ188" i="1" s="1"/>
  <c r="AB161" i="1"/>
  <c r="AG161" i="1" s="1"/>
  <c r="AJ161" i="1" s="1"/>
  <c r="AB113" i="1"/>
  <c r="AG113" i="1" s="1"/>
  <c r="AJ113" i="1" s="1"/>
  <c r="AB153" i="1"/>
  <c r="AG153" i="1" s="1"/>
  <c r="AJ153" i="1" s="1"/>
  <c r="AB125" i="1"/>
  <c r="AG125" i="1" s="1"/>
  <c r="AJ125" i="1" s="1"/>
  <c r="AB139" i="1"/>
  <c r="AG139" i="1" s="1"/>
  <c r="AJ139" i="1" s="1"/>
  <c r="AB208" i="1"/>
  <c r="AG208" i="1" s="1"/>
  <c r="AJ208" i="1" s="1"/>
  <c r="AB211" i="1"/>
  <c r="AG211" i="1" s="1"/>
  <c r="AJ211" i="1" s="1"/>
  <c r="AB84" i="1"/>
  <c r="AG84" i="1" s="1"/>
  <c r="AJ84" i="1" s="1"/>
  <c r="AB130" i="1"/>
  <c r="AG130" i="1" s="1"/>
  <c r="AJ130" i="1" s="1"/>
  <c r="AB165" i="1"/>
  <c r="AG165" i="1" s="1"/>
  <c r="AJ165" i="1" s="1"/>
  <c r="AB168" i="1"/>
  <c r="AG168" i="1" s="1"/>
  <c r="AJ168" i="1" s="1"/>
  <c r="AB102" i="1"/>
  <c r="AG102" i="1" s="1"/>
  <c r="AJ102" i="1" s="1"/>
  <c r="AB54" i="1"/>
  <c r="AG54" i="1" s="1"/>
  <c r="AJ54" i="1" s="1"/>
  <c r="AB197" i="1"/>
  <c r="AG197" i="1" s="1"/>
  <c r="AJ197" i="1" s="1"/>
  <c r="AB215" i="1"/>
  <c r="AG215" i="1" s="1"/>
  <c r="AJ215" i="1" s="1"/>
  <c r="AB105" i="1"/>
  <c r="AG105" i="1" s="1"/>
  <c r="AJ105" i="1" s="1"/>
  <c r="AB184" i="1"/>
  <c r="AG184" i="1" s="1"/>
  <c r="AJ184" i="1" s="1"/>
  <c r="AB98" i="1"/>
  <c r="AG98" i="1" s="1"/>
  <c r="AJ98" i="1" s="1"/>
  <c r="AB219" i="1"/>
  <c r="AG219" i="1" s="1"/>
  <c r="AJ219" i="1" s="1"/>
  <c r="AB230" i="1"/>
  <c r="AG230" i="1" s="1"/>
  <c r="AJ230" i="1" s="1"/>
  <c r="AB128" i="1"/>
  <c r="AG128" i="1" s="1"/>
  <c r="AJ128" i="1" s="1"/>
  <c r="AB89" i="1"/>
  <c r="AG89" i="1" s="1"/>
  <c r="AJ89" i="1" s="1"/>
  <c r="AB182" i="1"/>
  <c r="AB67" i="1"/>
  <c r="AG67" i="1" s="1"/>
  <c r="AJ67" i="1" s="1"/>
  <c r="AB204" i="1"/>
  <c r="AG204" i="1" s="1"/>
  <c r="AJ204" i="1" s="1"/>
  <c r="AB210" i="1"/>
  <c r="AG210" i="1" s="1"/>
  <c r="AJ210" i="1" s="1"/>
  <c r="AB39" i="1"/>
  <c r="AG39" i="1" s="1"/>
  <c r="AJ39" i="1" s="1"/>
  <c r="AB64" i="1"/>
  <c r="AG64" i="1" s="1"/>
  <c r="AJ64" i="1" s="1"/>
  <c r="AB200" i="1"/>
  <c r="AG200" i="1" s="1"/>
  <c r="AJ200" i="1" s="1"/>
  <c r="AB158" i="1"/>
  <c r="AG158" i="1" s="1"/>
  <c r="AJ158" i="1" s="1"/>
  <c r="AB94" i="1"/>
  <c r="AG94" i="1" s="1"/>
  <c r="AJ94" i="1" s="1"/>
  <c r="AB229" i="1"/>
  <c r="AG229" i="1" s="1"/>
  <c r="AJ229" i="1" s="1"/>
  <c r="AB190" i="1"/>
  <c r="AG190" i="1" s="1"/>
  <c r="AJ190" i="1" s="1"/>
  <c r="AB164" i="1"/>
  <c r="AG164" i="1" s="1"/>
  <c r="AJ164" i="1" s="1"/>
  <c r="AB203" i="1"/>
  <c r="AG203" i="1" s="1"/>
  <c r="AJ203" i="1" s="1"/>
  <c r="AB136" i="1"/>
  <c r="AG136" i="1" s="1"/>
  <c r="AJ136" i="1" s="1"/>
  <c r="AB86" i="1"/>
  <c r="AG86" i="1" s="1"/>
  <c r="AJ86" i="1" s="1"/>
  <c r="AB217" i="1"/>
  <c r="AG217" i="1" s="1"/>
  <c r="AJ217" i="1" s="1"/>
  <c r="AB55" i="1"/>
  <c r="AG55" i="1" s="1"/>
  <c r="AJ55" i="1" s="1"/>
  <c r="AB29" i="1"/>
  <c r="AG29" i="1" s="1"/>
  <c r="AJ29" i="1" s="1"/>
  <c r="AB63" i="1"/>
  <c r="AG63" i="1" s="1"/>
  <c r="AJ63" i="1" s="1"/>
  <c r="AB127" i="1"/>
  <c r="AG127" i="1" s="1"/>
  <c r="AJ127" i="1" s="1"/>
  <c r="AB66" i="1"/>
  <c r="AG66" i="1" s="1"/>
  <c r="AJ66" i="1" s="1"/>
  <c r="AB173" i="1"/>
  <c r="AG173" i="1" s="1"/>
  <c r="AJ173" i="1" s="1"/>
  <c r="AB183" i="1"/>
  <c r="AG183" i="1" s="1"/>
  <c r="AJ183" i="1" s="1"/>
  <c r="AB223" i="1"/>
  <c r="AG223" i="1" s="1"/>
  <c r="AJ223" i="1" s="1"/>
  <c r="AB52" i="1"/>
  <c r="AG52" i="1" s="1"/>
  <c r="AJ52" i="1" s="1"/>
  <c r="AB143" i="1"/>
  <c r="AG143" i="1" s="1"/>
  <c r="AJ143" i="1" s="1"/>
  <c r="AB78" i="1"/>
  <c r="AG78" i="1" s="1"/>
  <c r="AJ78" i="1" s="1"/>
  <c r="AB189" i="1"/>
  <c r="AG189" i="1" s="1"/>
  <c r="AJ189" i="1" s="1"/>
  <c r="AB169" i="1"/>
  <c r="AG169" i="1" s="1"/>
  <c r="AJ169" i="1" s="1"/>
  <c r="AB115" i="1"/>
  <c r="AG115" i="1" s="1"/>
  <c r="AJ115" i="1" s="1"/>
  <c r="AB18" i="1"/>
  <c r="AG18" i="1" s="1"/>
  <c r="AJ18" i="1" s="1"/>
  <c r="AB225" i="1"/>
  <c r="AG225" i="1" s="1"/>
  <c r="AJ225" i="1" s="1"/>
  <c r="AB73" i="1"/>
  <c r="AG73" i="1" s="1"/>
  <c r="AJ73" i="1" s="1"/>
  <c r="AB19" i="1"/>
  <c r="AG19" i="1" s="1"/>
  <c r="AJ19" i="1" s="1"/>
  <c r="AB31" i="1"/>
  <c r="AG31" i="1" s="1"/>
  <c r="AJ31" i="1" s="1"/>
  <c r="AB27" i="1"/>
  <c r="AG27" i="1" s="1"/>
  <c r="AJ27" i="1" s="1"/>
  <c r="AB65" i="1"/>
  <c r="AG65" i="1" s="1"/>
  <c r="AJ65" i="1" s="1"/>
  <c r="AB195" i="1"/>
  <c r="AG195" i="1" s="1"/>
  <c r="AJ195" i="1" s="1"/>
  <c r="AB90" i="1"/>
  <c r="AG90" i="1" s="1"/>
  <c r="AJ90" i="1" s="1"/>
  <c r="AB58" i="1"/>
  <c r="AG58" i="1" s="1"/>
  <c r="AJ58" i="1" s="1"/>
  <c r="AB77" i="1"/>
  <c r="AG77" i="1" s="1"/>
  <c r="AJ77" i="1" s="1"/>
  <c r="AB192" i="1"/>
  <c r="AG192" i="1" s="1"/>
  <c r="AJ192" i="1" s="1"/>
  <c r="AB100" i="1"/>
  <c r="AG100" i="1" s="1"/>
  <c r="AJ100" i="1" s="1"/>
  <c r="AB48" i="1"/>
  <c r="AG48" i="1" s="1"/>
  <c r="AJ48" i="1" s="1"/>
  <c r="AB26" i="1"/>
  <c r="AG26" i="1" s="1"/>
  <c r="AJ26" i="1" s="1"/>
  <c r="AB61" i="1"/>
  <c r="AG61" i="1" s="1"/>
  <c r="AJ61" i="1" s="1"/>
  <c r="AB109" i="1"/>
  <c r="AG109" i="1" s="1"/>
  <c r="AJ109" i="1" s="1"/>
  <c r="AB74" i="1"/>
  <c r="AG74" i="1" s="1"/>
  <c r="AJ74" i="1" s="1"/>
  <c r="AB114" i="1"/>
  <c r="AG114" i="1" s="1"/>
  <c r="AJ114" i="1" s="1"/>
  <c r="AB129" i="1"/>
  <c r="AG129" i="1" s="1"/>
  <c r="AJ129" i="1" s="1"/>
  <c r="AB199" i="1"/>
  <c r="AG199" i="1" s="1"/>
  <c r="AJ199" i="1" s="1"/>
  <c r="AB235" i="1"/>
  <c r="AG235" i="1" s="1"/>
  <c r="AJ235" i="1" s="1"/>
  <c r="AB37" i="1"/>
  <c r="AG37" i="1" s="1"/>
  <c r="AJ37" i="1" s="1"/>
  <c r="AB71" i="1"/>
  <c r="AG71" i="1" s="1"/>
  <c r="AJ71" i="1" s="1"/>
  <c r="AB191" i="1"/>
  <c r="AG191" i="1" s="1"/>
  <c r="AJ191" i="1" s="1"/>
  <c r="AB231" i="1"/>
  <c r="AG231" i="1" s="1"/>
  <c r="AJ231" i="1" s="1"/>
  <c r="AB117" i="1"/>
  <c r="AG117" i="1" s="1"/>
  <c r="AJ117" i="1" s="1"/>
  <c r="AB25" i="1"/>
  <c r="AG25" i="1" s="1"/>
  <c r="AJ25" i="1" s="1"/>
  <c r="AB234" i="1"/>
  <c r="AG234" i="1" s="1"/>
  <c r="AJ234" i="1" s="1"/>
  <c r="AB46" i="1"/>
  <c r="AG46" i="1" s="1"/>
  <c r="AJ46" i="1" s="1"/>
  <c r="AB232" i="1"/>
  <c r="AG232" i="1" s="1"/>
  <c r="AJ232" i="1" s="1"/>
  <c r="AB159" i="1"/>
  <c r="AG159" i="1" s="1"/>
  <c r="AJ159" i="1" s="1"/>
  <c r="AB45" i="1"/>
  <c r="AG45" i="1" s="1"/>
  <c r="AJ45" i="1" s="1"/>
  <c r="AB95" i="1"/>
  <c r="AG95" i="1" s="1"/>
  <c r="AJ95" i="1" s="1"/>
  <c r="AB83" i="1"/>
  <c r="AG83" i="1" s="1"/>
  <c r="AJ83" i="1" s="1"/>
  <c r="AB201" i="1"/>
  <c r="AG201" i="1" s="1"/>
  <c r="AJ201" i="1" s="1"/>
  <c r="AB62" i="1"/>
  <c r="AG62" i="1" s="1"/>
  <c r="AJ62" i="1" s="1"/>
  <c r="AB15" i="1"/>
  <c r="AG15" i="1" s="1"/>
  <c r="AJ15" i="1" s="1"/>
  <c r="AB24" i="1"/>
  <c r="AG24" i="1" s="1"/>
  <c r="AJ24" i="1" s="1"/>
  <c r="AB176" i="1"/>
  <c r="AG176" i="1" s="1"/>
  <c r="AJ176" i="1" s="1"/>
  <c r="AB133" i="1"/>
  <c r="AG133" i="1" s="1"/>
  <c r="AJ133" i="1" s="1"/>
  <c r="AB22" i="1"/>
  <c r="AG22" i="1" s="1"/>
  <c r="AJ22" i="1" s="1"/>
  <c r="AB185" i="1"/>
  <c r="AG185" i="1" s="1"/>
  <c r="AJ185" i="1" s="1"/>
  <c r="AB228" i="1"/>
  <c r="AG228" i="1" s="1"/>
  <c r="AJ228" i="1" s="1"/>
  <c r="AB76" i="1"/>
  <c r="AG76" i="1" s="1"/>
  <c r="AJ76" i="1" s="1"/>
  <c r="AB179" i="1"/>
  <c r="AG179" i="1" s="1"/>
  <c r="AJ179" i="1" s="1"/>
  <c r="AB186" i="1"/>
  <c r="AG186" i="1" s="1"/>
  <c r="AJ186" i="1" s="1"/>
  <c r="AB160" i="1"/>
  <c r="AG160" i="1" s="1"/>
  <c r="AJ160" i="1" s="1"/>
  <c r="U12" i="1"/>
  <c r="AA12" i="1"/>
  <c r="T12" i="1"/>
  <c r="Z14" i="1"/>
  <c r="X243" i="1" l="1"/>
  <c r="X244" i="1"/>
  <c r="AG182" i="1"/>
  <c r="AJ182" i="1" s="1"/>
  <c r="Z12" i="1"/>
  <c r="AB14" i="1"/>
  <c r="AG14" i="1" s="1"/>
  <c r="AE12" i="1"/>
  <c r="AG12" i="1" l="1"/>
  <c r="AB12" i="1"/>
  <c r="Z9" i="1" s="1"/>
  <c r="AJ14" i="1"/>
  <c r="AJ12" i="1" s="1"/>
</calcChain>
</file>

<file path=xl/sharedStrings.xml><?xml version="1.0" encoding="utf-8"?>
<sst xmlns="http://schemas.openxmlformats.org/spreadsheetml/2006/main" count="28170" uniqueCount="1299">
  <si>
    <t>SUBRED :</t>
  </si>
  <si>
    <t>NORTE</t>
  </si>
  <si>
    <t xml:space="preserve">CONVENIO NUMERO: </t>
  </si>
  <si>
    <t>GLOSA INICIAL:</t>
  </si>
  <si>
    <t xml:space="preserve">FECHA: </t>
  </si>
  <si>
    <t xml:space="preserve">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</si>
  <si>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</si>
  <si>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</si>
  <si>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</si>
  <si>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</si>
  <si>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</si>
  <si>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</si>
  <si>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</si>
  <si>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</si>
  <si>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</si>
  <si>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</si>
  <si>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</si>
  <si>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</si>
  <si>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</si>
  <si>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</si>
  <si>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</si>
  <si>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</si>
  <si>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</si>
  <si>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</si>
  <si>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</si>
  <si>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</si>
  <si>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</si>
  <si>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</si>
  <si>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</si>
  <si>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</si>
  <si>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</si>
  <si>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</si>
  <si>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</si>
  <si>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</si>
  <si>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USAQUEN</t>
  </si>
  <si>
    <t>ENGATIVA</t>
  </si>
  <si>
    <t>SUBA</t>
  </si>
  <si>
    <t>CHAPINERO</t>
  </si>
  <si>
    <t>TEUSAQUILLO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</si>
  <si>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</si>
  <si>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</si>
  <si>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</si>
  <si>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</si>
  <si>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</si>
  <si>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</si>
  <si>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</si>
  <si>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</si>
  <si>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</si>
  <si>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</si>
  <si>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</si>
  <si>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</si>
  <si>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</si>
  <si>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</si>
  <si>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</si>
  <si>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</si>
  <si>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</si>
  <si>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</si>
  <si>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</si>
  <si>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</si>
  <si>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</si>
  <si>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</si>
  <si>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</si>
  <si>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</si>
  <si>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</si>
  <si>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</si>
  <si>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</si>
  <si>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</si>
  <si>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</si>
  <si>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</si>
  <si>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</si>
  <si>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</si>
  <si>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</si>
  <si>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GSP</t>
  </si>
  <si>
    <t>ENTORNOS CUIDADORES</t>
  </si>
  <si>
    <t>IMPLEMENTACIÓN CONCEPTUAL, METODOLÓGICA Y TÉCNICA DE PROGRAMAS DE INTERÉS EN LAS IPS PÚBLICAS Y PRIVADAS</t>
  </si>
  <si>
    <t>Avance mensual al plan de acción</t>
  </si>
  <si>
    <t>Local</t>
  </si>
  <si>
    <t>Operación del componente cadena de frío del PAI</t>
  </si>
  <si>
    <t>Administración de dosis de fiebre amarilla a viajeros</t>
  </si>
  <si>
    <t>Dosis administradas de fiebre amarilla</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</si>
  <si>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</si>
  <si>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</si>
  <si>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</si>
  <si>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Atención de Eventos de Interés en salud pública</t>
  </si>
  <si>
    <t>Control de vectores</t>
  </si>
  <si>
    <t>Establecimiento vigilado y controlado</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</si>
  <si>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</si>
  <si>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</si>
  <si>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</si>
  <si>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</si>
  <si>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</si>
  <si>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</si>
  <si>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</si>
  <si>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</si>
  <si>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</si>
  <si>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</si>
  <si>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</si>
  <si>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</si>
  <si>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</si>
  <si>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</si>
  <si>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</si>
  <si>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</si>
  <si>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</si>
  <si>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</si>
  <si>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</si>
  <si>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</si>
  <si>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</si>
  <si>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</si>
  <si>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</si>
  <si>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</si>
  <si>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</si>
  <si>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</si>
  <si>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</si>
  <si>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</si>
  <si>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</si>
  <si>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Jornadas PAI implementadas</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</si>
  <si>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</si>
  <si>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</si>
  <si>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</si>
  <si>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</si>
  <si>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</si>
  <si>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PSPIC</t>
  </si>
  <si>
    <t>INTER ACCIÓN INTEGRADA PRÁCTICAS DE PROMOCIÓN DEL CUIDADO DE LA SALUD DE LOS TRABAJADORES INFORMALES Y GESTIÓN DEL RIESGO EN LAS UNIDADES DE TRABAJO INFORMAL</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</si>
  <si>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</si>
  <si>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</si>
  <si>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</si>
  <si>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</si>
  <si>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</si>
  <si>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</si>
  <si>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</si>
  <si>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</si>
  <si>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</si>
  <si>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</si>
  <si>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</si>
  <si>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</si>
  <si>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</si>
  <si>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</si>
  <si>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</si>
  <si>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</si>
  <si>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</si>
  <si>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</si>
  <si>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</si>
  <si>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</si>
  <si>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</si>
  <si>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Avance mensual del Plan de Acción</t>
  </si>
  <si>
    <t>Plan de Cuidado Institucional en Unidades de atención a la primera infancia.</t>
  </si>
  <si>
    <t>Sesiones</t>
  </si>
  <si>
    <t>Instituciones sostenibles por la salud ambiental.</t>
  </si>
  <si>
    <t xml:space="preserve">Monitoreo y seguimiento de la Gestión de la Salud Púbica (GSP) y Plan de Salud Pública de Intervenciones Colectivas (PSPIC) implementados </t>
  </si>
  <si>
    <t>Avance del plan de acción.</t>
  </si>
  <si>
    <t>Gestión de la información de Acciones Colectivas en Salud Pública</t>
  </si>
  <si>
    <t>Informe</t>
  </si>
  <si>
    <t>Gestión de la información para la vigilancia en salud pública</t>
  </si>
  <si>
    <t>Gestión de la información  del  componente SSR Y SMI - Subred Norte y Sur Occidente</t>
  </si>
  <si>
    <t xml:space="preserve">Análisis y divulgación de la información de la VSP.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</si>
  <si>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</si>
  <si>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</si>
  <si>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</si>
  <si>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</si>
  <si>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</si>
  <si>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</si>
  <si>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</si>
  <si>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</si>
  <si>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</si>
  <si>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</si>
  <si>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</si>
  <si>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</si>
  <si>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</si>
  <si>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</si>
  <si>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</si>
  <si>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</si>
  <si>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</si>
  <si>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</si>
  <si>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</si>
  <si>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</si>
  <si>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</si>
  <si>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</si>
  <si>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</si>
  <si>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</si>
  <si>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</si>
  <si>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</si>
  <si>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</si>
  <si>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</si>
  <si>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</si>
  <si>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</si>
  <si>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</si>
  <si>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</si>
  <si>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Georreferenciación y análisis de información cartográfica de eventos de interés en salud pública</t>
  </si>
  <si>
    <t>Análisis de Condiciones, Calidad de Vida, Salud y Enfermedad</t>
  </si>
  <si>
    <t>Gestión logística para la disposición de insumos y biológicos del PAI</t>
  </si>
  <si>
    <t xml:space="preserve">Vehículos </t>
  </si>
  <si>
    <t xml:space="preserve">Promoción del cuidado con personas vinculadas a las actividades sexuales pagadas </t>
  </si>
  <si>
    <t>Proceso de promoción del cuidado con personas vinculadas a las actividades sexuales pagadas</t>
  </si>
  <si>
    <t>Salas Amigas de la Familia Lactante (SAFL) del Entorno Cuidador Laboral</t>
  </si>
  <si>
    <t>Planes de cuidado en Instituciones de poblaciones diferenciales y en protección.</t>
  </si>
  <si>
    <t>Instituciones de Protección de Persona Mayor con Plan de Cuidado Institucional.</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</si>
  <si>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</si>
  <si>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</si>
  <si>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</si>
  <si>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</si>
  <si>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</si>
  <si>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</si>
  <si>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</si>
  <si>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</si>
  <si>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</si>
  <si>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Aspectos administrativos</t>
  </si>
  <si>
    <t>IVC A EMPRESAS GESTORAS DE RESIDUOS PELIGROSOS</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</si>
  <si>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</si>
  <si>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</si>
  <si>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</si>
  <si>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</si>
  <si>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</si>
  <si>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MEDIANAS Y GRANDES EMPRESAS</t>
  </si>
  <si>
    <t>IVC A MICROEMPRESAS Y PEQUEÑAS EMPRESAS</t>
  </si>
  <si>
    <t>Atención y seguimiento a eventos e incidentes con sustancias quimicas</t>
  </si>
  <si>
    <t>Vigilancia Intensificada Fortalecimiento de la Inspección, Vigilancia y Control Sanitario en Actividades de Estética Facial, Corporal y Ornamental</t>
  </si>
  <si>
    <t>IVC A ESTABLECIMIENTOS DE ESTÉTICA FACIAL Y/O CORPORAL Y ESTÉTICA ORNAMENTAL</t>
  </si>
  <si>
    <t>Establecimiento Terminado Seguridad Química</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</si>
  <si>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</si>
  <si>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</si>
  <si>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</si>
  <si>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</si>
  <si>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</si>
  <si>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</si>
  <si>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</si>
  <si>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</si>
  <si>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</si>
  <si>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</si>
  <si>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</si>
  <si>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</si>
  <si>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</si>
  <si>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</si>
  <si>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</si>
  <si>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</si>
  <si>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</si>
  <si>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Fortalecimiento de capacidades en riesgo químico</t>
  </si>
  <si>
    <t>Fortalecimiento de capacidades para el sector belleza</t>
  </si>
  <si>
    <t>Atención y seguimiento a eventos e incidentes con sustancias químicas</t>
  </si>
  <si>
    <t>LEVANTAMIENTO O MANTENIMIENTO DE MEDIDA SANITARIA A ESTABLECIMIENTO DE ESTÉTICA FACIAL Y/O CORPORAL Y ESTÉTICA ORNAMENTAL</t>
  </si>
  <si>
    <t>Almacenes por departamentos</t>
  </si>
  <si>
    <t>Bodegas de almacenamiento de material reciclable y similares</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</si>
  <si>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</si>
  <si>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</si>
  <si>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</si>
  <si>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</si>
  <si>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</si>
  <si>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sin servicios adicionales</t>
  </si>
  <si>
    <t>Vigilancia intensificada al sector funerario</t>
  </si>
  <si>
    <t>Bien inmueble de uso habitacional</t>
  </si>
  <si>
    <t>Profesionales independientes de salud/objeto social diferente</t>
  </si>
  <si>
    <t>Servicios de transporte especial de pacientes</t>
  </si>
  <si>
    <t>Instituciones prestadores de servicios de salud 8H</t>
  </si>
  <si>
    <t>Cinemas, teatros, museos y afines</t>
  </si>
  <si>
    <t>Acciones de Cierre Saneamiento Básico</t>
  </si>
  <si>
    <t>Vigilancia intensificada Subsistema Distrital para la protección y control de la calidad del agua para consumo</t>
  </si>
  <si>
    <t>Establecimientos comerciales saneamiento básico</t>
  </si>
  <si>
    <t>Otras actividades comerciales saneamiento básico: Establecimientos de venta de juguetes, casinos o juegos de azar, expendio de colchones y baños públicos  </t>
  </si>
  <si>
    <t>Establecimientos de alojamiento y hospedaje con servicios adicionales</t>
  </si>
  <si>
    <t>Establecimientos de educación superior sin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</si>
  <si>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</si>
  <si>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</si>
  <si>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</si>
  <si>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Fortalecimiento de capacidades Saneamiento</t>
  </si>
  <si>
    <t>Motel, residencia, amoblado</t>
  </si>
  <si>
    <t>Establecimientos de educación preescolar, básica y media (Jardin Infantil)</t>
  </si>
  <si>
    <t>Establecimientos de educación preescolar, básica y media (Privado)</t>
  </si>
  <si>
    <t>Instituciones Prestadoras de Servicios de Salud 4H</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</si>
  <si>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</si>
  <si>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</si>
  <si>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</si>
  <si>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</si>
  <si>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</si>
  <si>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</si>
  <si>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</si>
  <si>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</si>
  <si>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</si>
  <si>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</si>
  <si>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</si>
  <si>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</si>
  <si>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Operativos de la línea de medicamentos seguros - Profesional</t>
  </si>
  <si>
    <t>Peritaje con otras entidades</t>
  </si>
  <si>
    <t>Establecimiento terminado Medicamentos</t>
  </si>
  <si>
    <t>Vigilancia intensificada de eventos adversos asociados a dispositivos médicos - tecnovigilancia</t>
  </si>
  <si>
    <t>Muestreos de la Línea de Medicamentos Seguros - Análisis Microbiológico</t>
  </si>
  <si>
    <t>Inspección a vehículos transportadores de alimentos</t>
  </si>
  <si>
    <t>Operativos de alimentos y bebidas alcohólicas</t>
  </si>
  <si>
    <t>Expendio o almacenamiento de carne y/o productos cárnicos comestibles</t>
  </si>
  <si>
    <t>Cafeterías, panaderías, fruterías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</si>
  <si>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</si>
  <si>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</si>
  <si>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</si>
  <si>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</si>
  <si>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</si>
  <si>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</si>
  <si>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</si>
  <si>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</si>
  <si>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eventos masivos</t>
  </si>
  <si>
    <t>Vigilancia intensificada a refrigerios y catering</t>
  </si>
  <si>
    <t>Central de abastos Codabas</t>
  </si>
  <si>
    <t>Plazas de mercado Fontibón, Kennedy y Ferias</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</si>
  <si>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</si>
  <si>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</si>
  <si>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</si>
  <si>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Plazas de mercado 12 de Octubre, 7 de Agosto, Quirigua, 20 de Julio, perseverancia y las Nieves</t>
  </si>
  <si>
    <t>Inspección a vehículos transportadores de carne y/o productos cárnicos comestibles</t>
  </si>
  <si>
    <t>Fortalecimiento de capacidades en buenas Practicas de Manufactura</t>
  </si>
  <si>
    <t>Supermercados intermedios</t>
  </si>
  <si>
    <t>Plazas de mercado 12 de Octubre, 7 de Agosto, Quirigua, 20 de Julio, perservancia y las Nieves</t>
  </si>
  <si>
    <t>Vigilancia a Publicidad</t>
  </si>
  <si>
    <t>Acciones de Cierre Alimentos</t>
  </si>
  <si>
    <t>Control de insectos plaga en exteriores</t>
  </si>
  <si>
    <t>Control de roedores plaga en exteriores</t>
  </si>
  <si>
    <t>Vacunación antirrábica canina y felina</t>
  </si>
  <si>
    <t>Establecimiento Terminado ETOZ</t>
  </si>
  <si>
    <t>Vigilancia integrada de la rabia</t>
  </si>
  <si>
    <t>Operativos línea ETOZ</t>
  </si>
  <si>
    <t>Manejo Integrado de Plagas en Exteriores - MIPE</t>
  </si>
  <si>
    <t>Diagnóstico para el control de vectores en exteriores</t>
  </si>
  <si>
    <t>IVC a agropuntos</t>
  </si>
  <si>
    <t>IVC a establecimientos que elaboran alimentos preparados para animales</t>
  </si>
  <si>
    <t>Comunicación social del riesgo, para divulgar beneficios en la salud del control de los niveles de contaminación - Profesional en ingeniería ambiental y/o sanitario</t>
  </si>
  <si>
    <t>Monitoreo, seguimiento y análisis en Carga de la Enfermedad por contaminantes del aire y Salud Ambiental en la línea de Aire, Ruido y Radiación Electromagnética a nivel Distrital</t>
  </si>
  <si>
    <t>Apoyo administrativo de la Vigilancia de la Salud Ambiental</t>
  </si>
  <si>
    <t>Digitador Sisvea</t>
  </si>
  <si>
    <t>Liderazgo técnico de la Vigilancia de la Salud Ambiental</t>
  </si>
  <si>
    <t>Referencia de la Vigilancia de la Salud Ambiental</t>
  </si>
  <si>
    <t>Técnico Sisvea</t>
  </si>
  <si>
    <t>Fortalecimiento en la estrategia de Autorregulación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</si>
  <si>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</si>
  <si>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</si>
  <si>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</si>
  <si>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</si>
  <si>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</si>
  <si>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</si>
  <si>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</si>
  <si>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</si>
  <si>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</si>
  <si>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</si>
  <si>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</si>
  <si>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IMPLEMENTACIÓN CONCEPTUAL, METODOLÓGICA Y TÉCNICA</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</si>
  <si>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</si>
  <si>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</si>
  <si>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</si>
  <si>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</si>
  <si>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</si>
  <si>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Ver SIVIGILA</t>
  </si>
  <si>
    <t>Gestión en los niveles meso y micro de la salud pública del proceso de Estrategias y Programas de interés en Salud Pública</t>
  </si>
  <si>
    <t>Cuidado para la salud de las personas institucionalizadas y sus cuidadores</t>
  </si>
  <si>
    <t>Promoción de capacidades para la convivencia en personas con Discapacidad y sus cuidadores en Instituciones.</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</si>
  <si>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</si>
  <si>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</si>
  <si>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</si>
  <si>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</si>
  <si>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</si>
  <si>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</si>
  <si>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</si>
  <si>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</si>
  <si>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Gestión en los niveles meso y micro de la salud pública del Entorno cuidador Laboral “Bienestar en nuestro entorno laboral”</t>
  </si>
  <si>
    <t>Asesoría para la desvinculación del trabajo infantil
Asesoría para el cuidado y la protección de la salud
Monitoreo de la desvinculación
Monitoreo – seguimiento del efecto</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</si>
  <si>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</si>
  <si>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</si>
  <si>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</si>
  <si>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</si>
  <si>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</si>
  <si>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</si>
  <si>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</si>
  <si>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</si>
  <si>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</si>
  <si>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</si>
  <si>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</si>
  <si>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</si>
  <si>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Bienestar en el Colegio</t>
  </si>
  <si>
    <t>Sonrisa Saludable</t>
  </si>
  <si>
    <t>GESTIÓN DEL RIESGO</t>
  </si>
  <si>
    <t xml:space="preserve">Sexualidad hablar sin incomodidad </t>
  </si>
  <si>
    <t>Vacúnate y sé un vacán</t>
  </si>
  <si>
    <t>Plan de Acción</t>
  </si>
  <si>
    <t xml:space="preserve"> Entornos Escolares Protectores </t>
  </si>
  <si>
    <t>GESTIÓN EN LOS NIVELES MASO MESO Y MICRO</t>
  </si>
  <si>
    <t>Gestión en los niveles meso y micro de la salud pública del Entorno cuidador educativo “Bienestar en nuestro entorno educativo”</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</si>
  <si>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</si>
  <si>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</si>
  <si>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</si>
  <si>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</si>
  <si>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</si>
  <si>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</si>
  <si>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</si>
  <si>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</si>
  <si>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</si>
  <si>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 xml:space="preserve">Jornadas Nacionales distritales de Intensificación del PAI (octubre 2024, Enero, abril y julio 2025 ) 
</t>
  </si>
  <si>
    <t>Documentos de analisis de situacion de calidad de vida y salud local</t>
  </si>
  <si>
    <t>Documento local</t>
  </si>
  <si>
    <t>Informe de gestión intersectorial de salud oral, trabajo y la política pública de y para la adultez</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</si>
  <si>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</si>
  <si>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</si>
  <si>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</si>
  <si>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</si>
  <si>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</si>
  <si>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</si>
  <si>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</si>
  <si>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</si>
  <si>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</si>
  <si>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 xml:space="preserve">Investigaciones epidemiológicas de campo de alto impacto para eventos de salud materno-perinatal en la Subred Norte, Centro Oriente, Sur y Sur Occidente </t>
  </si>
  <si>
    <t>Búsqueda Activa Institucional (BAI) para la subred Norte, Sur Occidente Y Centro Oriente No Transmisibles</t>
  </si>
  <si>
    <t>Seguimiento a las atenciones brindadas y orientaciones en alimentación a los menores de 5 años con diagnósticos de RIESGO DE DNT AGUDA y DNT AGUDA y  caracterizaciones a las gestantes notificadas al SISVAN en las Subredes.</t>
  </si>
  <si>
    <t>Gestión en los niveles meso y micro de la salud pública del proceso vigilancia en salud pública</t>
  </si>
  <si>
    <t>Seguimiento y monitoreo de los instrumentos de canalizaciones de Vigilancia en Salud  pública. Subred Norte, Sur Occidente,  Centro oriente y Sur</t>
  </si>
  <si>
    <t>Distrital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</si>
  <si>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</si>
  <si>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</si>
  <si>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</si>
  <si>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</si>
  <si>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</si>
  <si>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</si>
  <si>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</si>
  <si>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</si>
  <si>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</si>
  <si>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</si>
  <si>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</si>
  <si>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</si>
  <si>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</si>
  <si>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</si>
  <si>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</si>
  <si>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</si>
  <si>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Expendios minoristas</t>
  </si>
  <si>
    <t>Comedores Comunitarios</t>
  </si>
  <si>
    <t>Acciones de Cierre Seguridad Química</t>
  </si>
  <si>
    <t>Acciones de Cierre ETOZ</t>
  </si>
  <si>
    <t>Acciones de Cierre Medicamentos</t>
  </si>
  <si>
    <t>Establecimientos de educación superior con servicios</t>
  </si>
  <si>
    <t>Fortalecimiento en la estrategia de Autorregulación - ENGATIVA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</si>
  <si>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</si>
  <si>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</si>
  <si>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</si>
  <si>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</si>
  <si>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</si>
  <si>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</si>
  <si>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</si>
  <si>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</si>
  <si>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</si>
  <si>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</si>
  <si>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</si>
  <si>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</si>
  <si>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</si>
  <si>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</si>
  <si>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IVC a establecimientos médico veterinarios</t>
  </si>
  <si>
    <t>Acciones de Cierre Administrativo</t>
  </si>
  <si>
    <t>G6-1-1</t>
  </si>
  <si>
    <t>G6-1-2</t>
  </si>
  <si>
    <t>G6-1-3</t>
  </si>
  <si>
    <t>G6-1-4</t>
  </si>
  <si>
    <t>G11-1-1</t>
  </si>
  <si>
    <t>G11-1-2</t>
  </si>
  <si>
    <t>G11-1-3</t>
  </si>
  <si>
    <t>G11-2-4</t>
  </si>
  <si>
    <t>FORMATO DE GLOSAS
CONVENIO GSP-PSPIC 03 DE DICIEMBRE DE 2024 A 23 DE JULIO 2025
SUBRED NORTE CONVENIO CO1.PCCNTR-4177-2024</t>
  </si>
  <si>
    <t>4177-2024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</si>
  <si>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</si>
  <si>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</si>
  <si>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</si>
  <si>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</si>
  <si>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</si>
  <si>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</si>
  <si>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</si>
  <si>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</si>
  <si>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</si>
  <si>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</si>
  <si>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</si>
  <si>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</si>
  <si>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Jornadas MÁS Bienestar -Cuidarte - Temporada Decembrina</t>
  </si>
  <si>
    <t>Jornadas MÁS Bienestar - Rumbea - Temporada Decembrina</t>
  </si>
  <si>
    <t>Salud y Nutrición</t>
  </si>
  <si>
    <t>Iniciativas de cuidado  y Bienestar</t>
  </si>
  <si>
    <t>Documento de Análisis poblacional y temático en el marco de las políticas públicas</t>
  </si>
  <si>
    <t xml:space="preserve"> Avance en el documento de análisis poblacionales y temáticos en el marco de las políticas públicas </t>
  </si>
  <si>
    <t>Plan de acción para el Monitoreo rapido de cobertura: Operativo en campo y Documento de análisis Norte y Centro Oriente</t>
  </si>
  <si>
    <t>BARRIOS UNIDOS</t>
  </si>
  <si>
    <t>11. VALOR UNITARIO 2024</t>
  </si>
  <si>
    <t>11. VALOR UNITARIO 2025 (Incluye Indexación</t>
  </si>
  <si>
    <t>META PROGRAMADA RECURSOS 2024</t>
  </si>
  <si>
    <t>META PROGRAMADA RECURSOS 2025</t>
  </si>
  <si>
    <t>VALOR PROGRAMADO 2024</t>
  </si>
  <si>
    <t>VALOR PROGRAMADO 2025 (Incluye Indexación)</t>
  </si>
  <si>
    <t>Ruralidad</t>
  </si>
  <si>
    <t>IVC A INDUSTRIA DE FUNDICIÓN, TRATAMIENTO Y REVESTIMIENTO DEL METAL</t>
  </si>
  <si>
    <t>Operativos apoyo espacio público y otros</t>
  </si>
  <si>
    <t>Operativos establecimientos que comercializan dispositivos médicos para la salud visual y ocular</t>
  </si>
  <si>
    <t>Acciones de Cierre ARRE</t>
  </si>
  <si>
    <t>IVC A AGROPUNTOS - COMERCIALIZADORAS</t>
  </si>
  <si>
    <t>Aplicación de encuesta de caracterización de posibles factores de riesgo en salud por la exposición intramural y extramural en contaminación del aire, ruido y radiación electromagnética</t>
  </si>
  <si>
    <t>IVC para verificación de MECE en establecimientos que prestan servicios para animales.</t>
  </si>
  <si>
    <t>Visitas de IVC a Establecimientos no farmacéuticos</t>
  </si>
  <si>
    <t>Estaciones de policia - Ing, Sanitario o ing, Sanitario y ambiental, ing,ambiental</t>
  </si>
  <si>
    <t>IVC A FÁBRICAS DE AUTOPARTES DE 20 O MÁS TRABAJADORES</t>
  </si>
  <si>
    <t>IVC a establecimientos penitenciarios y carcelarios de la ciudad de Bogotá pertenecientes al INPEC</t>
  </si>
  <si>
    <t>Fortalecimiento de capacidades para establecimientos, productos farmacéuticos y comunidad</t>
  </si>
  <si>
    <t>Aplicación de diario de síntomas en la población de la vigilancia de Salud Ambiental LARREM</t>
  </si>
  <si>
    <t>Visitas de IVC a Distribuidores de Suplementos Dietarios y Productos Relacionados</t>
  </si>
  <si>
    <t>Monitoreo, seguimiento y análisis en Carga de la Enfermedad por contaminantes del aire y Salud Ambiental en la línea de Aire, Ruido y Radiación Electromagnética a nivel Distrital.</t>
  </si>
  <si>
    <t>Parque Salitre Mágico</t>
  </si>
  <si>
    <t>Seguimiento a eventos de interés en salud pública</t>
  </si>
  <si>
    <t>Visitas de Inspección y Vigilancia en espacios libres de humo y aerosoles</t>
  </si>
  <si>
    <t>Observación y seguimiento al animal agresor</t>
  </si>
  <si>
    <t>IVC a vehículos que prestan servicios para animales (unidades móviles de esterilización, consulta, peluquería y spa)</t>
  </si>
  <si>
    <t>Operativos de carnes y productos cárnicos comestibles</t>
  </si>
  <si>
    <t>Muestreos de la Línea de Medicamentos Seguros - Análisis fisicoquímico</t>
  </si>
  <si>
    <t>Establecimientos que desarrollan simultáneamente actividades deportivas, actividades recreativas y de esparcimiento (clubes) con servicios</t>
  </si>
  <si>
    <t>Establecimientos de educación informal</t>
  </si>
  <si>
    <t>Multiparque</t>
  </si>
  <si>
    <t>Batallones sin servicios</t>
  </si>
  <si>
    <t>Operativos acompañamiento a intervenciones otras líneas</t>
  </si>
  <si>
    <t>Operativo Saneamiento</t>
  </si>
  <si>
    <t>RECURSOS</t>
  </si>
  <si>
    <t>G. JUNIO 2025</t>
  </si>
  <si>
    <t>H. JULIO 2025</t>
  </si>
  <si>
    <t>Línea Cambio Climático</t>
  </si>
  <si>
    <t>Establecimiento Terminado Saneamiento</t>
  </si>
  <si>
    <t>Fortalecimiento en la estrategia de Autorregulación - Engativá</t>
  </si>
  <si>
    <t>Operativo de Juguetes</t>
  </si>
  <si>
    <t>Sistema de vigilancia epidemiológico y ambiental de cáncer de piel y actividades en salud ambiental para la adaptación a la variabilidad y cambio climático</t>
  </si>
  <si>
    <t>Piscinas de uso restringido no abiertas al público en general</t>
  </si>
  <si>
    <t>Acciones cierre prevención zoonóticas</t>
  </si>
  <si>
    <t>Plazas de mercado 12 de Octubre, 7 de Agosto, Quirigua, 20 de Julio, Perseverancia y las Nieves</t>
  </si>
  <si>
    <t>01 DE JUNIO A 31 DE JULIO DE 2025</t>
  </si>
  <si>
    <t>Alexandra Zuleta González</t>
  </si>
  <si>
    <t>Jenny Rocio López Espinel</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</si>
  <si>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(04) soportes, de una meta ejecutada (76) soportes en el Informe de Gestión de Salud Ambiental.</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</si>
  <si>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(209) soportes en el Informe de Gestión de Salud Ambiental.</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</si>
  <si>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soportes, de una meta ejecutada (10) soportes en el Informe de Gestión de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</si>
  <si>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la jornada de profundización distrital  del Día sin Tabaco realizada en fecha 13/06/2025 en el colegio Jhonatan Swiff, se evidencio incumplimiento en las características de calidad en el diligenciamiento de los instrumentos, debido que es incongruente el número de participantes y la hora en: listado de asistencia se registraron 55 participantes, sin embargo, en acta de desarrollo se relaciona 48 participantes, así mismo se registró en formato de test físico aplicado por la Subred a los participantes hora de inicio 8:00am y en acta de desarrollo hora de inicio 9:30 am.</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</si>
  <si>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 (1) producto el siguiente hallazgo:
Para la actividad “Actividades complementarias para la implementación operativa en el componente ambiental y sanitario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y el “Documentos (Word, Excel, Power Point y otras herramientas ofimáticas) que soporte la preparación de información necesaria para el posicionamiento de los temas relacionados con la línea y el análisis de la información generada en la atención de quejas, en la promoción de la salud y prevención del riesgo, metodologías participativas, entre otras, evidenciando los avances o productos terminados como: (informes ejecutivos, preliminares o finales, presentaciones, policy brief, poster, artículos, entre otros, según sea requerido).”. Toda vez que en la FICHA TÉCNICA PARA JORNADA DE PROFUNDIZACIÓN establece que los tiempos de intervención del perfil ambiental en el “Seguimiento a la implementación operativa en el componente salud, ambiental y sanitario de la vigilancia de Salud Ambiental de la línea de Aire, Ruido y Radiación Electromagnética a nivel local” en esta actividad y producto se realiza el diligenciamiento de la información requerida en el Drive y el respectivo informe descriptivo de las jornadas realizadas; Sin embargo en los informes de las jornadas se observaron las siguientes inconsistencia:
Informe jornada distrital día mundial sin tabaco:
En el ítem de “MATERIAL O RECURSO” no efectúa descripción de los materiales lúdicos, pedagógicos y demás empleados en tres de las seis localidades intervenidas (Barrios Unidos, Suba y Teusaquillo), incumpliendo lo establecido en la guía para el informe técnico.
En el ítem de “METODOLOGÍA” en la información registrada en la localidad de Suba relaciona que la jornada se efectúa a las 8:30 am, pero en el formato de test la de hora inicio es 8:00 a.m. y en el acta de desarrollo 9:30 a.m.; en la localidad de Chapinero relacionan que la jornada se efectúa a las 9:00 a.m., pero en listado test registran 8:00 a.m.
Informe jornada de profundización semana ambiental 2025
En el ítem de “MATERIAL O RECURSO” no efectúa descripción de los materiales lúdicos, pedagógicos y demás, empleados en cada una de las localidades, incumpliendo lo establecido en la guía para el informe técnico, adicionalmente hacen solo una descripción general de socialización de la jornada en salones para motivar la participación de los estudiantes, siendo inconsistente debido a que no todas las jornadas fueron dirigidas a población estudiantil.
En el ítem de “METODOLOGÍA” en la información de la localidad de Engativá relacionan que se realizó a las 8:30, pero en el formato de listado del test registran en hora 7:30; para la jornada de Barrios Unidos registran como inicio 8:30 am y en formato de listado test 8:00 a.m.; en la localidad de Chapinero  relacionan hora de jornada 9:30 a.m., pero en listado registran 9:00 am; en la localidad de Teusaquillo referencian como fecha de la jornada el 26 de junio y acorde con acta de desarrollo y listados la jornada la jornada se efectuó el 17 de junio 2025.
Por lo anterior se genera glosa sobre las 230 horas establecidas en plan de acción para el producto, lo que equivale a una meta afectada del     0,124223602.
</t>
  </si>
  <si>
    <t>Se genera glosa del 10% del valor reportado en la columna “presupuesto ejecutado periodo”, por ausencia de soportes, debido a que las actividades de la intervención reportadas como ejecutada en el informe de gestión, no fueron soportadas en su totalidad. La subred soporto 167 actas de visita, de las 168 reportadas como ejecutadas, evidenciándose ausencia de un soporte.</t>
  </si>
  <si>
    <t>Se genera glosa del 10% del valor reportado en la columna “presupuesto ejecutado periodo”, por ausencia de soportes, debido a que las actividades de la intervención reportadas como ejecutada en el informe de gestión, no fueron soportadas en su totalidad. La subred soporto 70 encuestas, de las 71 reportadas como ejecutadas, evidenciándose ausencia de un soporte.</t>
  </si>
  <si>
    <t>Se genera glosa del 100% del valor reportado en la columna “presupuesto ejecutado periodo”, por ausencia de soportes, debido a que las actividades de la intervención reportadas como ejecutada en el informe de gestión, no fueron soportadas en su totalidad. La subred soporto 3 operativas, de los 4 reportadas como ejecutados, evidenciándose ausencia de un soporte.
Se aplica glosa por el 100% toda vez que el 10% no cubre el valor del operativo faltante.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</si>
  <si>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jornada los siguientes hallazgos:
1. En la jornada de profundización de la semana ambiental del 20 de junio 2025, se evidencio inconsistencia en los soportes del desarrollo de la jornada, se evidencio acta física de la jornada elaborada a mano, sin firma de los participantes de la Subred, únicamente registraba a la profesional de epidemiologia y una persona de un establecimiento, en este listado de se tenían espacios en blanco sin diligenciar, por ende tampoco se pudo verificar la participación del profesional ambiental y los dos tecnólogos; Adicionalmente se observó una acta magnética, también del como soporte del desarrollo de esta jornada, donde relaciona en el acta que llegan al centro comercial Unilago, presentan el equipo y desarrollo de la jornada. Estos soportes inconsistentes corresponden a la jornada de la localidad de Engativá del Corredor comercial de la Calle 72 entre Avenida Boyacá y Avenida Rojas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</si>
  <si>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Para la actividad “Actividades complementarias para la implementación operativa en el componente en salud con la gestión y/o posicionamiento de la línea, socialización de resultados en diferentes espacios sectoriales e intersectoriales, académicos o con comunidad y análisis de la información local de la vigilancia de Salud Ambiental de la línea de Aire, Ruido y Radiación Electromagnética a nivel local”, en el producto “Documentos (Word, Excel, Power Point y otras herramientas ofimáticas) que soporten la preparación de información necesaria para el posicionamiento de los temas relacionados con la línea y el análisis de la información generada en la atención de quejas y en la promoción de la salud y prevención del riesgo, metodologías participativas, entre otras, evidenciando los avances o productos terminados como: (informes ejecutivos, preliminares o finales, presentaciones, policy brief, poster, artículos, entre otros, según sea requerido).”, toda vez que en la Ficha Técnica para Jornada de Profundización, establece en los tiempos de intervención para el perfil de epidemiología, en la intervención “Seguimiento a la implementación operativa en el componente salud ambiental, de la vigilancia de Salud Ambiental de la línea de Aire, Ruido y Radiación Electromagnética a nivel local” en la actividad y producto antes mencionados; el diligenciamiento de la información requerida en el Drive y el respectivo informe descriptivo de las jornadas realizadas; Sin embargo, en los informes de las jordanas se observaron las siguientes inconsistencia:
Informe jornada distrital día mundial sin tabaco:
-	En el ítem de “MATERIAL O RECURSO” no efectúa descripción de los materiales lúdicos, pedagógicos y demás empleados en tres de las seis localidades intervenidas (Barrios Unidos, Suba y Teusaquillo), incumpliendo lo establecido en la guía para el informe técnico. 
-	En el ítem de “METODOLOGÍA” en la información registrada en la localidad de Suba relaciona que la jornada se efectúa a las 8:30 am, pero en el formato de test la de hora inicio es 8:00 a.m. y en el acta de desarrollo 9:30 a.m.; en la localidad de Chapinero relacionan que la jornada se efectúa a las 9:00 a.m., pero en listado test registran 8:00 a.m.
Informe jornada de profundización semana ambiental 2025
-	En el ítem de “MATERIAL O RECURSO” no efectúa descripción de los materiales lúdicos, pedagógicos y demás, empleados en cada una de las localidades, incumpliendo lo establecido en la guía para el informe técnico, adicionalmente hacen solo una descripción general de socialización de la jornada en salones para motivar la participación de los estudiantes, siendo inconsistente debido a que no todas las jornadas fueron dirigidas a población estudiantil. 
-	En el ítem de “METODOLOGÍA” en la información de la localidad de Engativá relacionan que se realizó a las 8:30, pero en el formato de listado del test registran en hora 7:30; para la jornada de Barrios Unidos registran como inicio 8:30 am y en formato de listado test 8:00 a.m.; en la localidad de Chapinero  relacionan hora de jornada 9:30 a.m., pero en listado registran 9:00 am; en la localidad de Teusaquillo referencian como fecha de la jornada el 26 de junio y acorde con acta de desarrollo y listados la jornada la jornada se efectuó el 17 de junio 2025.
Por lo anterior se genera glosa sobre las 18 horas establecidas en plan de acción para el producto, lo que equivale a una meta afectada del 0,195%.</t>
  </si>
  <si>
    <t>Adriana Moreno</t>
  </si>
  <si>
    <t>Doraangela Suarez Monzon</t>
  </si>
  <si>
    <t>Irma Perez C</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</si>
  <si>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</si>
  <si>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AS02N183706 ID 342316 del 20 de junio de 2025, se evidenció en el Ítem: Cedula del establecimiento, en el numeral: Presenta matricula mercantil del establecimiento, el profesional registra que Si cuenta con la matricula, sin embargo, se evidencio que el establecimiento no cuenta con esta y el profesional no registro ninguna nota aclaratoria al respecto.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</si>
  <si>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AS08N026819	 ID 746099 del 17 de julio de 2025, se evidenció que el profesional no registra nota aclaratoria si evidencio o no producto para rotular, según lo establecido en la ficha técnica.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</si>
  <si>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AS21N012281, ID 556815, de fecha 12/06/2025, establecimiento El Imperio de las carnes Jf. El ítem 2.3 programa de mantenimiento de equipos y utensilios cuenta con registro de hallazgo; sin embargo, no se le otorgó calificación.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</si>
  <si>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AS08N025920, ID 837125, de fecha 18/06/2025, establecimiento Negocio del abuelo. No se evidencia aplicación de formato de rotulado de alimentos, es de precisar que en el apartado V.I Observaciones, no hay registro de la situación evidenciada, incumpliendo lo establecido en la Ficha técnica de la línea la cual establece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</si>
  <si>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1.Acta AS02N180586, ID 428097, de fecha 25/06/2025, establecimiento Mr Dewa. En el acta de aplicación de la medida sanitaria MH06N016017 hoja 1 en el apartado Acta de IVC N° se marcó "X" en la opción SI; sin embargo, no se registró el número de acta de IVC.</t>
  </si>
  <si>
    <t>Se genera glosa por incumplimiento en la Unidad base de costeo de los productos GSP-PSPIC, en la intervención: 104 - Restaurantes, cevicherías y comidas rápidas, debido a que se evidenció el no pago de honorarios por parte de la Subred de 223 horas del mes de junio de 2025 y el no pago de indexación de enero a junio de 2025 correspondientes a la meta ejecutada por la colaboradora de perfil Profesional universitario 2 Luz Angela Ladino Ríos; lo cual se detalla de la siguiente manera: Junio 2025:  $ 3.998.070 por las 184 horas regulares, $847.417  por 39 horas adicionales, $156.508 valor de indexación de las 223 horas ejecutadas; Indexaciones:  $ 645.685 valor de Indexación meses de enero a mayo 2025, $84.220 por indexación de 120 horas adicionales realizadas en los meses de enero, febrero, marzo y mayo de 2025; para un total de $ 5.731.900; es de precisar que la profesional no se encuentra registrada en la base de datos de pago de honorarios del mes de junio de 2025 radicada por la Subred; sin embargo, se evidencia en el reporte del informe de gestión y soportes presentados por la línea de Alimentos sanos y seguros.</t>
  </si>
  <si>
    <t>Gestión de la Salud Pública GSP y del Plan de Salud Pública de Intervenciones colectivas - PSPIC y Módulo de estándares - SIVIGILA D.C ya que se evidenció lo siguiente en (1) Actividad:
1. Acta AS04N052636, ID 585710, de fecha 11/07/2025, establecimiento Fruver El Gran Jardin Hv. Al establecimiento se le aplicó medida sanitaria de suspensión parcial de trabajos o servicios el 11/07/2025 bajo acta MH06N015826; sin embargo, a la fecha no se ha realizado seguimiento a la medida sanitaria aplicada, incumpliendo lo establecido en el Documento Operativo de VSA que establece que “…la Subred realizará una visita de seguimiento en un período máximo de veinte días calendario posterior a la aplicación de la medida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</si>
  <si>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4 actas lo siguiente:
Acta de visita AS21N013039 ID 799299 del 20 de junio de  2025, en el establecimiento Distribuidora de pollos y pescados Luciana al  ejecutar la debida verificación de los instrumentos de visita se evidenció calificación intermedia (3) en el  Ítem 3.3 practicas higiénicas  en el cual se registra como hallazgo “personal manipulador sin uso de tapabocas en área de proceso” sin embargo en el ítem 3.4 Dotación personal se califica con total cumplimento, siendo no coherente con lo establecido  en la (Resolución 3009/2010, Artículo 15: Numeral 3.10. Resolución 240/2013, Artículo 17: Numeral 10 y la Resolución 242/2013, Artículo 16: Numerales  10).
Acta de visita AS21N013037 ID 569457 del 17 de junio de  2025, en el establecimiento Districarnes el Triunfo al efectuar la verificación del instrumento de visita se evidenció calificación intermedia (3) en el  Ítem 3.3 practicas higiénicas  en el cual se registra como hallazgo “Personal manipulador con uso de aretes, sin uso de tapabocas” sin embargo en el ítem 3.4 Dotación personal se califica con total cumplimento siendo  no coherente con lo establecido  en la (Resolución 3009/2010, Artículo 15: Numeral 3.10. Resolución 240/2013, Artículo 17: Numeral 10 y la Resolución 242/2013, Artículo 16: Numerales  10).
Acta de visita AS21N013068 ID 730198 del 18 de junio de  2025, en el establecimiento Carne Finas M y S al  ejecutar la debida verificación de los instrumentos de visita se evidenció calificación intermedia (1) en el  Ítem 3.2 Reconocimiento médico  en el cual se registra como hallazgo “No presenta certificados médicos vigentes” siendo no coherente con lo establecido  en la  Decreto 1500/2007, Artículo 26 Numeral 1.1.13.).
Acta de visita AS21N012345 ID 821488 del 27 de junio de  2025, en el establecimiento Carnes Finas El Novillo JR al  ejecutar la debida verificación de los instrumentos de visita se evidenció calificación intermedia (1) en el  Ítem 3.2 Reconocimiento médico  en el cual se registra como hallazgo “No presenta reconocimiento médico de aptitud para manipular alimentos” siendo no coherente con lo establecido  en la  Decreto 1500/2007, Artículo 26 Numeral 1.1.13.).</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</si>
  <si>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(Oscar Hernando Páez Ardila) correspondiente a un valor de $150.192.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</si>
  <si>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de visita AS05N004882 ID 791567 del 3 de junio de 2025, en el establecimiento Oxxo mercado las Flores  al realizar la debida verificación del ata se evidencia  en el Ítem 3.1 estado de salud  calificación media (2.5) debido a  que se describe “ Certificados médicos no se encuentran vigentes en su totalidad y uno no es adecuado para personal manipulador” y en el Ítem 3.2 Reconocimiento médico calificación media con el hallazgo “ se evidencia que 1  certificado medico no se encuentra vigente , se evidencia que un certificado no declara condición “apta” para manipular alimentos, evidencian no coherencia con la calificación y con lo descrito en los dos ítem.</t>
  </si>
  <si>
    <t>Se genera glosa del 10%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(163) soportes en el Informe de Gestión de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</si>
  <si>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Al efectuar la  revisión del  instrumento de visita AS02N182458 ID 547647 del establecimiento Rancho Burguer se  registró en el ítem 3.2 Reconocimiento Médico como hallazgo “Carece de Certificados médicos actualizados, Se evidencia  del 31/05/2023” con calificación intermedia, no siendo esto coherente con lo establecido en la Resolución 2674 de 2013, Artículo 11, Numeral 1, 2, 4, 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</si>
  <si>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AS02N180175 de fecha del 03-06-2025, ID: 417908, el ítem 4,4 se calificó como “Insuficiente”, con el hallazgo “Se observa elementos en desuso en área de almacenamiento”, este ítem se marcó como “No Aplica”, no es coherente la relación del No Aplica, ya que el ítem tiene observación negativa por lo encontrado en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</si>
  <si>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AS08N027032 de fecha del 17-07-2025, ID: 766916, en la cedula del establecimiento en el apartado de Razón Social, se observó un asterisco ya que se estaba relacionando el ID del establecimiento, sin embargo, no se evidencio nota aclaratoria en el espacio de las observaciones del acta.</t>
  </si>
  <si>
    <t>Se genera glosa por incumplimiento en la Unidad base de costeo de los productos GSP-PSPIC, en la intervención expendios minoristas, debido a que se evidenció el no pago de honorarios por parte de la Subred de 184 horas correspondientes a la meta ejecutada por el perfil Tecnólogo, Juan Carlos Ramírez Acosta; es de precisar que el profesional no se encuentra registrado en la base de datos de pago de honorarios del mes de julio 2025, de acuerdo a la planilla radicada por la subred.</t>
  </si>
  <si>
    <t>Se genera glosa por incumplimiento en la Unidad base de costeo de los productos GSP-PSPIC, en la intervención 104-Restaurantes, cevicherías y comidas rápidas, debido a que se evidenció el no pago de honorarios por un valor $588.402, correspondientes a la meta ejecutada por la colaboradora Estefani Rocío Bello Mejía, de acuerdo con la planilla radicada por la Subred.</t>
  </si>
  <si>
    <t>CARLOS ANDRES GUERRERO PACHECO</t>
  </si>
  <si>
    <t>MARSELA BUITRAGO TELLEZ</t>
  </si>
  <si>
    <t xml:space="preserve">Se genera Glosa del 100% del valor de cada intervención por Incumplimiento de las características técnicas y de calidad de las intervenciones establecidas en los lineamientos técnicos (Anexo No 6 módulo de estándares -SIVIGILA D.C). ya que se evidencio hallazgo en 2 actas:
•	EZ05N005560: se evidenció en acta anexa de aplicación de producto espacios en blanco en número de acta, Área m2 y cantidad de producto.
•	EZ05N005563: se evidenció en acta anexa de aplicación de producto espacio en blanco en número de acta.
</t>
  </si>
  <si>
    <t xml:space="preserve">Se genera Glosa del 100% del valor de cada intervención por Incumplimiento de las características técnicas y de calidad de las intervenciones establecidas en los lineamientos técnicos (Anexo No 6 módulo de estándares -SIVIGILA D.C). ya que se evidencio hallazgo en 1 acta:
•	EZ01N009974 error de dirección del establecimiento, ya que registran CL 146 7 A 28 IN 05  centro comercial Belmira plaza 2 y de acuerdo al historial del establecimiento y verificación de ubicación, la dirección correcta es CL 140 7 A 28 IN 05  centro comercial Belmira plaza 2
</t>
  </si>
  <si>
    <t>Se genera Glosa del 100% del valor de cada intervención por Incumplimiento de las características técnicas y de calidad de las intervenciones establecidas en los lineamientos técnicos (Anexo No 6 módulo de estándares -SIVIGILA D.C). ya que se evidencio hallazgo en 6 actas:
•	EZ05N005555: se evidenció espacio en blanco en la parte donde se relaciona el nombre de la E.S.E.
•	EZ05N005742: se evidenció espacios en blanco en ítem 2. VECTORES ENCONTRADOS, NOMBRE O PREDIO, ítem 3. DESCRIPCIÓN DEL PREDIO (Información incompleta), 4 CONDICIONES HIGIÉNICO SANITARIA  
•	EZ05N005750: se evidenció espacios en blanco en: E.S.E, ítem 2. VECTORES ENCONTRADOS, NOMBRE O PREDIO, ítem 3. DESCRIPCIÓN DEL PREDIO, 4 CONDICIONES HIGIÉNICO SANITARIA. 
•	EZ05N005724: se evidenció espacio en blanco en el espacio por parte de la autoridad sanitaria (tecnólogo)
•	EZ05N005711: se evidenció en acta anexa de aplicación de producto espacio en blanco en número de acta, Área m2, en observaciones (Información incompleta), 
•	EZ05N005751: se evidenció espacio en blanco en el espacio por parte de la autoridad sanitaria (tecnólogo).</t>
  </si>
  <si>
    <t xml:space="preserve">Se genera Glosa sobre el 100% del valor reportado en la columna “presupuesto ejecutado periodo”, por ausencia de soportes. Teniendo en cuenta que el valor del 10% de la glosa no cubre el valor de las actividad faltante.
La subred reporto en el informe de gestión en la meta ejecutadas 5 y presentó 4.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</si>
  <si>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La colaboradora Luz Myriam Gómez González no cumple con el perfil establecido para realizar actividades en la intervención Vacunación antirrábica Canina y Felina de acuerdo con lo establecido en los lineamientos y estándares de la línea. Los soportes académicos presentados corresponden al perfil Técnico Laboral Auxiliar en Clínica Veterinaria.
La glosa se genera por 68 horas ejecutadas de acuerdo con la base de talento humano radicada por la subred para el mes de junio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</si>
  <si>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La colaboradora Luz Myriam Gómez González no cumple con el perfil establecido para realizar actividades en la intervención Vacunación antirrábica Canina y Felina de acuerdo con lo establecido en los lineamientos y estándares de la línea. Los soportes académicos presentados corresponden al perfil Técnico Laboral Auxiliar en Clínica Veterinaria.
La glosa se genera por 184 horas ejecutadas de acuerdo con la base de talento humano radicada por la subred para el mes de julio de 2025.
Adicionalmente de acuerdo con los seguimientos en campo realizados en el mes de julio de 2025, se evidenció:
Punto de vacunación Jornada Extramural Gloria Lara I y II del 18/07/2025:
•	No utilizó tapabocas que hace parte de los insumos y elementos de protección personal requeridos para la intervención.
•	No se realizó desinfección de la zona de aplicación del biológico.
•	No diligencio la planilla de vacunación antirrábica canina y felina.
•	No se garantizó la cobertura ni protección del punto en mínimo 2 caras de la carpa, de acuerdo con la nota 4 de la ficha técnica.
Punto Fijo Sede Salud Pública Subred Norte/ Suba centro KR 90 147 60 del 18/07/2025:
•	No utilizó tapabocas que hace parte de los insumos y elementos de protección personal requeridos para la intervención.
•	No se realizó desinfección de la zona de aplicación del biológico.
Afectando un total de 90 vacunas de acuerdo con las planillas presentadas por la subred para los 2 puntos de vacunación con fecha del 18 de julio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</si>
  <si>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evidenciaron 3 planillas con espacios en blanco en “BARRIO” y “POBLACION VENEZOLANA” de la información de 3 animales.
Afectando un total de 60 vacunas de acuerdo con las planillas presentadas por la subred.</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</si>
  <si>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Acta EZ15N041734 de 2 seguimientos, sin justificación que valide los seguimientos realizados de forma virtual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</si>
  <si>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al colaborador Eduardo José León Guerrero el cual realizo actividades en la línea como Profesional Universitario 2 - Operativo, esto conforme a la planilla de pago radicada por la subred para el mes de julio de 2025.
La glosa se genera por 184 horas ejecutadas de acuerdo con la base de talento humano radicada por la subred para el mes de junio de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</si>
  <si>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 la colaboradora Sara Alejandra Espinel Angarita el cual realizo actividades en la línea como Tecnólogo – Operativo, esto conforme a la planilla de pago radicada por la subred para el mes de julio de 2025
La glosa se genera por 4 horas ejecutadas de acuerdo con los soportes de vacunas presentados por la subred</t>
  </si>
  <si>
    <t>Didier Alexis Santos Lozano</t>
  </si>
  <si>
    <t>Andres Felipe Lopez Rodriguez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</si>
  <si>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MS05N023102 con ID 370802 del 18/06/2025 con concepto desfavorable, debido que en el dato número de inscripción el contratista registro el dato “MS0001343”, sin embargo, el número de inscripción real es “MS00012343”.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</si>
  <si>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MS05N023535 con ID 359880 del 18/07/2025 con concepto desfavorable, debido que en numeral 8.4 se identificó un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</si>
  <si>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(06) actas el siguiente hallazgo:
Se evidenció incumplimiento en las características de calidad en el diligenciamiento de los instrumentos en el acta MS12N010911 con ID 361252 del 08/06/2025 con concepto favorable con requerimientos, MS12N010914 con ID 436765 del 09/06/2025 con concepto favorable con requerimientos, MS12N010907 con ID 695977 del 09/06/2025 con concepto favorable con requerimientos, MS12N010910 con ID 755237 del 08/06/2025 con concepto favorable con requerimientos, MS12N010908 con ID 793048 del 08/06/2025 con concepto favorable con requerimientos, MS12N010725 con ID 786133 del 10/06/2025 con concepto favorable con requerimientos, debido a que se identificó que el contratista registró solo un concepto favorable con requerimientos en el historial del establecimiento, sin embargo, en la plataforma SIVIGILA D.C se identificó conceptos favorables con requerimientos consecutivos.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</si>
  <si>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MS12N011060 con ID 704941 del 05/07/2025 con concepto favorable con requerimientos, debido a que se identificó que el contratista no registró visita con concepto desfavorable del día 14/06/2024.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</si>
  <si>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MS12N010975 con ID 684180 del 24/06/2025 con concepto favorable con requerimientos, debido a que se identificó que el contratista registró solo un concepto favorable con requerimientos en el historial del establecimiento, sin embargo, en la plataforma SIVIGILA D.C se identificó cuatro conceptos favorables con requerimientos consecutivos.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</si>
  <si>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(02) actas el siguiente hallazgo:
Se evidenció incumplimiento en las características de calidad en el diligenciamiento de los instrumentos en el acta MS12N010949 con ID 580997 del 19/06/2025 con concepto favorable con requerimientos y MS12N010947 con ID 703245 del 19/06/2025 con concepto favorable con requerimientos, debido a que se identificó que el contratista registró solo un concepto favorable con requerimientos en el historial del establecimiento, sin embargo, en la plataforma SIVIGILA D.C se identificó conceptos favorables con requerimientos consecutivos
</t>
  </si>
  <si>
    <t>Se genera Glosa del 100% de cada intervención, por incumplimiento de Anexo 6 Lineamientos Técnicos de la Gestión de la Salud Pública GSP y del Plan de Salud Pública de Intervenciones Colectivas - PSPIC y Módulo de Estándares - SIVIGI-LA D.C., ya que se identificó (1) acta MS05N023482, ID: 345558, con concepto sanitario Desfavorable, incongruencia en el registro respecto al ítem 3.10, donde se califica como “Cumple” el criterio de áreas independientes, diferenciadas y señalizadas, sin embargo, en los hallazgos se registró que no se evidencian áreas independientes ni separadas del área de almacenamiento de medicamentos y dispositivos médicos, lo que contradice la calificación otorgada.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</si>
  <si>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(7) actas MS12N010960, ID: 400859, MS12N010962, ID: 436898, MS12N010900, ID: 549018, MS12N010893, ID: 626390, MS12N010963, ID: 655671, MS12N010894, ID: 728412, MS12N010956, ID: 739953,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</si>
  <si>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MS05N023370, ID: 378610 con concepto sanitario Favorable con Requerimientos, se evidencia que en el campo correspondiente a la cédula del establecimiento únicamente se registró la última fecha de visita de IVC, mediante verificación en el sistema SIVIGILA D.C., se evidenció que el establecimiento ya contaba con (2) conceptos sanitarios previos igualmente Favorables con Requerimientos, sin embargo, en la presente visita se otorgó nuevamente el mismo concepto, sin que se evidencie en el acta un análisis técnico que justifique la reiteración ni la evolución en el cumplimiento sanitario del establecimiento, de acuerdo al documento operativo.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</si>
  <si>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MS12N010887, ID: 372785, MS12N010721, ID: 745148, MS12N010888, ID: 490633, MS12N010722, ID: 704799, MS12N010890, ID: 764161,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
</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</si>
  <si>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MS12N010892, ID: 425754, MS12N010880, ID: 618527, MS12N010925, ID: 731514, MS12N010918, ID: 780735, MS12N010926, ID: 726336,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</si>
  <si>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MS09N010535, ID: 544302, concepto sanitario Favorable con Requerimientos, mediante verificación en el sistema SIVIGILA D.C., se evidenció que el establecimiento ya contaban con (2) conceptos sanitarios previos igualmente Favorables con Requerimientos, sin embargo, en la presente visita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</si>
  <si>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MS12N010826, ID: 770073,  MS12N010823, ID: 561859, MS12N010827, ID: 549245, con concepto sanitario Favorable con Requerimientos, se evidencia que en el campo correspondiente a la cédula del establecimiento únicamente se registró la última fecha de visita de IVC, mediante verificación en el sistema SIVIGILA D.C., se evidenció que dichos establecimientos ya contaban con entre (3) y (5) conceptos sanitarios previos igualmente Favorables con Requerimientos, sin embargo, en las presentes visitas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</si>
  <si>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MS05N023522, ID: 307175, FR, incongruencia en la identificación de la prestación del servicio de Atención Farmacéutica, en el ítem 7.21 se registra que el establecimiento ofrece este servicio, sin embargo, en el ítem 17.4 se registra como N/A (No Aplica) generando contradicción en la evaluación técnica del servicio de Atención Farmacéutica.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</si>
  <si>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1 (Ayda Murma Cabezas Quintero) correspondiente a un valor de $25.385.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</si>
  <si>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(Adela María Benítez Gutiérrez) correspondiente a un valor de $25.968.</t>
  </si>
  <si>
    <t>VLADIMIR MURILLO RIVAS</t>
  </si>
  <si>
    <t>Jenny Alexandra Morales Mancera</t>
  </si>
  <si>
    <t>Sandra Milena Acevedo Echeverry</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</si>
  <si>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Favorable con requerimiento. 
1.1.	SB01N042189 ID 835612 del 3/6/2025. Se identificó incongruencia en el diligenciamiento del instrumento de captación. En el ítem 4.2 del acta de Inspección, Vigilancia y Control (IVC) se calificó el aspecto evaluado con la opción "NO CUMPLE", registrando como hallazgo: "Techos con láminas en área de atención de clientes".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  
2.	Acta con concepto Favorable con requerimiento. 
2.1.	SB01N042210 ID 836004 del 10/6/2025. Se evidenció diligenciamiento incorrecto del instrumento de captación, al encontrarse espacio en blanco sin registrar o marcar las opciones de respuesta del Aspecto a Verificar 5.4.1, correspondiente a:
"¿Se cuenta con un plan de gestión integral de residuos sólidos generados, diseñado e implementado según lo establecido en la normatividad vigente sobre la materia (Título 2 del Decreto Único 1077 de 2015, Decreto 780 de 2016)?"
3.	Acta con concepto Favorable con requerimiento. 
3.1.	SB01N042212 ID 756632 del 10/6/2025. Se detectó incongruencia en el diligenciamiento del instrumento de captación, específicamente en el ítem 8.2 “Anexa hojas adicionales”, donde se registró la opción “NO”. Sin embargo, en la documentación validada o revisada se adjunta un (1) folio correspondiente Boleta de Citación, lo cual contradice la respuesta consignada en el instrumento.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</si>
  <si>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Desfavorable.
1.1.	SB01N041823 ID 368301 del 7/6/2025. Incongruencia en la calificación de los ítems 7.6 frente a 5.2.1, 5.2.2 y 5.5.1 Se evidencia incumplimiento en las características técnicas y de calidad en el diligenciamiento de los instrumentos, debido a la incongruencia entre la calificación otorgada al ítem 7.6 y los ítems 5.2.1, 5.2.2 y 5.5.1.
-	El ítem 7.6 establece: "Cuenta con plan de saneamiento", el cual fue calificado como CUMPLE.
-	El ítem 5.2.1 establece: "Cuenta con procedimientos escritos específicos de limpieza y desinfección de las instalaciones físicas del establecimiento con los respectivos registros de implementación", calificado como NO CUMPLE, con hallazgo: "(...) No se evidencia la implementación de programas de limpieza y desinfección al encontrar deficientes procesos de limpieza y desinfección en la unidad sanitaria (...)".
-	El ítem 5.2.2 establece: "Las instalaciones se mantienen en buen estado de presentación, orden, aseo y limpieza", calificado como NO CUMPLE, con hallazgo: "(...) No se garantiza orden, aseo, limpieza y presentación en la bodega; en el momento de la inspección se evidencia heces de roedor en el piso de todas las áreas de la bodega (...)".
-	El ítem 5.5.1 establece: "Cuenta con procedimientos para el manejo integral de plagas, los soportes de verificación e implementación de controles físicos, químicos y/o biológicos", calificado como NO CUMPLE, con hallazgo: "(...) No se evidencia la implementación del programa de control de plagas; en el momento de la inspección se evidencia heces de roedor en el piso de todas las áreas de la bodega. Se evidencian mallas incompletas en las uniones de techo-techo y pared en los comedores del segundo nivel (...)".
De acuerdo con la normativa sanitaria vigente, el Plan de Saneamiento debe incluir, entre otros, el programa de limpieza y desinfección y el programa de control de plagas, los cuales tienen como objetivo establecer procedimientos para mantener las instalaciones en condiciones higiénicas, prevenir la proliferación de plagas y garantizar un ambiente seguro. La ausencia de implementación de estos programas y la evidencia de deficiencias en limpieza, desinfección y control de plagas demuestran que el plan no se encuentra ejecutado de manera efectiva. 
2.	Acta con concepto Desfavorable.
2.1.	SB01N043159 ID 529009 del 13/6/2025. Incongruencia en la calificación del ítem 7.6 frente a los ítems 5.2.1, 5.2.2 y 5.5.1. Se evidencia incumplimiento en las características técnicas y de calidad en el diligenciamiento de los instrumentos, debido a la incongruencia entre la calificación otorgada al ítem 7.6 y los ítems 5.2.1, 5.2.2 y 5.5.1.
-	El ítem 7.6 establece: "Cuenta con plan de saneamiento", el cual fue calificado como CUMPLE.
-	El ítem 5.2.1 establece: "Cuenta con procedimientos escritos específicos de limpieza y desinfección de las instalaciones físicas del establecimiento con los respectivos registros de implementación", calificado como NO CUMPLE, con hallazgo: "(...) No presentaron los registros de verificación diligenciados, no se evidencia implementación del programa de limpieza y desinfección(...)".
-	El ítem 5.2.2 establece: "Las instalaciones se mantienen en buen estado de presentación, orden, aseo y limpieza", calificado como NO CUMPLE, con hallazgo: "(...) No se garantizan adecuados procedimientos de limpieza y desinfección en la bodega; se evidencia suciedad en el piso del 1 y 2 nivel y material almacenado sin orden en el 2 nivel (...)".
-	El ítem 5.5.1 establece: "Cuenta con procedimientos para el manejo integral de plagas, los soportes de verificación e implementación de controles físicos, químicos y/o biológicos", calificado como NO CUMPLE, con hallazgo: "(...) No se evidenció la implementación del programa de control de plagas al encontrar heces de roedor en el piso del 1 y 2 nivel; deterioro en la zona de cubierta y ausencia de mallas completas en las ventanas del 1 y 2 nivel que impidan el acceso de plagas (...)".
De acuerdo con la normativa sanitaria vigente, el Plan de Saneamiento debe incluir, entre otros, el programa de limpieza y desinfección y el programa de control de plagas, cuyo objetivo es establecer procedimientos para mantener las instalaciones en condiciones higiénicas, prevenir la proliferación de plagas y garantizar un ambiente seguro. La falta de registros y evidencias de implementación de estos programas, sumada a las condiciones observadas durante la inspección, demuestra que el plan no se encuentra ejecutado de manera efectiva.
Por lo anterior, el ítem 7.6 debió ser calificado como NO CUMPLE, dado que no se cumple con los requisitos establecidos para la implementación del plan de saneamiento conforme a la normativa aplicable.
3.	Acta con concepto Favorable con requerimiento.
3.1.	SB01N042554 ID 694362 del 18/6/2025. Incumplimiento en las características técnicas y de calidad en el diligenciamiento de los instrumentos, debido a incongruencia en la calificación del ítem 7.6 frente al ítem 5.5.1.
-	El ítem 7.6 "Cuenta con plan de saneamiento" fue calificado como CUMPLE; sin embargo, el ítem 5.5.1 "Cuenta con procedimientos para el manejo integral de plagas, los soportes de verificación e implementación de controles físicos, químicos y/o biológicos" fue calificado como NO CUMPLE, con el hallazgo: "(...) Falta implementar procedimiento con soporte de verificación y hermeticidad en un área de ingreso a la bodega (...)".
Dado que el plan de saneamiento incluye el programa de control de plagas, el cual debe contemplar tanto la eliminación de factores que favorecen la presencia de plagas como la implementación de estrategias de control (físicas, químicas y/o biológicas), la ausencia de documentación que evidencie la implementación invalida el cumplimiento del ítem 7.6.
Por lo anterior, se determina que el ítem 7.6 debe ser calificado como NO CUMPLE, en coherencia con la no conformidad identificada en el ítem 5.5.1.</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</si>
  <si>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SB18N018049 ID 605346 del 18/6/2025. Incongruencia en la calificación de los ítems 5.2 y 5.9. Se evidencia incumplimiento en las características técnicas y de calidad en el diligenciamiento de los instrumentos, debido a la incongruencia entre la calificación otorgada al ítem 5.2 y al ítem 5.9.
-	El ítem 5.2 establece: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	El ítem 5.9 establece: "El generador cumple la normatividad de seguridad y salud del trabajador a que haya lugar (EPP y esquema de vacunación)", el cual fue calificado como NO CUMPLE, con hallazgo: "(...) Falta presentar soporte del esquema completo de vacunación (...)".
De acuerdo con lo dispuesto en el Manual para la Gestión Integral de Residuos, adoptado mediante la Resolución 0591 de 2024, los soportes del esquema de vacunación del trabajador constituyen un requisito dentro del Plan de Gestión Integral de Residuos Generados en la Atención en Salud y otras actividades (PGIRASA). Este manual establece que las instituciones y personas que generan residuos con riesgo biológico deben garantizar medidas de bioseguridad y salud ocupacional, incluyendo la verificación del esquema de vacunación completo del personal, como parte de la prevención de riesgos laborales y la protección frente a agentes infecciosos durante la manipulación de residuos peligrosos.
Por lo anterior, al no contar con el soporte del esquema de vacunación completo, el ítem 5.2 debió ser calificado como NO CUMPLE, dado que el requisito no se encuentra plenamente implementado conforme a la normativa vigente.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</si>
  <si>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1.1.	SB03N007007 ID 369299 del 14/6/2025. Incongruencia en la calificación del ítem 5.5 frente a los ítems 5.7, 5.8 y 5.9. Se evidencia incumplimiento en las características técnicas y de calidad en el diligenciamiento del instrumento, debido a la incongruencia entre la calificación otorgada al ítem 5.5 y la información registrada en los ítems 5.7, 5.8 y 5.9:
-	El ítem 5.5 establece: "¿Cuenta con sistema de producción de vapor?", el cual fue calificado como NO.
-	Sin embargo, en el ítem 5.7 - ¿Cuál? se registró: "Caldera".
-	En el ítem 5.8 - Capacidad se consignó: "40 BHP".
-	En el ítem 5.9 - Potencia se registró: "1339 BTU/HORA".
Una caldera es un sistema diseñado para la producción de vapor, por lo que la información consignada en los ítems 5.7, 5.8 y 5.9 evidencia la existencia de dicho sistema. En consecuencia, el ítem 5.5 debió ser calificado como SÍ, dado que la respuesta registrada no corresponde con la realidad documentada en el instrumento.
2.	Acta con concepto Favorable con requerimiento. 
2.1.	SB03N007006 ID 370126 del 14/6/2025. Incongruencia en la calificación del ítem 5.5 frente a los ítems 5.7, 5.8 y 5.9. Se evidencia incumplimiento en las características técnicas y de calidad en el diligenciamiento del instrumento, debido a la incongruencia entre la calificación otorgada al ítem 5.5 y la información registrada en los ítems 5.7, 5.8 y 5.9:
-	El ítem 5.5 establece: "¿Cuenta con sistema de producción de vapor?", el cual fue calificado como NO.
-	Sin embargo, en el ítem 5.7 - ¿Cuál? se registró: "Caldera".
-	En el ítem 5.8 - Capacidad se consignó: "550 GI".
-	En el ítem 5.9 - Potencia se registró: "60 PSI".
Una caldera es un sistema diseñado para la producción de vapor, por lo que la información consignada en los ítems 5.7, 5.8 y 5.9 evidencia la existencia de dicho sistema. En consecuencia, el ítem 5.5 debió ser calificado como SÍ, dado que la respuesta registrada no corresponde con la realidad documentada en el instrumento.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</si>
  <si>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SB18N018490 ID 835297 del 04/6/2025. Incongruencia en la calificación de los ítems 5.2 y 5.9. Se evidencia incumplimiento en las características técnicas y de calidad en el diligenciamiento de los instrumentos, debido a la incongruencia entre la calificación otorgada al ítem 5.2 y al ítem 5.9.
-	El ítem 5.2 establece: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	El ítem 5.9 establece: "El generador cumple la normatividad de seguridad y salud del trabajador a que haya lugar (EPP y esquema de vacunación)", el cual fue calificado como NO CUMPLE, con hallazgo: "Falta presentar soporte del esquema completo de vacunación".
De acuerdo con lo dispuesto en el Manual para la Gestión Integral de Residuos, adoptado mediante la Resolución 0591 de 2024, los soportes del esquema de vacunación del trabajador constituyen un requisito dentro del Plan de Gestión Integral de Residuos Generados en la Atención en Salud y otras actividades (PGIRASA). Este manual establece que las instituciones y personas que generan residuos con riesgo biológico deben garantizar medidas de bioseguridad y salud ocupacional, incluyendo la verificación del esquema de vacunación completo del personal, como parte de la prevención de riesgos laborales y la protección frente a agentes infecciosos durante la manipulación de residuos peligrosos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</si>
  <si>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SB01N043993 ID 840457 del 22/7/2025. Se detectó incongruencia en el diligenciamiento del instrumento de captación, específicamente en el ítem 8.2 "Anexa hojas adicionales", donde se registró la opción "NO". Sin embargo, en la documentación validada o revisada se adjuntan tres (3) folios correspondientes a INFORME TECNICO INGEFOR, lo cual contradice la respuesta consignada en el instrumento.
2.	Acta con concepto Favorable con requerimiento. 
2.1.	SB01N043585 ID 803193 del 23/7/2025. Se identificó incongruencia en el diligenciamiento del instrumento de captación. En el ítem 5.6.2 del acta de Inspección, Vigilancia y Control (IVC) se calificó el aspecto evaluado con la opción "NO CUMPLE", registrando como hallazgo: "(...) Poceta de primer piso manchada (...)". Sin embargo, en el numeral 8.1 - DESCRIPCIÓN DE EXIGENCIAS no se consignó el numeral ni la descripción del hallazgo correspondiente.
De acuerdo con los principios de trazabilidad y consistencia documental establecidos en el marco del proceso de fiscalización sanitaria, las exigencias registradas en el acta deben guardar correspondencia directa con los aspectos evaluados y los hallazgos identificados.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</si>
  <si>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SB18N018957 ID 776881 del 25/7/2025. Se evidenció diligenciamiento incorrecto del instrumento de captación, al encontrarse sin marcar las opciones de respuesta (SI/NO) en la pregunta 8 – EXIGENCIAS, sección destinada a indicar si se establecieron exigencias derivadas de los hallazgos identificados durante la inspección. </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</si>
  <si>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SB01N038055 del 18/06/2025 con ID 568796 de concepto desfavorable, se presentó incumplimiento en las características técnicas y de calidad en el diligenciamiento de los instrumentos, debido al registro errado del número de cédula del representante legal del establecimiento, ya que se registró en acta de IVC como número del documento: “74.797.399”; sin embargo, la cédula corresponde al número “79.797.399” perteneciente al señor Daniel Andrés García Cañón, representante legal del Instituto Distrital de Recreación y Deporte (IDRD).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</si>
  <si>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SB01N043025 de fecha: 24/06/2025 con ID: 722739 de concepto Favorable con Requerimientos se evidencia incongruencia en el diligenciamiento puesto que en el ítem 6.4 “las escaleras cuentan con cinta antideslizante, franja foto lumínica y pasamanos (Art.48 Resolución 14861 de 1985), se evidencio en la calificación diligenciando SI y NO y en observación “Sin escalera”, cabe resaltar que no se evidencia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</si>
  <si>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SB06N013075 de fecha: 10/06/2025 con ID: 655920 de concepto Favorable con Requerimientos se evidencia incongruencia en el diligenciamiento puesto que en el ítem 4.3 “Se cuenta con señalización y demarcación de áreas internas y comunes” se evidencio en la calificación el diligenciamiento del cumplimento 2. No Cumple 3. No aplica, con nota en observaciones de la falta de señalización, cabe resaltar que no se evidencia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</si>
  <si>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acta SB06N013115 de fecha: 20/06/2025 con ID: 372833 de concepto Favorable con Requerimientos se evidencia incongruencia en el diligenciamiento puesto que en el ítem 11. Exigencias se calificó SI y NO y se observa un asterisco, pero al revisar en observaciones de quien realiza la visita no se evidencia la nota aclaratoria.</t>
  </si>
  <si>
    <t xml:space="preserve">Mabel A Rueda </t>
  </si>
  <si>
    <t>Natalia González Sánchez</t>
  </si>
  <si>
    <t>Mónica Alexandra Cuervo Salgado</t>
  </si>
  <si>
    <t>Edgar Alberto Salazar Manosalva</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</si>
  <si>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</si>
  <si>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SQ01N 073870  ID (812821), realizada el día 20-06-2025,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</si>
  <si>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los siguientes hallazgos:
En el acta No. SQ01N 074037 ID (400524), realizada el día 24-06-2025,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073843 ID (503123 ), realizada el día 11-06-2025,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073849 ID (781281), realizada el día 16-06-2025,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073879 ID (767801), realizada el día 24-06-2025,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</si>
  <si>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SQ01N 073867 ID (763841), realizada el día 19-06-2025,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</si>
  <si>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En el acta No. SQ01N 072404 ID (496888), realizada el día 19-06-2025,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073875 ID (762919), realizada el día 21-06-2025,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SQ01N 073876 ID (762963), realizada el día 21-06-2025,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</si>
  <si>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el siguiente hallazgo:
En el acta No. SQ03N 042654 ID (798751), realizada el día 13-06-2025,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No. SQ03N 042652 ID (418853), realizada el día 12-06-2025,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Acta SQ03N043385  ID (619103) con concepto  favorable con requerimiento del 21-06-2025, en el establecimiento SALA DE BELLEZA ROCHEL,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9.1 registró como hallazgo: "…falta completar elementos del botiquín" y como exigencia: "...completar los elementos básicos del botiquín de primeros auxilios ...",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SQ03N043528 ID (691140), con concepto  desfavorable, del 24/06/2025,.  no se registró dentro de los incumplimientos el hallazgo evidenciado en el ítem 12.2 calificado como no cumple.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</si>
  <si>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
Acta SQ01N073993  ID (807918), con concepto  favorable  del 19/06/2025 error en diligenciamiento de fecha de constancia de la visita, se diligenció 19/06/2028.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</si>
  <si>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SQ03N043557 (ID 809237) con concepto Favorable con requerimientos del 22-07-2025, se registró como hallazgo en el ítem 4.9 en lo que respecta a la poceta: "Falta garantizar recubrimiento sanitario, resistente al uso, en colores claros", lo referente a colores claros no cuenta con sustento normativo, ya que la resolución 2117 de 2010 define: "Material sanitario: Todo material durable, liso, no poroso, no absorbente, de fácil limpieza y desinfección y resistente al ataque químico", de igual manera en el artículo 3 numeral 2 se indica: "El lavado de elementos de aseo contará con un área específica e independiente; una poceta recubierta en material sanitario con suministro de agua potable, sifón y red hidráulica de aguas servidas", sin hacer referencia a algún tipo de color o colores permitidos.
2.	En el acta SQ03N042978 (ID 840754) con concepto Favorable con requerimientos del 26-07-2025, se evidenció fecha de constancia errada (hoja 8) al registrar 26-07-2028.</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</si>
  <si>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SQ01N074511 (ID 539147) con concepto Favorable con requerimientos del 07-07-2025, se evidenció nombre del propietario del establecimiento incompleto; adicionalmente, no se registró dentro de las exigencias el hallazgo evidenciado en los ítems 4.3 y 7.5 respecto a falta de la señalización de riesgo eléctrico.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</si>
  <si>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SQ03N041450 (ID 635568) con concepto Favorable con requerimientos del 09-07-2025, en el acta anexa de inspección vigilancia y control a centros de estética y similares SQ04N003248, se registró como incumplimiento para el ítem 6.1: "Falta documentar técnicas de asepsia y normas de seguridad para uso de cosméticos" y para el ítem 6.2: "No incluye técnicas de asepsia implementadas en herramientas de trabajo y en general en cabina"; sin embargo, el ítem 9.1 el cual evalúa si el personal conoce y cumple con el manual de bioseguridad, fue calificado como "1. Cumple" lo cual es inconsistente. Adicionalmente, mediante nota aclaratoria se indica: "Omitir ítem 5.5", lo cual no es claro si hace referencia a la calificación de este aspecto o a el incumplimiento registrado en el campo de exigencias, en todo caso, esto es inconsistente, teniendo en cuenta que este aspecto supedita el concepto sanitario y en el ítem 5.6 se describe que el procedimiento de "depilación corporal con cera" no se encuentra incluido dentro del documento que detalla procesos y procedimientos prestados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</si>
  <si>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SQ01N073358 (ID 621012) con concepto Favorable del 03-07-2025, se evidenció registro errado del historial de visitas, al registrar como última visita el 05-03-2023, ya que, de acuerdo con la consulta realizada, la fecha corresponde al 05-03-2025.
2.	En el acta SQ01N052224 (ID 706090) con concepto Favorable con requerimientos del 21-07-2025, visita de seguimiento al concepto Favorable con requerimientos del 10-04-2023,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</si>
  <si>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SQ04N004377 (ID 773481) con concepto Desfavorable del 28-07-2025,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Adicionalmente, en el incumplimiento del ítem 6.17 se registró "No dotó botiquín de primeros auxilios con desinfectante, curas", para el último producto registrado, no se cuenta con sustento normativo para ser requerido.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</si>
  <si>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SQ03N043488 (ID 794798) con concepto Desfavorable del 22-07-2025, en el acta anexa de inspección vigilancia y control a centros de estética y similares SQ04N004373, en el ítem 6.1 se registró como incumplimiento: "No completó manual de bioseguridad capítulo factores de riesgo" pero los ítems 6.2 y 9.1 fueron calificados como "1. Cumple" lo cual es inconsistente; teniendo en cuenta que, estos dos aspectos evalúan la implementación y conocimiento por parte del personal de manera coherente y adecuada de las acciones contempladas en el manual de bioseguridad del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</si>
  <si>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SQ01N074359 (ID 580787) con concepto Favorable con requerimientos del 09-07-2025, se evidenció espacio en blanco en la calificación del ítem 5.6.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</si>
  <si>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SQ01N074343 (ID 604089) con concepto Favorable del 16-07-2025, se evidenció fecha de constancia errada (hoja 6) al registrar 16-05-2025.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</si>
  <si>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SQ03N041434 (ID 755757) con Concepto Favorable con Requerimientos del 16-06-2025, no se registraron los incumplimientos evidenciados para el ítem 3.6,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</si>
  <si>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SQ01N073732 (ID 698543) con Concepto Favorable con Requerimientos del 18-06-2025, presentó inconsistencia en el ítem 4.13, donde se registró como exigencia "Falta mejorar prácticas de almacenamiento seguro del tambor del thinner, adecuando la zona de almacenamiento de este", y se calificó como "3. No aplica".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</si>
  <si>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SQ01N073786 (ID 614875) con Concepto Favorable con Requerimientos del 13-06-2025, se evidenció espacio en blanco en los ítems 10.8 y 10.9, espacio donde se debe registrar la temperatura y potencia del horno respectivamente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</si>
  <si>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SQ01N073379 (ID 655582) con Concepto Favorable del 26-06-2025,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</si>
  <si>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SQ01N073416 (ID 802862) con Concepto Favorable del 19-06-2025,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</si>
  <si>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SQ01N073769 (ID 430159) con Concepto Favorable con Requerimientos del 10-06-2025, en el campo de observaciones indicó calificación para el numeral 10.4 "No" y como hallazgo "prueba hidrostática 12/04/2024",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</si>
  <si>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SQ03N042898 (ID 530479) con Concepto Favorable con Requerimientos del 07-06-2025, se evidenció espacio en blanco en la calificación de los ítems 14.1 y 14.2. Se precisa que el acta afectada corresponde a soportes ejecutados con valores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</si>
  <si>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SQ03N042999 (ID 729033) con Concepto Desfavorable del 12-06-2025,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SQ03N043000 (ID 729187) con Concepto Favorable del 12-06-2025,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Se precisa que las actas afectadas corresponden a soportes ejecutados con valores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</si>
  <si>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SQ01N073686 (ID 791202) con Concepto Favorable con Requerimientos del 11-06-2025, presentó inconsistencia respecto a lo definido en la ficha técnica de la línea de seguridad química en donde se indica, que para el IVC a microempresas y pequeñas empresas "...se incluye el mantenimiento de partes o piezas de lujo de vehículos automotores, que no forman parte de la estructura funcional y que requieran el uso de sustancias químicas", ya que no se registró cantidad mensual utilizada en las sustancias químicas registradas y el tipo de establecimiento reportado corresponde a la venta e instalación de accesorios y lujos para vehículos, lo cual no es consistente.
2.	En el acta SQ01N073560 (ID 814515) con Concepto Favorable del 24-06-2025,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</si>
  <si>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SQ01N074815, ID establecimiento (764894), de fecha 1/7/2025 con Concepto Desfavorable. No se incluyó dentro de las causales incumplidas que ocasionaron el concepto desfavorable, el relacionado con los aspectos evaluados en los ítems 4.8 Ubicación y dotación adecuada de botiquín de primeros auxilios y 4.11 Conocimiento en prácticas de manejo seguro de sustancias químicas.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</si>
  <si>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SQ03N043551, ID establecimiento (376573), de fecha 11/7/2025 con Concepto Favorable con Requerimientos. En el acta principal, se presentó Inconsistencia en el tipo de establecimiento al registrarse: peluquería, sin embargo, por la actividad desarrollada, el tipo de establecimiento corresponde a: Escuelas de peluquería.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</si>
  <si>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SQ01N074842, ID establecimiento (517038), de fecha 3/7/2025 con Concepto Desfavorable. Inconsistencia en el soporte físico en las hojas 3, 4 y 6 el número de acta no corresponde con el número SQ01N074842, ya que se observó el número SQ01N074821 en estas hojas.
2. En el soporte físico del Acta No. SQ01N074982, ID establecimiento (738760), de fecha 10/7/2025 con Concepto Favorable. En el ítem 8.1 no se registró información en los espacios de la cantidad mensual utilizada de limpiador PVC, ácido muriático, ácido nítrico y alcohol industrial,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</si>
  <si>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SQ01N074856, ID establecimiento (826335), de fecha 17/7/2025 con Concepto Desfavorable. No se incluyó dentro de las causales incumplidas que ocasionaron el concepto desfavorable, las relacionadas con los aspectos evaluados en los ítems 4.6 Sistema eléctrico en un estado tal que previene el riesgo de incendio y evita el contacto con elementos sometidos a tensión y 4.11 Conocimiento en prácticas de manejo seguro de sustancias químicas.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</si>
  <si>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SQ01N074880, ID establecimiento (632661), de fecha 24/7/2025 con Concepto Favorable con Requerimientos. Se evidenció inconsistencia el registrarse en línea de intervención: IVC a establecimientos de mantenimiento automotriz de menos de 20 trabajadores, e intervención: Lavadero de vehículos, además, con nota aclaratoria en la página 6: intervención. Seguridad Química, la cual no es consistente.
2. En el soporte físico del Acta No. SQ01N074809, ID establecimiento (635599), de fecha 2/7/2025 con Concepto Desfavorable. No se incluyó dentro de las causales incumplidas que ocasionaron el concepto desfavorable, el relacionado con el aspecto evaluado en el ítem 7.5 Comunicación adecuada del peligro en áreas peligrosas.
3. En el soporte físico del Acta No. SQ01N074877, ID establecimiento (840097), de fecha 23/7/2025 con Concepto Favorable con Requerimientos. En el ítem 12.1 no se diligenció la exigencia del aspecto evaluado en el ítem 5.6 Procedimientos implementados de gestión interna de residuos de acuerdo a la cantidad y tipo de residuos generados.
4. En el soporte físico del Acta No. SQ01N074858, ID establecimiento (840548), de fecha 17/7/2025 con Concepto Favorable con Requerimientos. En el ítem 12.1 no se diligenció la exigencia del aspecto evaluado en el ítem 4.8 Ubicación y dotación adecuada de botiquín de primeros auxilios.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</si>
  <si>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SQ03N043859, ID establecimiento (567251), de fecha 17/7/2025 con Concepto Favorable con Requerimientos. El establecimiento se visitó por programación a los 8 meses de haberse emitido en la última visita del 13/11/2024 concepto favorable, incumpliendo lo indicado en el documento operativo de VSA el cual refiere: Concepto favorable: Solo se podrá intervenir después de un año a partir de su fecha de expedición. Se exceptúan los casos por solicitudes, quejas o atención de eventos de interés en salud pública, peticiones de cualquier entidad de carácter oficial. Además, se verifican las bases de establecimientos a intervenir con su respectiva definición de priorización del fortalecimiento de la estrategia de autorregulación y no se encuentra seleccionado en Acciones Adelantadas.
2. En el soporte físico del Acta No. SQ03N043858, ID establecimiento (716108), de fecha 17/7/2025 con Concepto Favorable con Requerimientos. El establecimiento se visitó por programación a los 7 meses de haberse emitido en la última visita del 14/12/2024 concepto favorable, incumpliendo lo indicado en el documento operativo de VSA el cual refiere: Concepto favorable: Solo se podrá intervenir después de un año a partir de su fecha de expedición. Se exceptúan los casos por solicitudes, quejas o atención de eventos de interés en salud pública, peticiones de cualquier entidad de carácter oficial. Además, se verifican las bases de establecimientos a intervenir con su respectiva definición de priorización del fortalecimiento de la estrategia de autorregulación y no se encuentra seleccionado en Acciones Adelantadas.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</si>
  <si>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SQ01N074053, ID establecimiento (834494), de fecha 2/7/2025 con Concepto Favorable. En el ítem 8.2 se registró información del producto concreto premezclado, sin embargo, esta sobrepuesta una línea diagonal y no hay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</si>
  <si>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SQ01N073590 ID (604062), realizada el día 15-07-2025,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algunos de los aspectos evaluados no son concordantes con las condiciones evidenciadas en el establecimiento. Se evidencian los siguientes hallazgos producto del seguimiento en campo: Realizó socialización de requerimientos indicando que debía retirar el tapete del piso y garantizar que las vías de circulación no estuvieran obstaculizadas, sin embargo, no registró en el acta hallazgos o exigencias relacionadas con estos aspectos; además no se evidencia una zona de almacenamiento seguro de sustancias químicas ya que indicó hallazgos asociados a contar con las fichas de datos de seguridad, rotular envases de sustancias químicas y los relacionados con el conocimiento, prácticas y almacenamiento adecuado de los químicos, sin embargo, calificó el ítem 3.9 “Zona de almacenamiento seguro de sustancias químicas, herramientas e Insumos” como cumple; adicional no indago acerca del mantenimiento que se realiza a los equipos y no verificó ningún soporte, sin embargo, calificó el ítem 4.2 “Todas las máquinas, equipos y herramientas están diseñados, construidos, instalados, mantenidos y operados de manera segura” como cumple.</t>
  </si>
  <si>
    <t>149*</t>
  </si>
  <si>
    <t xml:space="preserve">Andrea Palacios Sandoval </t>
  </si>
  <si>
    <t>Yudy Cusva Verdugo</t>
  </si>
  <si>
    <t>Claudia Bermudez Olaya</t>
  </si>
  <si>
    <t>Mabel Lizcano Ortega - Yudy Cusva Verdugo</t>
  </si>
  <si>
    <t>Mabel Lizcano Ortega</t>
  </si>
  <si>
    <t>Mayten Ortiz</t>
  </si>
  <si>
    <t>Adaluz Gómez Hernández</t>
  </si>
  <si>
    <t>Alejandro Molina</t>
  </si>
  <si>
    <t>Alejandro Molina y Margarita Duarte</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</si>
  <si>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Diecisiete  (17 IEC) de 183 IEC totales del mes, se identificó lo siguiente:
Localidad Suba 
1. SRC CRISTOPHER GALINDO VEGA CC: 1016611012 FN: 19/06/2025, IEC: 23/06/2025, Bloqueo: 22/06/2025. 
Hallazgo: La IEC no cuenta con diligenciamiento del ítem laboratorio, cierre de la IEC, ni la variable seguimiento en el formato de la IEC.   
2.  Tosferina THIAGO PALOMINO BASILIO RC: 1244058479 FN: 31/05/2025 IEC: 2/06/2025, Bloqueo: 2/06/2025. 
Hallazgo: La IEC no cuenta con soporte de seguimiento a contactos.
3. SR Sebastián Madrid Contreras RC: 1019920035 FN: 1/06/2025
Hallazgos: No se evidencia soporte BC, IEC sin registro de laboratorios, sin registro de seguimientos, sin registro hoja cálculo BAC, sin registro MRV, consolidado de seguimientos incompleto, sin censo lugares visitados, cargue de soportes de cierre tardío respecto la fecha de la notificación. 
4. SR Iker Matías Rodríguez Amador RC: 1233933872
Hallazgos: IEC sin consolidado BAC, informe MRV, seguimiento se registró por 5 días, pero no se registra fecha y hora de llamada, consolidado seguimiento incompleto, no cuenta con reporte de LSP. 
5. Rubeola Camilo Otalora López CC: 1019127730 
Hallazgos: IEC relato incompleto, la IEC no cuenta con consolidado BAC, ni registro MRV, seguimiento a contactos al día 5 sin fecha y hora, sin registro consolidado seguimientos, cargue de soportes de cierre tardío respecto la fecha de la notificación. 
6. SR Jerónimo Rodríguez Serrano RC: 1014909187
Hallazgos: Reporte IgM dudoso para sarampión del día 2025/06/27 sin embargo los datos registrados en la IEC no corresponden en apartado de laboratorios, línea de tiempo incompleta, no da cuenta de ninguna información, sin registro informe BAC, informe BAI, sin MRV, sin registro de formato de contactos, sin seguimiento a contactos, sin consolidado seguimiento a contactos se identifican dos contactos papa y mama, sin censo a lugares visitados, sin registro de laboratorios, ni fotográfico, sin soporte BC en la carpeta, es un caso dudoso no se observa activación a PAI para ampliar manzanas, cargue tardío de soportes respecto la notificación. 
7. SR Ethan Padilla Gamba RC: 1014905568 
Hallazgos: IEC registra viaje a Villa de Leyva en periodo de transmisibilidad no se identifica en IEC activación a entidad territorial, apartados de laboratorios sin resultado, la IEC no cuenta con informe BAC, informe MRV, sin registro de formato contactos, ni seguimiento a los mismos, sin soporte de censo a lugares visitados, sin laboratorios, registro fotográfico, sin soporte BC en carpeta. 
Localidad Usaquén 
8. Tosferina SILVANA ORDOÑEZ ZULUAGA TI 1019845819 FN: 1/06/2025, IEC: 3/06/2025, Bloqueo: 3/06/2025. 
Hallazgo: La IEC no cuenta con soporte de seguimiento a contactos.
9. SR Verónica Naomi Castellanos Cardozo RC: 1013283923, FN: 20/06/2025, IEC: 21/06/2025, Bloqueo: 21/06/2025.
Hallazgos: el soporte de seguimiento a contactos presentado no corresponde al caso investigado, el censo de lugares visitados, no corresponde al caso investigado, Fecha de cargue soporte de cierre: 29/08/2025 tardío respecto a la notificación.
10. Tosferina Jacobo Ucros Arias RC: 1014907810 FN: 23/06/2025, IEC: 24/06/2025, Bloqueo: 24/06/2024. 
Hallazgos: La IEC no cuenta con la información de la BAC ni MRCV, no cuenta con diligenciamiento de antecedentes de los contactos, no cuenta con el cierre del evento, no cuenta con soporte de seguimiento a contactos, cargue tardío respecto la fecha de la notificación. 
11. SR Luciana Ortega Rey RC: 1013040782
Hallazgos: IEC sin consolidado BAC, informe MRV, sin registro formato censo de contactos, en IEC se identifican dos contactos papa y mama, sin soporte de seguimiento a contactos, sin soporte de censo lugares visitados, cargue de soportes de cierre tardío respecto la notificación del evento. 
12. SR Santiago Ospina Murcia RC: 1033125566 
Hallazgos: IEC registra de manera no adecuada apartado de laboratorios, sin registro informe BAC, sin registro informe MRV, sin soporte BC en carpeta. 
13. Nicole Munera Dillmann CC: 1072648172
Hallazgos: El seguimiento a contactos se realizó por 7 días acorde al resultado del laboratorio, sin embargo, solo se cuenta con 1 contacto lo cual no es concordante con el relato ni el itinerario relacionado, faltan los contactos institucionales (directos e indirectos) que se identificaron en la clínica. La línea de tiempo se debe ajustar ya que el evento es Rubéola los periodos cambian, los periodos graficados en la línea de tiempo corresponden al evento sarampión, Informe BAC-Bloqueo se identifica solo hacen 4 manzanas. 
Localidad Barrios Unidos 
14. SRC Jeremy Jadiel Cruzado García RC: 1027403856 FN: 17/06/2025, IEC: 18/06/2025, Bloqueo: 18/06/2025. 
Hallazgo: la IEC no se cuenta con la información del bloqueo, ni MRCV. 
Localidad Engativá
15. SR Antonella Barbosa Bermudez RC: 1014908351 
Hallazgo: la IEC no cuenta con información del bloqueo, ni MRCV, cargue tardío de soportes respecto la fecha de la notificación. 
16. SR Jennifer Muñoz Quijano TI: 1222216013
Hallazgo:  IEC no concordante con la información de consolidado BAC registra 293 viviendas efectivas, en informe BAC bloqueo registra 20 viviendas efectivas, MRV no concordante con consolidado, contactos registra madre y hermana, en seguimiento a contactos registra otra persona no relacionada, cargue de soportes tardío respecto la fecha de la notificación. 
Localidad Teusaquillo 
17. David Santiago Lamprea CC 1031861815
Hallazgo: IEC incorrecto diligenciamiento de ítem laboratorio, IEC sin información de la BAC, sin registro informe MRV, sin diligenciamiento consolidado seguimiento a contactos, no se anexo la tirilla laboratorio, no cuenta con registro fotográfico.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</si>
  <si>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el cual contiene 2 actividades y en la actividad 1 que contiene 3 subactividades,  se  evidenció   inconsistencia en la subactividad  “Ejecución de la IEC de acuerdo a fichas técnicas y protocolos de los eventos en el respectivo formato dado por SDS” debido a que en tres (3 IEC) de 38 IEC totales del mes, se identificó lo siguiente:
Localidad Usaquén 
1.  Hepatitis A Andrés Malagón Amézquita 1014192282FN: 4/07/2025 IEC: 9/07/2025. 
Hallazgo: en la IEC no se evidencia recomendaciones y educación brindada por la profesional sobre el evento. 
Localidad Suba 
2. Hepatitis A Joan Luck Valderrama Téllez CC 1033706735, FN:8/07/2025 FR: 14/07/2025 IEC: 21/07/2025 
Hallazgo: en la IEC no se indaga si los compañeros de trabajo han presentado signos y síntomas, ya que hay un riesgo dado el uso de baño compartido en la oficina. 
Localidad Chapinero 
3. Hepatitis A Danilo Fernando Ramos Pérez 79794093 FN:9/07/2025 IEC: 11/07/2025 
Hallazgo: En el relato no se clara si el usuario a su regreso de Marruecos, estuvo en la oficina por riesgo de transmisibilidad, hay que indagar por estado de salud de compañeros (riesgo por uso de baño compartido). En la educación brindada no hay recomendaciones específicas de aislamiento entérico, o si no aplican, tampoco es claro si tiene ictericia o no al momento de la IEC.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</si>
  <si>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total de 511 horas correspondientes a 14 contratistas del perfil técnico 1, las cuales se describen a continuación:
 456 horas adicionales de un total de doce (12) contratistas y 55 horas regulares de dos (2) contratistas los cuales se especifican a continuación: 
 1. MARIA ALIDA ESPERANZA ARDILA OSMA 38 horas adicionales.
2. LUIS EDUARDO TOMBE TOMBE 38 horas adicionales.
3. DEISY XIMENA FONSECA CORREDOR 38 horas adicionales.
4. ADRIANA YANED MESA 38 horas adicionales.
5. MARTHA PATRICIA RODRIGUEZ HERNANDEZ 38 horas adicionales.
6.MARIA LUCY CAMARGO URUEÑA 38 horas adicionales.
7. MARTHA ISABEL MUÑOZ SUAREZ 38 horas adicionales.
8. LILIANA PATRICIA PAEZ MANCILLA 38 horas adicionales.
9. YOHN ESTIBEN CAMARGO CHAVARRIO 38 horas adicionales.
10. ROS MERY MONTENEGRO MONTENEGRO 38 horas adicionales.
11. JOLANY ALEXANDRA BONILLA RAMIREZ 38 horas adicionales.
12. YINETH LORENA APONTE MENDOZA 38 horas adicionales.
13. SARAY JERZABEL DORADO SANCHEZ 18 horas regulares.
14. ANGELICA MILENA RICO SANCHEZ 37 horas regulares.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</si>
  <si>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76 horas adicionales de dos (2) perfil profesional universitario 2 
1. YENNY PAOLA MENESES CARDENAS 38 horas adicionales
2. BRIGITTE BERNAL GAMBA 38 horas adicionales</t>
  </si>
  <si>
    <t>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184 horas certificadas como regulares por el perfil de Técnico 2 de JAVIER EDUARDO MARTÍNEZ LÓPEZ.</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</si>
  <si>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184 horas certificadas como regulares por el perfil de Profesional universitario 2 de MARIA PAULA TRUJILLO SANBRIA.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</si>
  <si>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135 - Gestión de la información del componente SISVAN - Sub Norte,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y la subactividad 5 - Realizar seguimiento al proyecto de inversión: 
En cuanto a la meta de “Seguimiento a las atenciones brindadas a los recién nacidos”, la Subred reportó un total de (14) casos para el periodo, que al verificarse contra la base de caracterizaciones enviada a nivel central y el reporte de las metas mensuales, tanto en la “Matriz de seguimiento a metas” dispuesta en el Drive del SISVAN Distrital, como el reporte en el aplicativo Distrital SEGPLAN, presentaron diferencias en los datos por localidad, debido a que en Engativá se reportaron dos (2) caracterizaciones pero se soportó (1); en la localidad de Suba reportaron siete (7) caracterizaciones pero se soportaron ocho (8). Para las localidades de Usaquén se reportaron cinco (5), Chapinero cero (0), Barrios Unidos cero (0) y Teusaquillo cero (0) siendo concordantes con los datos y el registro en la base de caracterización. Adicionalmente, se identificaron hallazgos de calidad en las planillas de las firmas de los usuarios que soportan el desarrollo de las caracterizaciones, al encontrar registros con errores en los datos de dicha planilla, lo que conllevó al error en el reporte de los datos. 
Lo anterior omite lo descrito en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
</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</si>
  <si>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Soportes faltantes en el aplicativo de talento humano de: SARAY JERZABEL DORADO SANCHEZ CC1061689063 no cuenta con soportes para verificación.
Errores de cargue en el aplicativo de talento Humano: ANDREA LILIANA RICAURTE AYALA falta cargue de 184 horas como profesional especializado 4 en el producto 116, NARDA CECILIA GONZALEZ RINCON CC52483887 falta cargue de 184 horas como profesional especializado 4 en el producto 103 y BERTHA INES GUERRERO SOSA CC52811263 falta de cargue de 35 horas como profesional universitario 2 en el producto 133 IEC.
Cambio de reporte de horas en aplicativo de talento humano posterior a la radicación de la base en: ANGÉLICA MORA CABRERA profesional universitario 1 de 0 horas a 31 horas en el producto 147, LILIANA CAROLINA SANCHEZ RODRIGUEZ Profesional Especializado 4 de 0 horas a 30 horas en el producto 157, MARIA EDITH GUTIERREZ AGUJA Profesional Universitario 2 de 125 horas a 0 horas en el producto 133, ADRIANA YANED MESA Técnico 1 de 222 horas a 219 horas en el producto 115, DEISY XIMENA FONSECA CORREDOR Técnico 1 de 214 horas a 212 horas en el producto 115, JOLANY ALEXANDRA BONILLA RAMIREZ Técnico 1 de 214 horas a 212 horas en el producto 115, LILIANA PATRICIA PAEZ MANCILLA Técnico 1 de 214 horas a 213 horas en el producto 115, LUIS EDUARDO TOMBE TOMBE Técnico 1 de 217 horas a 212 horas en el producto 115, MARIA ALIDA ESPERANZA ARDILA OSMA Técnico 1 de 214 horas a 213 horas en el producto 115, MARIA LUCY CAMARGO URUEÑA Técnico 1 de 214 horas a 213 horas en el producto 115, MARTHA ISABEL MUÑOZ SUAREZ Técnico 1 de 214 horas a 213 horas en el producto 115, MARTHA PATRICIA RODRIGUEZ HERNANDEZ Técnico 1 de 214 horas a 213 horas en el producto 115, ROS MERY MONTENEGRO MONTENEGRO Técnico 1 de 214 horas a 213 horas en el producto 115, YINETH LORENA APONTE MENDOZA Técnico 1 de 214 horas a 212 horas en el producto 115 y YOHN ESTIBEN CAMARGO CHAVARRIO Técnico 1 de 214 horas a 213 horas en el producto 115.</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</si>
  <si>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producto 129 - Atención de urgencias y emergencias en Salud Pública por parte del equipo de respuesta inmediata – ERI, en el desagregado para las localidades relacionadas reportaron en informe de gestión para USAQUEN (0) BROTES, ENGATIVA (0) BROTES, SUBA (0) BROTES, CHAPINERO (0) BROTES, BARRIOS UNIDOS (0) BROTES, TEUSAQUILLO (0) BROTES; Sin embargo, durante el seguimiento se evidencio que corresponde a: USAQUEN (7) BROTES, ENGATIVA (6) BROTES, SUBA (3) BROTES, CHAPINERO (5) BROTES, BARRIOS UNIDOS (4) BROTES, TEUSAQUILLO (2) BROTES, para un total de meta de (27) Brotes.
producto 124 - Investigaciones epidemiológicas de campo de alto impacto para eventos transmisibles Subred Norte, Centro Oriente y Sur, debido a que se identificó diferencias entre lo reportado y lo soportado para las líneas 127-7 y 124-10 de la siguiente forma:
124-7 Investigaciones epidemiológicas de campo de alto impacto para eventos transmisibles Subred Norte, Centro Oriente y Sur IRA- COVID, en el informe de gestión se reportó 1 IEC en la localidad Suba, sin embargo, corresponde a la localidad Usaquén 1 IEC en concordancia con lo soportado por la Subred.
124-10 Investigaciones epidemiológicas de campo de alto impacto para eventos transmisibles Subred Norte, Centro Oriente y Sur TB MULTIDROGORESISTENTES Y CARCELARIOS, se reportó en el informe de gestión 1 IEC en la localidad Usaquén, sin embargo, corresponde a la localidad Engativá en concordancia con lo soportado por la Subred.
producto 103 – Unidades de análisis de eventos de interés en salud pública Transmisibles (Subred Centro Oriente y Norte) debido a que la subred reportó el dato desagregado por localidad errado en el informe de gestión, sin embargo, la subred presenta soportes de las siguientes 8 unidades de análisis:
103-1 Unidades de análisis de eventos de interés en salud pública Norte _ Transmisibles CASOS DE MORTALIDAD POR EPV, se reportó 1 UA en la localidad Suba y 2 UA en la localidad de Usaquén, sin embargo, corresponde a 1 UA en la localidad Suba y 2 UA en la localidad de Teusaquillo en concordancia con lo soportado por la Subred.</t>
  </si>
  <si>
    <t>Se genera glosa POR INCUMPLIMIENTO EN LA UNIDAD BASE DE COSTEO DE LOS PRODUCTOS GSP-PSPIC en el producto 152 - Gestión en los niveles meso y micro de la salud pública del proceso vigilancia en salud pública, por la diferencia entre el valor mensual reconocido por la subred al perfil del PSPIC y los valores de referencia descritos en la columna 1 VALOR BASE 184 HORAS MES ya que se evidenció el pago incompleto de la indexación de las horas reportadas en la base de talento humano quedando pendiente de pago a los profesionales Universitarios 2: BRYAN ANDRES GARCIA GARNICA un valor de $299875 y HEIDY JOHANA VALENCIA REINA un valor de $258499.</t>
  </si>
  <si>
    <t xml:space="preserve">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 ADRIANA HEREDIA AREVALO CC52339993 por ausencia de prórroga del 24 al 31 de julio de 2025, ERICA JOHANA GONZALEZ NIÑO CC1015415341 ausencia de certificación laboral de la subred Norte para julio 2024 a noviembre de 2024 y SARAY JERZABEL DORADO SANCHEZ CC1061689063 ausencia de soportes para verificación.
Errores de cargue en el aplicativo de talento Humano de FLOR AURORA SANCHEZ DUARTE CC53118040 por error en el aplicativo de TH pasando de 184 horas a 172 horas tecnólogo en el producto 151
Inconsistencias en lo registrado en el aplicativo de talento humano frente al total de horas correspondientes a la ejecución del producto “115- Acciones de contención mediante bloqueos”, en donde se evidencian 157 horas faltantes del perfil técnico 1 distribuidos en 10 contratistas de la siguiente manera: 
1. YINETH LORENA APONTE MENDOZA 16 horas adicionales
2. LUIS EDUARDO TOMBE TOMBE 16 horas adicionales 
3. DEISY XIMENA FONSECA CORREDOR 16 horas adicionales
4. ADRIANA YANED MESA 16 horas adicionales 
5. MARTHA PATRICIA RODRIGUEZ HERNANDEZ 17 horas adicionales
6. MARIA LUCY CAMARGO URUEÑA 15 horas adicionales
7. MARTHA ISABEL MUÑOZ SUAREZ 15 horas adicionales 
8. LILIANA PATRICIA PAEZ MANCILLA 15 horas adicionales 
9. MARIA ALIDA ARDILA OSMA  15 horas adicionales
10. YOHN ESTIBEN CAMARGO CHAVARRIO 16 horas adicionales </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</si>
  <si>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Producto 124 - Investigaciones epidemiológicas de campo de alto impacto para eventos transmisibles Subred Norte, Centro Oriente y Sur, se identificó diferencias entre lo reportado en el informe de gestión y lo soportado por la Subred en la desagregación por líneas de la siguiente manera:
124-7- Investigaciones epidemiológicas de campo de alto impacto para eventos transmisibles Subred Norte, Centro Oriente y Sur IRA- COVID: En el informe de gestión no se reportó ejecución de meta, sin embargo, por plan de acción se reportó: Usaquén 1 IEC, Suba 1 IEC, Teusaquillo 1 IEC, en concordancia con lo soportado por la Subred.
124-10 Investigaciones epidemiológicas de campo de alto impacto para eventos transmisibles Subred Norte, Centro Oriente y Sur TB MULTIDROGORESISTENTES Y CARCELARIOS: En el informe de gestión no se reportó ejecución de meta, sin embargo, por plan de acción se reportó Suba 1 IEC, en concordancia con lo soportado por la Subred.
124-11 Investigaciones epidemiológicas de campo de alto impacto para eventos transmisibles Subred Norte, Centro Oriente y Sur FIEBRE TIFOIDEA Y PARATIFOIDEA: En el informe de gestión no se reportó ejecución de meta, sin embargo, por plan de acción se reportó Suba 1 IEC, 1 IEC Engativá, en concordancia con los soportado por la Subred.
124- 12 Investigaciones epidemiológicas de campo de alto impacto para eventos transmisibles Subred Norte, Centro Oriente y Sur OTROS EVENTOS TRANSMISIBLES: En el informe de gestión no se reportó ejecución de meta, en el seguimiento retrospectivo la subred soportó una distribución en las localidades de la siguiente manera: Usaquén 1 IEC, Engativá 1 IEC, Suba 1 IEC, Barridos Unidos 1 IEC en total 4 IEC.
Se evidencian inconsistencias en lo registrado en el aplicativo de talento humano frente al total de horas correspondientes a la ejecución del producto “115- Acciones de contención mediante bloqueos”, en donde se evidencian 156 horas faltantes del perfil técnico 1.</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</si>
  <si>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Salud Mental para el producto 142 - Gestión de la información del Componente de Salud Mental - Subred Norte y Sur Occidente, en las fechas de realización de soportes técnicos a UPGD y UI frente al aplicativo (virtual o presencial si es requerido por la institución o servicio) toda vez que reportaron dos (2) reuniones los días 17 y 31 de julio, aunque tras la verificación de los soportes presentados por la subred se evidenció que se realizaron tres (3) reuniones los días 03, 11 y 18 de julio.
Adicionalmente en el mes julio de 2025, se identificó inconsistencias en el reporte del plan de acción del producto 124 Investigaciones epidemiológicas de campo de alto impacto para eventos transmisibles Subred Norte, Centro Oriente y Sur , correspondiente a las IEC ejecutadas en la línea 124-1 Investigaciones epidemiológicas de campo de alto impacto para eventos transmisibles Subred Norte, Centro Oriente y Sur EVENTOS PREVENIBLES POR VACUNA dado que se reportó en la localidad Suba (75) IEC, sin embargo la Subred soporta (56) IEC en concordancia con el dato verificado durante el seguimiento.</t>
  </si>
  <si>
    <t>Se genera glosa por incumplimiento de anexo 6 lineamientos técnicos de la Gestión de la Salud Pública - GSP y del Plan de Salud Pública de Intervenciones Colectivas - PSPIC y módulo de estándares - SIVIGILA D.C. del 100% del valor ejecutado de dos (2) UPGD con asistencia técnica, toda vez que se evidenciaron los siguientes hallazgos:
1. Realización de asistencia técnica a la UPGD Administradora Clínica la Colina SAS (localidad de Suba) el 03/07/2025, en la que:
- Hay inconsistencias en la lista de chequeo aplicada para realizar el seguimiento al comportamiento de los eventos del SIVIM y los insumos que se tomaron para realizar la asistencia técnica, debido a que en el tablero de indicadores reportaron un total 71 casos en el periodo epidemiológico de la semana 11 a la 24 y al verificar la base en formato Excel denominado “INSUMO ASISTENCIAS TÉCNICAS PRIVADAS” con corte al mes de julio de 2025, se identificó que el reporte fue de 88 eventos. Adicionalmente, se tomó la base de información generada en el aplicativo SIVIGILA D.C. con corte a la semana epidemiológica 24, la cual también hace parte de los insumos al momento de la asistencia técnica, encontrando un total de 78 registros. 
- En cuanto a la lista de chequeo que se aplicó para el seguimiento de los eventos del SIVELCE, se identificó que para los 639 casos reportados en el periodo epidemiológico de la semana 10 a la 24, refiere en el ítem “Todos los formatos de captura de datos, de la muestra representativa evaluadas están diligenciadas con calidad en la totalidad de las variables (Muestra de todos los eventos que la UPGD ha notificado)” que: “…Para el periodo evaluado se identifica calidad en el dato en general en las fichas de notificación generadas, no recibió solicitud de ajuste - devoluciones por parte del subsistema...”, sin embargo, en el archivo denominado “INSUMO ASISTENCIAS TÉCNICAS PRIVADAS” con corte al mes de julio de 2025, se describen hallazgos de calidad relacionados con el no reporte en el tipo de lesión, clasificación errada del evento y documentos de identificación errados que no se nombran dentro del ítem. Así mismo, no se encontró información sobre el seguimiento de dichos hallazgos durante la asistencia técnica a fin de identificar si fueron subsanados por la UPGD. Para este mismo ítem, no se informa si tomaron una muestra de acuerdo al comportamiento de los diferentes eventos y el volumen notificado, para evaluar el proceso de notificación la calidad, oportunidad y reporte de variables críticas.
2. Realización de asistencia técnica a la UPGD Centro Médico Colmédica Sede Metrópolis / Unidad Médica y de Diagnóstico (localidad de Barrios Unidos), el 24/07/2025 en la que:
- Hay inconsistencias en la lista de chequeo aplicada para realizar el seguimiento al comportamiento de los eventos del SIVIM, debido a que no hay claridad en el total de casos reportados por la institución. Al verificar el tablero de indicadores no se evidencia el periodo evaluado e informa un total de nueve (9) casos reportados, siendo diferente a lo relacionado en el ítem “Todos los formatos de captura de datos, de la muestra representativa evaluadas están diligenciadas con calidad en la totalidad de las variables (Muestra de todos los eventos que la UPGD ha notificado)” donde registra que “…Se revisó la calidad del dato de los 5 eventos notificados durante el periodo evaluado…”. 
- No se observó en la lista de chequeo ni en el acta de cierre, información que explicará la diferencia entre el número de casos reportados, así como la descripción por eventos.  
Lo anterior obvia lo establecido en la ficha técnica para los subsistemas de vigilancia epidemiológica de eventos prioritarios de salud mental: SIVIM, SISVECOS, SIVELCE y VESPA (página 13 y 14).</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</si>
  <si>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universitario 2 - Solanlly Contreras Parra el no pago de treinta y ocho (38) horas adicionales ejecutadas.</t>
  </si>
  <si>
    <t>Se genera glosa por ausencia de soportes del 100% del valor de una (1) UI activa con asistencia técnica, toda vez, que por informe de gestión se reportaron como ejecutadas quince (15) asistencias técnicas en la localidad de Engativá por el componente Salud Mental (producto 107-2), sin embargo, durante el seguimiento retrospectivo se soportaron catorce (14) asistencias.</t>
  </si>
  <si>
    <t>Se genera glosa por incumplimiento de anexo 6 lineamientos técnicos de la Gestión de la Salud Pública - GSP y del Plan de Salud Pública de Intervenciones Colectivas - PSPIC y módulo de estándares - SIVIGILA D.C. del 100% del valor ejecutado de ocho (8) UPGD-UI con visita, toda vez que se evidenciaron los siguientes hallazgos:
1. Realización de vista al prestador Cristina Muñoz Molano el 24/06/2025 por el componente Salud Mental, en la que: 
- Formato de encuesta a potenciales UPGD – UI en ítem “Nombre de quien responde la encuesta” registra “…Diego Mauricio Zuluaga Herrera…”, sin embargo, en ítem “Nombre y firma del funcionario encuestado” registra “…Cristina Muñoz Molano…”, correspondiendo a una firma digital, sin que, en el acta u otros, se justifiquen los motivos. 
- Formato de encuesta a potenciales UPGD – UI en ítem “Direccion” registra “…Cra. 15A # 121-12 CON 405…”, sin embargo, formato de caracterización UPGD – UI Datos básicos registra “…Cra 17A 137 07 / Cra 15A # 121-12…” y acta en ítem “Desarrollo de la reunión” registra “…El prestador se ubica en la dirección CRA 15 A # 121 12 CONS 405…”.
- Formato de encuesta a potenciales UPGD – UI en ítem “Evento”, “Entrevista” y “BAI” registra “…Otros o EISP nuevo…0…”, sin embargo, correspondería a “…Otros o EISP nuevo…1…”.
- En acta en ítem “Desarrollo de la reunión” el pantallazo del REPS corresponde al prestador con código de habilitación “…11001223602…”.
- Acta en ítem “Desarrollo de la reunión” registra “…se evidencia 1 evento de interés en salud pública, correspondiente al diagnóstico T742 - Abuso Sexual aunque no se evidencia ser recurrente y se identifica haberse presentado 1 vez en los últimos 6 meses, cabe resaltar que durante la entrevista, manifiesta no tener posibilidad de captar eventos de interés en salud publica relacionado con salud mental de forma constante, sin embargo al haber identificado este caso de interés, a partir de la fecha se caracteriza en SIVIGILA como UI (Unidad informadora) …” y formato encuesta a potenciales UPGD - UI en ítem “Búsqueda Activa Institucional (BAI)” registra “…Mes…Abr…Número de RIPS-CUPS revisados en la visita…178…Número de RIPS – CUPS con eventos de interés en salud pública encontrados en la visita…1…Dx CIE 10 encontrados…T742…Eventos de interés en salud pública relacionado…Abuso sexual…Notificado en SIVIGILA SI – NO…No…”, sin embargo, no se establece el compromiso de su notificación ni se justifican los motivos del porque no aplicaría la notificación. 
Envío de correo electrónico a SDS (daguerrero@saludcapital.gov.co, aj2rodriguez@saludcapital.gov.co, yrrativa@saludcapital.gov.co y notificacionsivigila@saludcapital.gov.co) el 04/07/2025 con los soportes de las instituciones visitadas en junio de 2025, el cual, fue retroalimentado desde SDS (yrrativa@saludcapital.gov.co) el 09 y 13/07/2025 refiriendo “…Una vez recibidos los soportes, se realiza revisión de cada uno de ellos y se identifican 29 hallazgos, de los cuales 4corresponden a los soportes de SIVIGILA y 25 a los soportes de salud mental, lo cuales se relacionan en la base adjunta…Se solicita realizar los ajustes correspondientes y nuevo envió a más tardar el vienes 11 de julio a medio día…Se reciben soportes, al revisar los ajustes solicitados, se encuentra que no se realizaron en su totalidad, adjunto base en el cual se detalla los hallazgos de la segunda revisión, teniendo en cuenta la oportunidad en la que desde el distrito debemos enviar los soportes al INS, no se da plazo para un nuevo envío, se ajustan los que corresponden a inconsistencias en la base...Teniendo en cuenta lo anterior se reiteran los compromisos generados en la AT realizada a los equipos SIVIGILA y salud mental el pasado 15 de abril, lo cual debe ser aplicado para las visitas de este producto que se realicen en adelante al igual que para los soportes remitidos mensualmente al nivel central…1. Garantizar la realización de las actividades para el producto UPGD y UI incrementadas acorde a lo dispuesto en los lineamientos técnicos de SIVIGILA, cumpliendo con la meta establecida con oportunidad y calidad…2. Garantizar la preauditoria a los soportes enviados al nivel central, verificando el cumplimiento de los estándares de Calidad, Oportunidad y veracidad…3. Realizar y garantizar capacitación a los profesionales que ingresen a realizar gestión del producto y notificar al nivel central en caso de requerir fortalecimiento adicional…”.
Cabe aclarar si bien, la Subred dio respuesta a dichas observaciones el 11/07/2025, en archivo en formato Excel denominado “BASE AMPLIACION SIVIGILA_SALUD MENTAL_JUNIO_2025 (1)” y adjunto a correo electrónico remitido desde SDS el 13/07/2025, se evidencian los siguientes siete (7) prestadores de la localidad de Usaquén que no cumplen con los criterios de calidad esperados: 
2. Realización de vista al prestador Mauricio Jaramillo Paque el 20/06/2025 por el componente Salud Mental en el que “…no se ajusto criterio de descarte en base; SE REALIZA AJUSTE…” relacionado con “…según lo descrito en los soportes el criterio de descarte correcto es 5 - No tienen capacidad instalada…”.
3. Realización de vista al prestador Diana Isabel Robles Pclheco el 24/06/2025 por el componente Salud Mental en el que “…no se ajusto criterio de descarte en base; SE REALIZA AJUSTE…” relacionado con “…según los lineamientos el panatallazo correspondiente al REPS debe ser antes de realizar la visita, según lo descrito en los soportes el criterio de descarte correcto es 5 - No tienen capacidad instalada, servicios habilitados en soporte de encuesta no coinciden con los demas soportes…”.
4. Realización de vista al prestador Adela Esperanza Molina Cuadro el 26/06/2025 por el componente Salud Mental en el que “…no viene soporte adjunto…” relacionado con “…clasificacion final y obs_dep en base de prestadores no coinciden con soportes, fecha de visita en soportes no coincide con base de prestadores…”.
5. Realización de vista al prestador Rossy Soraya González Uribe el 26/06/2025 por el componente Salud Mental en el que “…no viene soporte adjunto_No se ajusto criterio de descarte en base; SE REALIZA AJUSTE…” relacionado con “…según lo descrito en los soportes el criterio de descarte correcto es 5-No tienen capacidad instalada, no coincide con los registros en la base_ direccion en indentificacion del soporte de encuestat no coinciden con soportes…”.
6. Realización de vista al prestador Carolina Gamarra Gómez el 27/06/2025 por el componente Salud Mental en el que “…no viene soporte adjunto_No se ajusto criterio de descarte en base; SE REALIZA AJUSTE…” relacionado con “…clasificacion final y obs_dep en base de prestadores no coinciden con soportes…”.
7. Realización de vista al prestador Diana Patricia Buitrago Cárdenas el 27/06/2025 por el componente Salud Mental en el que “…no viene soporte adjunto…” relacionado con “…servicios habilitados en base de prestadores no coinciden con REPS…”.
8. Realización de vista al prestador Camila Ramírez Suarez el 27/06/2025 por el componente Salud Mental en el que “…no se realiza ajuste_ Pantallazo de REPS no corresponde a sede visitada…” relacionado con “…pantallazo de REPS no corresponde a codigo de habilitacion evaluado…”.
Lo anterior obvia lo establecido en el documento operativo del proceso transversal de vigilancia en salud pública (página 30) y en la ficha técnica de los subsistemas de vigilancia epidemiológica de eventos prioritarios de salud mental: SIVIM, SISVECOS, SIVELCE y VESPA (página 24).</t>
  </si>
  <si>
    <t xml:space="preserve">Se genera glosa por ausencia de soportes del 100% del valor de una (1) UPGD - UI con visita, toda vez, que por informe de gestión se reportaron como ejecutadas doce (12) visitas en la localidad de Chapinero por el componente Salud Mental (producto 108-2), sin embargo, durante el seguimiento retrospectivo se soportaron once (11) visitas.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</si>
  <si>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cuatro (4) profesionales especializados 4 - Lina Paola Pastrana Triana, Liliana Alexandra Riaño Gil, Daniela Rodríguez Vallejo y Sandra Liliana Vega Herrera, dos (2) técnicos 1 - Sandra Milena García Sánchez y Leidy Tatiana Hernández Pardo y cuatro (4) técnicos 2 - Jhon Edinson Guarnizo Marín, John Edward Vásquez Vente, Cristian Duvan Bello Fernández y Nicolás Alberto Niño Castro, el no pago de treinta y ocho (38) horas adicionales ejecutadas por cada uno.</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</si>
  <si>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de la siguiente manera
Actividad 2 que presenta 15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15 IEC que se describe a continuación: Localidad Suba: 
1. SRC MARIA ISABELA CORREA RENDON RC: 1014321358 FN: 1/06/2025, IEC: 2/06/2025, Bloqueo: 3/06/2025, fecha del cargue de los soportes de cierre: 4/09/2025 contiene IEC, BAC, CV, NT, HC. 
Hallazgo: cargue de soportes de cierre tardío respecto la fecha de la notificación del evento. 
2. SR JADER DAVID PEREZ RC: 1063499671, FN: 4/06/2025, IEC: 5/06/2025, Bloqueo: 5/06/2025, fecha de cargue de los soportes de cierre: 4/08/2025. 
Hallazgo: cargue de soportes de cierre tardío respecto a la fecha de la notificación del evento.  
3. SRC HIJO DE ANDREA CAROLINA SANDOVAL CN: 10323589722 FN: 5/06/2025, IEC: 6/06/2025, Bloqueo: 7/06/2025, fecha de cargue de los soportes de cierre:  29/07/2025. 
Hallazgo: cargue de soportes de cierre tardío respecto la fecha de la notificación. 
4. Tosferina ALEJANDRO BENITEZ MORENO RC: 1028920425 FN: 9/06/2025, IEC: 11/06/2025, Bloqueo: 10/06/2025, fecha del cargue de los soportes: 2/07/2025. 
Hallazgo: cargue tardío de soportes respecto a la fecha de la notificación. 
5. Mortalidad por IRA en menores de 5 años Luis Jerónimo Cárdenas Osorio RC1233934875 FN:03/07/2025 para el 591 con fecha de cargue de la IEC del día 11/07/2025 Hallazgo: cargue tardío de soportes respecto a la fecha de la notificación. 6. TB-Tuberculosis Adriana Peñuela Fajardo CC39789016 fecha de notificación 03/06/2025 fecha de cargue al Drive 30/07/2025
7. TB-813 Carmenza Galvis Calvo CC 39673706 FN: 03/06/2025 fecha de cargue al Drive 02/07/2025. IEC Fallida
8. TB-813 Adrian Jeras Gómez Herrera CC 1042453006 FN:06/06/2025 fecha de cargue al Drive   02/07/2025. IEC Fallida
9. TB-813 Juan Carlos Ramos Rodríguez VEN:7136953 FN:06/06/2025fecha de cargue al Drive 02/07/2025, IEC Fallida
10. Hepatitis A Oscar Eduardo Diaz Uribe CC16918074 FN:10/06/2025 fecha de cargue al Drive   02/07/2025, IEC Fallida
Localidad Usaquén
11. 5. SRC HIJO DE LUZ ELENA VALENTIN CN: 25069010184976 FN: 25/06/2025 IEC: 27/06/2025, Bloqueo:26/06/2025, fecha de cargue de los soportes de cierre 31/07/2025.
Hallazgo: cargue de soportes de cierre tardío respecto la fecha de la notificación, no se realizó cargue de la BAC. 
Localidad Engativá
12. 6. Tosferina BENJAMIN LEON PERDOMO RC: 1016610163 FN: 23/06/2025, IEC: 24/06/2025, Bloqueo: 24/06/2025, fecha del cargue de los soportes: 30/07/2025 SC, IEC, HC, NT, IEC. Hallazgo: cargue tardío de soportes respecto a la notificación del evento. 
13. Meningitis JAIRO ERNESTO OLARTE SANCHEZ CC: 19494279 FN: 14/06/2025 IEC: 16/06/2025, Bloqueo: 15/06/2025, fecha del cargue de los soportes: 14/07/2025 IEC, LT, SC, HC, NT. Hallazgo: cargue tardío de soportes respecto a la notificación del evento.
Localidad Chapinero
14. Tosferina NOAH HEER CHEXOM64W60 FN: 6/06/2025, IEC: 7/06/2025, Bloqueo: 7/06/2025, fecha del cargue: 21/07/2025. 
Hallazgo: cargue tardío de soportes respecto a la fecha de la notificación. 
Localidad Barrios Unidos
15. TB-813 Barbara Dolores Pérez CC46662742 FN: el día 29/05/2025 fecha de cargue al Drive de la IEC 26/06/2025
</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</si>
  <si>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2 actividades de la siguiente manera: 
1. Actividad 2 que presenta 15 subactividades se afecta 1 subactividad 
2.Actividad 5 que presenta 3 subactividades se afecta 1 subactividad, la cual contiene 13 seguimientos a planes de mejora a UPGDs críticas y se afecta 1 de ellos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6  IEC que se describe a continuación:
Localidad Suba 
1. SR ISABELA AYALA GARCIA TI: 1016965945 FN: 7/07/2025 IEC: 8/07/2025, Bloqueo: 8/07/2025, fecha del cargue de los soportes: 8/07/2025 IEC, Fecha de cargue de soportes de cierre: 3/09/2025 IEC, BAC. Hallazgo: cargue de soportes de cierre tardío respecto la fecha de la notificación del evento.  
Localidad Usaquén 
2. SRC THIAGO STEVEN ROJAS OCHOA RC: 1020854100 FN: 5/07/2025 Bloqueo: 7/07/2025, fecha de cargue de cierre: 4/09/2025. Hallazgo: cargue de soportes tardío respecto la fecha de la notificación. 
3. SRC HIJA DE ADRIANA CAROLINA GALINDO ALEMAN MS: 10160440561 FN: 28/07/2025, IEC: 30/07/2025, bloqueo: 31/07/2025, Fecha de cargue de soportes de cierre: 8/09/2025. Hallazgo: fecha de cargue de soportes de cierre tardío respecto a la fecha de notificación. 
4. Mortalidad por IRA en menor de 5 años Joassil Hernández López RC1020854250 FN:30/07/2025 IEC:16/07/2025. Hallazgo: fecha de cargue de soportes de cierre tardío respecto a la fecha de notificación. 
Localidad Engativá
5. SRC HIJO DE LISETH JULIANA GOMEZ FORERO CN: 25079410227134 FN: 15/07/2025 IEC: 16/07/2025, Bloqueo: 16/07/2025, fecha del cargue de soportes de cierre: BAC, IEC, CV: 1/09/2025. Hallazgo: fecha de cargue de soportes de cierre tardío respecto la notificación del evento. 
6. Hepatitis A. Olga Lucia Reina Puerto CC51994980 FN: día 06/07/2025 fecha de cargue al Drive 01/07/2025 Fecha de cargue IEC 
2.Actividad 5 que presenta 3 subactividades se afecta 1 subactividad, la cual contiene 13 seguimientos a planes de mejora a UPGDs critica y se afecta 1 de ellos
Las inconsistencias se describen a continuación:
Seguimiento a planes de mejoramiento de acuerdo a especificaciones
Acta de visita de monitoreo por UPGD critica que incluya el seguimiento de planes de mejora de acuerdo a lo estipulado en el presente documento. 
La subred presentó un seguimiento incompleto al plan de mejora instaurado a la UPGD ESPRIBG Edgar Yesid Duarte Valero de la localidad de Engativá ya que se evidenció  que en el acta del día 28/05/2025  se le solicitó el plan de mejora  a la UPGD por el evento de 720-SRC- Violeta Fragoso Narváez Celi RC 114593868   el cual  fue captado por BAI sin notificación realizada, sin embargo presentan acta del día 02 de julio del 2025 en donde  no se describen las actividades realizadas por la UPGD, que soporten el cumplimiento al plan de mejoramiento, ni el cierre del mismo.
Adicional La subred presentó un seguimiento incompleto al plan de mejora instaurado a la UPGD ESPRIBG Edgar Yesid Duarte Valero de la localidad de Engativá ya que se evidenció  que en el acta del día 28/05/2025  se le solicitó el plan de mejora  a la UPGD por el evento de 720-SRC- Violeta Fragoso Narváez Celi RC 114593868   el cual  fue captado por BAI sin notificación realizada, sin embargo presentan acta del día 02 de julio del 2025 en donde  no se describen las actividades realizadas por la UPGD, que soporten el cumplimiento al plan de mejoramiento, ni el cierre del mismo.</t>
  </si>
  <si>
    <t>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el no pago de horas regulares, e indexación de los siguientes contratistas:
Profesional Especializado 3
1- Ricardo Andrés Gelves Severino CC. 72341089 se evidencia falta de pago de indexación por $4.110
Perfil Técnico 2
2-Michel Vanesa Galindo Mora CC. 1023953253. se evidencia falta de pago de indexación por $2179
3-Álvaro Enrique González Rodríguez CC. 79562718.  se evidencia falta de pago de indexación por $ 2.179.
4- Oscar Joaquín Vinasco Molina CC.80168880.  se evidencia falta de pago de indexación por $ 2.179.
5- Jhonatan Steven Berrio Solano.CC. 1019106627 se evidencia falta de pago de indexación por $ 2.179.
6- Anyi Liced Ruiz Suarez CC. 1023982466. se evidencia falta de pago de indexación por $ 2.611
7- Sandra Milena Sarmiento Laverde CC. 52782129. Se evidencia el no pago correspondiente a 88 horas regulares 
Perfil Profesional Especializado 4
8- Andrea Liliana Ricaurte Ayala. CC. 1019033727 se evidencia falta de pago de indexación por $333.572</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</si>
  <si>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el no pago de horas regulares de los siguientes contratistas:
Perfil Profesional especializado 4
1- Beatriz Helena Toro Hernández CC. 52149052. Se evidencio el no pago de a 184 horas regulares
Perfil Profesional universitario  2
2- Richard Olaya Montañez CC. 80238651Se evidencia el no pago de 18 horas regulares
</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</si>
  <si>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5 subactividades con afectación en 1, en la cual se soportan 7 asistencias técnicas y 1 de ellas presentó inconsistencias las cuales se describen a continuación:
Se evidencia hallazgo en 1 asistencia técnica de la Localidad Chapinero:
Clínica Infantil Colsubsidio, no es concordante el registro en la lista de chequeo donde registró: “Para el periodo a evaluar, no se identifican casos que hayan sido relacionados mediante el Registro, Localización y Caracterización de personas con discapacidad, sin embargo, se verifica el adecuado diligenciamiento de la variable de grupo poblacional, observando coherencia con la cara B de la ficha para el tipo de discapacidad en un 100%,  se cumple con la actividad propuesta” y lo que registró en el compromiso del acta en el cual solicita: “Realizar los ajustes de 19 casos marcados en tipo de discapacidad (discapacidad no definida) pero en grupo poblacional no este marcado como discapacidad de acuerdo con lo descrito en la historia clínica para lo cual se dejará la base con dichos casos”.</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</si>
  <si>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13 subactividades con afectación en 1 la cual presentó inconsistencias las cuales se describen a continuación:
Envío inoportuno del archivo de Consol_act_SEGPLAN_EHR reportadas al SEGPLAN, con envío a la referente distrital el 15 y 16 de julio de 2025 sin confirmación de recibido o aprobación por parte de la referente distrital.</t>
  </si>
  <si>
    <t>Se genera glosa por incumplimiento de anexo 6 lineamientos técnicos de la Gestión de la Salud Publica - GSP y del Plan de Salud Pública de Intervenciones Colectivas - PSPIC y módulo de estándares - SIVIGILA D.C del 100% del valor ejecutado de 1 IEC para el componente No Transmisibles, debido al siguiente hallazgo:
Se evidencia hallazgo en la IEC de la localidad de Usaquén al caso 1030535848 para el subsistema Crónicos: Presentó inconsistencia entre Familiograma (se evidencia dos hijos) y la información de del gestograma (registra 1 gestación, 1parto, 1 vivo).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</si>
  <si>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Tecnólogo: TANIA SLENDY GALEANO QUIROGA por un valor de $ 84.435 y un (1) perfil Profesional Universitario 2: SANDRA PATRICIA VIVES GUALTEROS por un valor de $ 22.466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</si>
  <si>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ADRIANA MARCELA BARRETO MONTAÑO por un valor de $ 5.522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</si>
  <si>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Un perfil Técnico 2: YENI ELIZABETH BALLEN ROMERO correspondiente a 38 horas adicionales.
Un perfil profesional universitario 2: DINA LILIANA AGUDELO MARTINEZ correspondiente a 12 horas regulares.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</si>
  <si>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
Un perfil profesional especializado 4: YESICA PAOLA SALAS MONTAÑO correspondiente a 38 horas adicionales.
Dos perfil profesional universitario 2: DIANA MARCELA RODRIGUEZ BAUTISTA correspondiente a 38 horas adicionales y OLGA MARCELA BAUTISTA HERNANDEZ correspondiente a 35 horas regulares.</t>
  </si>
  <si>
    <t>Se genera glosa POR INCUMPLIMIENTO EN LA UNIDAD BASE DE COSTEO DE LOS PRODUCTOS GSP-PSPIC en el producto 156 - Seguimiento y monitoreo de los instrumentos de canalizaciones de Vigilancia en Salud pública. Subred Norte, Sur Occidente, Centro oriente y Sur, por la diferencia entre el valor mensual reconocido por la subred al perfil del PSPIC y los valores de referencia descritos en la columna 1 VALOR BASE 184 HORAS MES ya que se evidenció el no pago de 86 horas adicionales reportadas en la base de talento humano del Técnico 1: ANGIE LIZET RIVERA BAYONA CC 1018493245.</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</si>
  <si>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cuatro (4) de ellas de la siguiente manera:
1.	Subactividad 7 con afectación en 514 ID de 4396 cargues.
2.	Subactividad 13 con afectación total de la subactividad.
3.	Subactividad 15 con afectación total de la subactividad.
4.	Subactividad 16 con afectación total de la subactividad. 
Adicionalmente se afecta el 10% de valor total del producto por incumplimiento de la meta nacional, debido a la no ejecución de 3 asistencias técnicas a Unidades Informadoras.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114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400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514 ID del total de 4396 cargues registrados por la subred en su plan de acción ajustado.
- Subactividad 13: “Ajustes de ID soportados en medio magnético con ficha de captura enviada por la UPGD o UI al correo de cada referente del subsistema correspondiente con su respectiva justificación”; ya que en la matriz de Excel adjunta al correo del 02/06/2025, con solicitud de 45 ajustes, se observa diligenciamiento incompleto en la columna que requiere las fechas.
- Subactividad 15: “Cruce de fuentes de información (subsistemas VSP salud mental) con el objetivo de identificar la calidad del dato y la correcta notificación”; toda vez que en la matriz (adjunta en el correo enviado a SDS el 16/06/2025) 2 de los 9 cruces requeridos por el anexo técnico operativo presentan inconsistencias en los datos, a saber: SISVECOS-SIVIM (28 cruces aunque se describen 25 casos) y SISVECOS-SIVIGILA (el análisis reporta 148 casos 356 y 5 casos 365, mientras la base registra 146 casos 356 y 7 casos 365).
- Subactividad 16: “Cruce con base de datos eventos distritales con eventos nacionales INS Cod.356,365,452,453 y 875”; toda vez que se identifican inconsistencias en los valores registrados en los cruces semanales del 06/06/2025 (28 cruces 356 y 1 cruce 365 suman 41 cruces), 13/06/2025 (26 cruces 356 y 1 cruce 365 suman 26 cruces) y 20/06/2025 (33 cruces 356 y 1 cruce 365 suman 31 cruces).
Adicionalmente, se genera glosa del 10% del valor total ejecutado del producto 142 - Gestión de la información del Componente de Salud Mental - Subred Norte y Sur Occidente, debido a que se evidenció durante el I semestre de 2025 (enero a junio de 2025) la no ejecución por parte del componente de Salud Mental de tres (3) asistencias técnicas a Unidades Informadoras - UI, que conforman la red de operadores de la vigilancia en salud pública, de las siguientes localidades:
-       Engativá: 1. Universidad Central Sede: B – Engativá y 2. Colegio Viña del Mar - Sede A – Engativá.
-       Teusaquillo: 3. Fundación Significarte.
Lo anterior debido a que corresponden a instituciones que presentaron cierre definitivo, cuya novedad no se identificó de forma oportuna a través del seguimiento nominal mensual; incurriendo así, en el incumplimiento de la meta nacional de acción integrada donde participa el subsistema “…Mantener el 100% de la operación de la red de vigilancia y la gestión del riesgo en salud pública en Bogotá D.C…” y en lo establecido en establecido en el documento operativo del proceso transversal de vigilancia en salud pública (página 24, 25, 26 y 27) en el que se refiere “…La unidad de medida para este producto será UI activa con asistencia técnica, el 100% en el semestre…La periodicidad es semestral, se recomienda tener en cuenta la dinámica de éstas al momento de programar, las subredes deben visitar las UI que se encuentran activas y evaluar criterios de priorización mediante histórico y BAI dentro de la visita (del semestre evaluado). Los semestres serán acorde con el año calendario (enero a junio y julio a diciembre). La subred debe soportar por el producto de gestión de información el seguimiento nominal mensual a las Unidades Informadoras…es necesario la revisión del comportamiento de la notificación previo a la visita; incorporando los indicadores de calidad, oportunidad, integralidad, concordancia y en general los indicadores de gestión que se evalúen por subsistemas. Adicionalmente, a los hallazgos relevantes identificados en el monitoreo de los eventos por gestión de la información…Soportes de cierres temporales o definitivos u otros cambios en las UI con envío novedad a nivel central y ajuste en la caracterización…Envío integral de novedades UI a SDS (mensual) …Seguimiento mensual, por gestión de la información…”; en la ficha técnica: subsistema Sivigila (página 1 y 36) en la que se refiere “…La meta de acción integrada donde participa el subsistema que da respuesta en el programa estratégico 19- Salud y protección social proyecto 03 Gobierno y gobernanza de la salud pública, meta: Mantener el 100% de la operación de la red de vigilancia y la gestión del riesgo en salud pública en Bogotá D.C…Es de aclarar que el incumplimiento de meta por parte de las subredes genera riesgo operacional y reputacional para la secretaría Distrital de Salud, que se trasladará a la subred si no se reconoce causa justificada…” y en la ficha técnica de los subsistemas de vigilancia epidemiológica de eventos prioritarios de salud mental: SIVIM, SISVECOS, SIVELCE y VESPA (página 13, 20, 21 y 22) en la que se refiere “…La subred debe asumir el 100% de las asistencias técnicas de las Unidades Primarias Generadoras del Dato (UPGD) privadas y las unidades informadoras (UI) privadas, teniendo en cuenta la base de datos estipulada para la vigencia y la periodicidad según corresponda. En el caso de las UI que no se alcance el 100% por circunstancias asociadas a la institución se debe justificar, soportar la no realización y la gestión adelanta por la Subred Integrada de Servicios de Salud E.S.E., exceptuando las UI fallidas donde se solicitó reprogramación…El producto debe mantener los estándares de calidad, veracidad y oportunidad y garantizar seguimiento a los hallazgos específicos por UI…tenga en cuenta cada una de las UI caracterizadas de acuerdo con los indicadores de calidad, oportunidad, integralidad, concordancia y en general los indicadores de gestión que se evalúen por subsistemas y adicionalmente a los hallazgos relevantes identificados en el monitoreo de los eventos por gestión de la información…La subred debe asumir la gestión efectiva o fallida del 100% de las asistencias técnicas de las Unidades informadoras privadas, teniendo en cuenta la base de datos estipulada para la vigencia y la periodicidad según corresponda…En caso de que alguna Unidad Informadora presente cierre temporal, cierre definitivo o reapertura de servicios; se debe informar al líder de salud mental quien articulará con el líder SIVIGILA de la Subred Integrada de Servicios de Salud E.S.E., para ajuste de la base integral SVSP…”.</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</si>
  <si>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cuatro (4) de ellas de la siguiente manera:
1.	Subactividad 7 con afectación en 227 ID de 3405 cargues.
2.	Subactividad 15 con afectación total de la subactividad.
3.	Subactividad 16 con afectación total de la subactividad.
4.	Subactividad 23 con afectación total de la subactividad.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78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149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227 ID del total de 3405 cargues registrados por la subred en su plan de acción ajustado.
- Subactividad 15: “Cruce de fuentes de información (subsistemas VSP salud mental) con el objetivo de identificar la calidad del dato y la correcta notificación”; toda vez que en la matriz (adjunta en el correo enviado a SDS el 16/07/2025) 2 de los 9 cruces requeridos por el anexo técnico operativo presentan inconsistencias en los datos, a saber: SISVECOS-SIVIM (20 cruces aunque se describen 25 casos y suman 19 casos en la base) y SISVECOS-SIVIGILA (el análisis reporta 73 casos 356 y 0 casos 365, mientras la base registra 72 casos 356 y 1 caso 365).
- Subactividad 16: “Cruce con base de datos eventos distritales con eventos nacionales INS Cod.356,365,452,453 y 875”; toda vez que se identifican inconsistencias en los valores registrados en los cruces semanales del 04/07/2025 (23 cruces 356 y 1 cruce 365 suman 25 cruces, además se reportan 38 cruces) y 11/07/2025 (en base se registran 30 cruces 356 y 1 cruce 365, mientras en el correo se indican 31 cruces 356 y 2 cruces 365 que suman 31 cruces en total).
- Subactividad 23: “Desarrollar procesos de preauditoria de los subsistemas de salud mental mensualmente” porque al “Desarrollar mensualmente acciones de seguimiento, concurrencia y verificación de soportes y demás procesos de preauditoria para garantizar calidad de productos generando planes de mejora según necesidad” la subred no garantiza el completo alistamiento de soportes previo al ejercicio de seguimiento retrospectivo en las cuatro (4) subactividades descritas a continuación: 
- La carpeta con soportes de la actividad “Ajustes de ID soportados en medio magnético con ficha de captura enviada por la UPGD o UI al correo de cada técnico del subsistema correspondiente con su respectiva justificación” presenta soportes de la actividad de “Depuración, consolidación, ajuste de las bases de datos de los subsistemas de vigilancia epidemiológica de los eventos prioritarios en salud mental no superior a 40 días calendario a partir de la fecha de creación del registro”; además la base de datos soportada de la semana 24 tiene registros de la semana 23.
- Los soportes en la carpeta de la actividad “Los casos detectados a partir de los cruces con las bases de datos 356, 365, 452, 453 y 875, RUAF, serán incluidos en el subsistema, según definición de caso” no concuerdan con los correos (06/06/2025, 13/06/2025, 20/06/2025, 27/06/2025 y 04/07/2025), las actas y las bases adjuntas, motivo que implicó la revisión correo por correo.
- La carpeta de la actividad “Unidades de análisis en eventos de salud mental” no contó con la totalidad de los soportes requeridos por el anexo técnico operativo, a saber: correos con aprobación desde la SDS, correo de convocatoria y acta final de la una de las UA; además, tampoco se diligenció matriz en el drive dispuesto desde la SDS ni se soportó notificación por falta de acceso y/o envío de la información por correo.
- La carpeta de soportes en drive de la IEC VESPA ID1754284 no contaba con descargue de la notificación (luego fue presentada desde el correo).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</si>
  <si>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por indexación de la Profesional Especializado 3 EVELYN BALLEN CHACON correspondiente a $168.875.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</si>
  <si>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evidenciaron los pagos de horas regulares y/o adicionales de los siguientes contratistas: Profesional Especializado 3 EVELYN BALLEN CHACON, 13 horas regulares; Profesional Especializado 3 MARIA DEL PILAR RODRIGUEZ PINILLA, 85 horas regulares; Profesional Universitario 2 DIANA PAOLA GAITAN CHAPARRO, 38 horas adicionales; Profesional Universitario 2 SHIRLEY MANUELA ARISTIZABAL HERNANDEZ, 38 horas; y Técnico 3 MARIA CAMILA MARTINEZ SOSA, 59 horas.</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</si>
  <si>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Ocho (8) IEC SISVECOS: ID1703676 Inconsistencia en el mecanismo descrito entre la IEC (intoxicación) y la canalización (ahorcamiento o asfixia). ID1694592 Incongruencia en la IEC toda vez que las observaciones de la visita se limitan al texto: “Usuaria manifiesta: problemas familiares, económicos y estrés general”, omitiendo indagación acerca de la ideación identificada, existencia o no de plan, incidencia, antecedentes, contexto situacional (a nivel personal, familiar y/o social), etc; además, canalización sin reporte de servicios de los cuales se solicita intervención, en cambio sí se describe plan de acción sin motivo o función dentro del soporte. ID1708593 Incongruencia en la IEC toda vez que las observaciones de la visita se limitan al texto: “Al indagar la conducta suicida, usuaria en presencia de su acudiente refiere problemas escolares”, omitiendo indagación acerca de la ideación identificada, existencia o no de plan, incidencia, antecedentes, contexto situacional (a nivel personal, familiar y/o social), etc. ID1714162 Inconsistencia del factor desencadenante entre la IEC (“ideación suicida desencadenada por sentimientos de frustración dado presunta sexual (tocamientos) en su infancia (6 años) por pareja de ese entonces de la progenitora”) y la canalización (“ideación suicida desencadenada por dificultades de rendimiento académico y con sus compañeros debido a comentarios hostiles”); además, no se indaga por la conducta suicida identificada y evento asociado a violencia sexual del cual tampoco se tiene información. ID1710891 Incongruencia en la IEC toda vez que en la variable “Trastorno mental o del comportamiento asociado” se registra “Sin determinar” aunque la usuaria de 12 años, según observaciones de la visita, ya se encuentra en proceso psicofarmacológico con Fluoxetina y Quetiapina. ID1718271 Incongruencia en la intervención toda vez que no se soporta canalización a la EAPB para servicios de Salud Mental aunque en las observaciones de la visita se indica que el usuario de 19 años “actualmente no tiene seguimiento por el área de psicología o psiquiatría”; además, se lee “en cuanto al plan de acción se realiza abordaje integral SISVECOS-VESPA pero no se registra ni realiza la intervención VESPA. ID1728095 (SIVIM ID1728753) Inconsistencia en el registro de la ID integral entre el aplicativo SIVIM (1728753) y la IEC/aplicativo SISVECOS (variable sin diligenciar). ID1710107  (SIVIM ID1726022) Inconsistencia en el registro de la ID por intervención integral SIVIM entre la IEC (1726022) y la base/aplicativo (variable sin diligenciar).
- Tres (3) IEC SIVIM: ID1711969 Localidad de Suba_ integral con SISVECOS 1710951,  IEC la variable mecanismo refiere que es Contundente / cortocontundente, sin embargo, en la relatoría  refiere que es forcejeo. Y en la variable, ¿Cuál otro mecanismo? N/A, no siendo concordante la información, por otra parte, en la variable Se realizo remisión inicial: Salud mental (Plan de beneficios),  sin embargo, en relatoría, “SE CANALIZA A EAPB PARA SALUD MENTAL Y A ICBF PARA SEGUIMIENTO”,  no siendo concordante.  En la ficha de SISVECOS refiere como factores desencadenantes: Antecedentes trastornos psiquiátrico, trastorno depresivo e ideación suicida persiste, los cuales en la relatoría de la IEC no se encuentran relacionadas  solo refiere “se encuentra que usuario ha presentado ideaciones suicidas, se evidencia que hasta el momento de la visita no se encuentran estructuradas, no se encuentra este en proceso de salud mental” …”se realiza abordaje integral desde Sivim a el subsistema Sisvecos”. ID1736369 Localidad de Suba,  IEC que refiere, en relatoría “ que en la EPS no existe agenda disponible para la cita en psicología por lo cual se envía SIRC para posibilitar la atención”,  sin embargo, al verificar el soporte SIRC no se encuentra canalizado para EAPB y refieren en observaciones: “ el caso cuenta con proceso activo en psicología “ siendo no concordante. De manera adicional el SIRC cuenta con un mal diligenciamiento en la edad del menor 7 años y  la edad correcta corresponde a 10 años. ID1716579 Localidad Engativá, IEC que refiere un abordaje integral con SISVECOS bajo el ID_1731625, en relatoría no es coherente, “se realiza abordaje integral ya que en la entrevista NO menciona Ideación Suicida, si refiere conductas de escape.” En la relatoría de la IEC SIVIM no se identifica porque se realizó el abordaje con SISVECOS. Por otro parte dentro de los soportes presentados en la ficha de SISVECOS no es concordante el tipo de familia: vive con papa y mama sin embargo refiere tipo de familia: Extensa, Ciclo de vida familiar : “ apertura” en Puntaje APGAR refiere 9 o menos Disfunción familiar severa, sin embargo, en el formato cuenta con una puntuación de 10 para una Disfunción moderada: 10-13 puntos, no siendo concordante. y en  observaciones solo refiere: “abordaje integral SIVIM SISVECOS… esto precipita Ideación Suicida” no evidenciándose la integralidad del caso. IEC carente de calidad.</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</si>
  <si>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Una (1) IEC VESPA: ID1754284 Inconsistencia en la fecha de notificación entre la IEC (18/07/2025) y el aplicativo (14/07/2025); además, campo “Gestante”, sección “Grupo Poblacional” de la cara A sin diligenciar, y todas las variables de la cara C del aplicativo sin diligenciar.
- Dos (2) IEC SISVECOS: ID1728627 Inconsistencia y diligenciamiento incompleto del formato de la IEC, sección “Trastorno mental o del comportamiento asociado”, toda vez que se registra “N/A” en la variable “Código CIE 10” aunque tanto en las observaciones de la visita como en el formato de canalización sí se describe: “impresión diagnóstica F41.2 Trastorno Mixto de Ansiedad y Depresión”. ID1747037 Incongruencia en la canalización toda vez que se registra que “se realiza canalización a EBE_H debido a que la usuaria indica como factor desencadenante problemas con sus hermanos y su mamá, además de discusiones constantes con su pareja”, empero no se activa ruta a través de la opción de “Atención Extramural - Portafolio EBE Hogar”; en cambio, se activa ruta por “Canalizaciones a EAPB - Requiere atención por parte de la EAPB” sin que se encuentre registrado el motivo y servicio de remisión a la EPS en canalización ni ficha de IEC.
- Dos (2) IEC SIVIM: ID1743513 Localidad Engativá IEC que cuenta con integralidad con SISVECOS bajo el ID 1748075,  IEC que refiere como conformación familiar : Abuelos, sin embargo en la IEC de SISVECOS no es coherente en conformación familiar refiere que vive con un amigo y que el tipo de familia es extensa, es una  IEC que presenta muchos errores en la redacción de la información no permitiendo una buena lectura, IEC de SISVECOS ,en variable nombre del acompañante se encuentra vacía, información no concordante con la relacionada para SIVIM,  señalan la variable tipo de parto: normal cuando la menor no es madre, refieren una canalización a Psicología, aun cuando se manifestó en IEC SIVIM que la paciente se encontraba hospitalizada, en Seguimiento de la IEC: “SISVECOS EFECTIVO FACTURADO NO .CASO  CON ABORDAJE INTEGRALSE REGISTRAN LAS OBSERVACIONES EN LA IEC DEL APLICATIVO DE SIVIM”   Se verifica en aplicativo SIVIGILA – SIVIM, identificando y corroborando la información no concordante que vive con un amigo ,aun cuando vive con los abuelos, tampoco quedando claro si son maternos o paternos debido a la información registrada en cada una de las IEC. En soporte de SIRC la menor es canalizada a la EAPB, aun cuando refieren que “la niña esta hospitalizada y le hacen intervención por psiquiatria y psicología”  y en las observaciones refiere: “falta de notificación ante el icbf por la presunta violencia, se presenta ideación suicida”, no encontrándose señalado en el SIRC y no se cuenta con soportes de esta activación. IEC Carente de calidad. ID1753798 Localidad Usaquén_ IEC soporte presentado no cuenta con cierre para SIVIM, con  integralidad con SISVECOS  bajo ID 1753079, en ficha de SISVECOS  no se encuentra diligenciado el mecanismo aun cuando en SIVIM refieren que la menor se intoxico con un medicamento, no se señala el lugar donde se produjo la intoxicación, refieren que la paciente fue canalizada a psicología y psiquiatría, siendo esto contradictorio con la relatoría de SIVIM que refiere que no se realiza el proceso debido a que la paciente esta hospitalizada. Por otra parte, el soporte adjunto de APGAR menores de edad no se encuentra diligenciado, al igual que el Test de riesgo suicida. IEC Carente de calidad.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</si>
  <si>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evidenciaron los pagos de horas regulares y/o adicionales de los siguientes contratistas: Profesional Universitario 1 CARLOS ALBERTO RUIZ RODRIGUEZ, 24 horas adicionales; Profesional Universitario 1 MARIA CLAUDIA CAPACHO ROMERO, 30 horas adicionales; Profesional Universitario 1 SERGIO NICOLAS ROBAYO GOMEZ, 184 horas regulares; y Profesional Universitario 1 LINA PAOLA TIBOCHA MARIN, 24 horas adicionales.</t>
  </si>
  <si>
    <t>Luz Helena Parra Silva</t>
  </si>
  <si>
    <t>Johanna Lucila Balaguera Rojas</t>
  </si>
  <si>
    <t>Karen Molano</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</si>
  <si>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cargue de la adición y prorroga que no corresponde a la profesional especializada 3 Ingeniera Ambiental y Sanitaria Eugenia del Pilar Bejarano, el no cargo al profesional universitario 2 Carlos Andrés Bermúdez Sarmiento el RETHUS y la tarjeta profesional, no se registró la nota de pago de indexación al profesional especializado 4 Christian David Beltrán Morales.</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</si>
  <si>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cargue de las horas adicionales  eran 40 horas y se registraron 30 horas a dos profesionales universitarias 2 María Camila Arias y Mónica Johana Santamaria,  no se cargó la adición y prorroga del 24 de julio al 31 de agosto de 2025 de una profesional universitaria 2  Zully Dahian Sarmiento Blanco, error en el cargue de la adición y prorroga de la profesional universitaria 2 Olga Patricia Osorio Babativa corresponde a otra profesional, el no cargo al profesional universitario 2 Carlos Andrés Bermúdez Sarmiento el RETHUS y la tarjeta profesional, no se registró la nota de pago de indexación al profesional especializado 3 María Camila Forero Becerra.</t>
  </si>
  <si>
    <t>Se genera GLOSA POR INCUMPLIMIENTO EN LA UNIDAD BASE DE COSTEO DE LOS PRODUCTOS GSP-PSPIC, en el código 86 Plan de trabajo acción estratégica sectorial local de Políticas en la localidad de Teusaquillo,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a 64 horas de dedicación en el mes.</t>
  </si>
  <si>
    <t>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a 120 horas realizadas en el mes.</t>
  </si>
  <si>
    <t>Se genera GLOSA POR INCUMPLIMIENTO EN LA UNIDAD BASE DE COSTEO DE LOS PRODUCTOS GSP-PSPIC, en el código 86 Plan de trabajo acción estratégica sectorial local de Políticas en la localidad de Teusaquillo, por la diferencia entre el valor mensual reconocido por la subred al perfil del PSPIC y los valores de referencia descritos en la columna 1 VALOR BASE 184 HORAS MES ya que se evidenció, el no pago de los honorarios de la profesional universitaria 2 enfermera Lisset Tatiana Méndez Malagón 21 horas regulares</t>
  </si>
  <si>
    <t>Se genera GLOSA POR INCUMPLIMIENTO EN LA UNIDAD BASE DE COSTEO DE LOS PRODUCTOS GSP-PSPIC, en el código 91-Documento de análisis de las acciones del GSP-PSPIC en el marco de las políticas públicas, por la diferencia entre el valor mensual reconocido por la subred al perfil del PSPIC y los valores de referencia descritos en la columna 1 VALOR BASE 184 HORAS MES ya que se evidenció, el no pago de los honorarios de la profesional universitaria 2 enfermera Lisset Tatiana Méndez Malagón 40 horas regulares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</si>
  <si>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43 horas adicionales realizadas por un perfil profesional universitario 2 (Ofelia Guerrero Ortiz – Trabajadora Social).</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</si>
  <si>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realizadas en el mes de julio 2025 de un perfil profesional universitario 2 (Francisco Javier Rodríguez Ibagué –Sociólogo).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</si>
  <si>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180 adicionales  a 30 profesionales universitarios 2, como se describe a continuación: Villamizar Huffington Yeraldine 6 horas adicionales; Forero Ramirez Sergio Andres 6 horas adicionales; Tibocha Jimenez Maria Ximena 6 horas adicionales; Barrera Berrio Johanna Andrea 6 horas adicionales; Mora Bulla Yazmín 6 horas adicionales; Rios Benavides Daniel Francisco 6 horas adicionales; Vaca Jerez Angélica Paola 6 horas adicionales; Monterroza Payares Olga Carolina 6 horas adicionales; Torres Morales Raiza Maria 6 horas adicionales; Jimenez Alvarado Cielo Fabiola 6 horas adicionales; Rodriguez Gomez Dolly Yazmin 6 horas adicionales; Chaparro Chaparro Irina Alexandra 6 horas adicionales; Martinez Urquijo Juan David 6 horas adicionales; Garcia Bejarano Natalia 6 horas adicionales; Bravo Castro Lilia Yanet 6 horas adicionales; Gil Guarin Juan Carlos 6 horas adicionales; Soler Duque Maria Eugenia 6 horas adicionales; Rodriguez Belmonte Saul 6 horas adicionales; Leon Chalarca Ana Maria 6 horas adicionales; Rodriguez Alvarez Angelica 6 horas adicionales; Sanchez; Venegas Fredy Camilo 6 horas adicionales; Benavides Borda Aurelina 6 horas adicionales; Beltran Rodriguez Lina Marcela 6 horas adicionales; Bautista Roncancio Jenniffer Andrea 6 horas adicionales; Figueroa Carranza Andrea 6 horas adicionales; Suarez Cano Angie Vanessa 6 horas adicionales; Cortes Aguilar Christian Camilo 6 horas adicionales; Camargo Arango Ivan Orlando 6 horas adicionales; Gonzalez Rodriguez Maria Fernanda 6 horas adicionales; Ortiz Viviescas Lilia Monica 6 horas adicionales; Para un total de 180 horas.  
</t>
  </si>
  <si>
    <t xml:space="preserve">Se genera GLOSA POR BASE DE TALENTO HUMANO del 5%, del valor total del producto, por la identificación de inconsistencias en el aplicativo de talento humano, ya que se evidenció el no cargue de las horas adicionales registradas de perfiles universitarios 2, del código 63 Iniciativas de cuidado y bienestar, descritos a continuación: Villamizar Huffington Yeraldine 6 horas adicionales; Forero Ramirez Sergio Andres 6 horas adicionales; Tibocha Jimenez Maria Ximena 6 horas adicionales; Barrera Berrio Johanna Andrea 6 horas adicionales; Mora Bulla Yazmín 6 horas adicionales; Rios Benavides Daniel Francisco 6 horas adicionales; Vaca Jerez Angélica Paola 6 horas adicionales; Monterroza Payares Olga Carolina 6 horas adicionales; Torres Morales Raiza Maria 6 horas adicionales; Jimenez Alvarado Cielo Fabiola 6 horas adicionales; Rodriguez Gomez Dolly Yazmin 6 horas adicionales; Chaparro Chaparro Irina Alexandra 6 horas adicionales; Martinez Urquijo Juan David 6 horas adicionales; Garcia Bejarano Natalia 6 horas adicionales; Bravo Castro Lilia Yanet 6 horas adicionales; Gil Guarin Juan Carlos 6 horas adicionales; Soler Duque Maria Eugenia 6 horas adicionales; Rodriguez Belmonte Saul 6 horas adicionales; Leon Chalarca Ana Maria 6 horas adicionales; Rodriguez Alvarez Angelica 6 horas adicionales; Sanchez; Venegas Fredy Camilo 6 horas adicionales; Benavides Borda Aurelina 6 horas adicionales; Beltran Rodriguez Lina Marcela 6 horas adicionales; Bautista Roncancio Jenniffer Andrea 6 horas adicionales; Figueroa Carranza Andrea 6 horas adicionales; Suarez Cano Angie Vanessa 6 horas adicionales; Cortes Aguilar Christian Camilo 6 horas adicionales; Camargo Arango Ivan Orlando 6 horas adicionales; Gonzalez Rodriguez Maria Fernanda 6 horas adicionales; Ortiz Viviescas Lilia Monica 6 horas adicionales. 
Adicional se evidencio que del producto 61 Vacúnate y se un vacan las colaboradoras Medina Granados Karol Sofia y Aguilar Piratoba Myriam se encuentran reportadas con perfil de profesional universitario 2 el cual no corresponde ya que sus acciones son relacionadas con el perfil Técnico 1. 
</t>
  </si>
  <si>
    <t xml:space="preserve">Se genera GLOSA POR BASE DE TALENTO HUMANO del 5%, del valor total del producto, por la identificación de inconsistencias en el aplicativo de talento humano, ya que se evidenció producto 61 Vacúnate y se un vacan las colaboradoras Medina Granados Karol Sofia y Aguilar Piratoba Myriam se encuentran reportadas con perfil de profesional universitario 2 el cual no corresponde ya que sus acciones son relacionadas con el perfil Técnico 1; Adicional se evidencio que DAVID ALEXANDER BARBOSA CARVAJAL se encuentra en el producto 61 vacúnate y se un vacan, pero sus acciones son realizadas en el producto 57 Salud y bienestar. </t>
  </si>
  <si>
    <t>Jennifer Jimenez Ladino</t>
  </si>
  <si>
    <t>Yury Moncada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</si>
  <si>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subactividades:  
1.	Consolidación y actualización del Directorio de IPS. 
1) En el periodo verificado se evidencia un incumplimiento en los criterios de calidad del Directorio de IPS, ya que la fecha de actualización (de carácter mensual) no corresponde al período evaluado. Asimismo, se identifican inconsistencias entre las columnas "Teléfono institucional de contacto", "Seguimiento telefónico lo realiza la IPS", "Cuenta con línea telefónica para seguimiento" y "Observaciones", lo que refleja falta de coherencia y uniformidad en la información registrada.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</si>
  <si>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1.	Consolidación y actualización del Directorio de IPS. 
1) En el periodo verificado se evidencia un incumplimiento en los criterios de calidad del Directorio de IPS, ya que la fecha de actualización (de carácter mensual) no corresponde al período evaluado. Asimismo, se identifican inconsistencias entre las columnas "Teléfono institucional de contacto", "Seguimiento telefónico lo realiza la IPS", "Cuenta con línea telefónica para seguimiento" y "Observaciones", lo que refleja falta de coherencia y uniformidad en la información registrada. 
2.	Seguimiento a la calidad y oportunidad del dato ingresado a los aplicativos PAI, de la estrategia extramural. 
2) La subred no realizó el seguimiento correspondiente a la calidad y oportunidad de los datos ingresados en los aplicativos del PAI. Específicamente, no se llevó a cabo el control de los días 4, 5, 6, 7, 8 y 9, del respectivo mes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</si>
  <si>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Realizar supervisión, seguimiento, acompañamiento, y fortalecimiento técnico con priorización de temáticas de acuerdo a los componentes del Programa PAI en terreno, al 100% del talento humano distribuido en las diferentes tácticas de la modalidad extramural. 
1) Se identificó una falta de concordancia entre las listas de chequeo establecidas por la subred y la microplaneación diaria. En particular, se evidenció que los colaboradores programados para los puntos no se encontraban en el lugar asignado o no estaban registrados en la microplaneación correspondiente, lo que compromete la trazabilidad y el seguimiento adecuado de la supervisión, seguimiento, acompañamiento, y fortalecimiento técnico.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</si>
  <si>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supervisión, seguimiento, acompañamiento, y fortalecimiento técnico con priorización de temáticas de acuerdo a los componentes del Programa PAI en terreno, al 100% del talento humano distribuido en las diferentes tácticas de la modalidad extramural. 
1) Se identificó una falta de concordancia entre las listas de chequeo establecidas por la subred y la microplaneación diaria. En particular, se evidenció que los colaboradores programados para los puntos no se encontraban en el lugar asignado o no estaban registrados en la microplaneación correspondiente, lo que compromete la trazabilidad y el seguimiento adecuado de la supervisión, seguimiento, acompañamiento, y fortalecimiento técnico.
2.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2) Se evidenció que el Kárdex físico de medicamentos inmunobiológicos, dispositivos médicos e insumos, anexo propio e implementado por la subred. presenta incumplimientos frente a los criterios de calidad, específicamente en la aplicación de la política de frascos abiertos. Asimismo, se identificaron discrepancias entre los saldos registrados y los frascos disponibles en la nevera, lo cual afecta la trazabilidad y el control del biológico. </t>
  </si>
  <si>
    <t>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 INDEXACIÓN como se describe a continuación: 
1.	1. A Un (1) perfil de Técnico 1 Janeth Janeth Moreno Cadena, equivalente a : $ 158.800
Adicional: 
Se generó glosa del 100% por la diferencia entre el valor mensual reconocido por la subred al talento humano del PSPIC y la tabla de costos descrita en el anexo 9, dado que se identificó:
2.	El no pago completo correspondiente a 49,42044121 horas del periodo del 01 al 30 de Junio 2025, correspondiente a un (1) perfil de Técnico 1 ( Gloria Yiseth Robayo Marín) equivalente a : $ 682.174.
Total General glosado: $840.974</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</si>
  <si>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La Subred no cumplió con lo establecido en el Anexo 6. De acuerdo con los lineamientos, la asistencia técnica debía ser realizada por los perfiles de Profesional Universitario 1 y Técnico 2 de Sistemas de Información. Aunque se ejecutaron las 133 asesorías técnicas programadas (equivalentes al 70% establecido en el lineamiento), se identificaron 10 asesorías que no cumplieron con los requerimientos de calidad, ya que fueron realizadas únicamente por el perfil Técnico 2</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</si>
  <si>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Durante el proceso de revisión documental, se identificó que en la lista de chequeo correspondiente a dicha subactividad existen espacios en blanco, a pesar de contar con las firmas de los profesionales responsables y de la auxiliar de la IPS. Esta inconsistencia compromete la trazabilidad, veracidad y completitud de la información reportada, afectando el cumplimiento técnico del producto y, por tanto, genera glosa total sobre las subactividades vinculadas al hallazgo.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</si>
  <si>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Progos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 Adicional de los correos presentados por la subred en el mes de Julio no se identificó el Anexo 76.3 - Consolidado de Tácticas Permanentes correspondiente al extramural de Usaquén.</t>
  </si>
  <si>
    <t xml:space="preserve">ERICA BORDA </t>
  </si>
  <si>
    <t>ERICA BORDA</t>
  </si>
  <si>
    <t>Se genera GLOSA POR AUSENCIA DE SOPORTES del 100% del valor del producto faltante, porque los productos reportados como desarrollados en el informe de gestión, fueron soportados. Sin embargo, se evidenció ausencia de talento humano de 238,5217981 horas del perfil técnico 3, las cuales no fueron soportadas durante el seguimiento retrospectivo para el periodo del 01 al 30 de junio del 2025</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</si>
  <si>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(cualitativo) del producto que contiene tres (3) actividades y ocho (8) subactividades, dado que se evidenció incumplimiento en una (1) subactividad: 
1.	Acta correspondiente al alistamiento de los insumos requeridos para la operación (Caja de Herramientas y Anexo 8). 
1.	Durante el mes se generó un hallazgo por incumplimiento en la calidad de los datos registrados en el Acta correspondiente al alistamiento de los insumos requeridos para la operación (Caja de Herramientas y Anexo 8). </t>
  </si>
  <si>
    <t>Sandra Jiménez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</si>
  <si>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evidenció error en la distribución de meta por localidad, sin afectación de la meta total ejecutada para los siguientes productos:
Producto 30 – Acciones para la organización y la participación ciudadana por la salud con trabajadores, se evidenció que se reportó en el informe de gestión una meta ejecutada de tres (3) acciones para la organización distribuidas por localidad de la siguiente manera: Usaquén uno (1), Engativá uno (1) y Teusaquillo uno (1) y la meta verificada correspondió a: Teusaquillo uno (1) y Usaquén dos (2), esto sin afectación de la meta ejecutada en el producto del mes.
Producto 40 – Tu Bar Tu Responsabilidad, se evidenció que se reportó en el informe de gestión una meta ejecutada de cincuenta y seis (56) asesorías distribuidas de la siguiente manera: Engativá (18), Suba (12), Chapinero (0), Barrios Unidos (0), Teusaquillo (0), Subred (20), Distrito (6) y la meta verificada corresponde a: Engativá (12), Usaquén (18), Teusaquillo (20) y Subred (6), esto sin afectación de la meta ejecutada en el producto del mes.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</si>
  <si>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4 (Diana Constanza Villamizar González), correspondiente a un valor de  $ 844.335.</t>
  </si>
  <si>
    <t>Se genera glosa del 5% del valor total por el producto, por base de talento humano, ya que se evidenciaron los siguientes hallazgos:
Para el Producto - Monitoreo y seguimiento de la Gestión de la Salud Púbica (GSP) y Plan de Salud Pública de Intervenciones Colectivas (PSPIC) implementados, se evidencio inconsistencia en aplicativo de talento humano de la siguiente manera:
Para el colaborador (Yalibeth Leonor Iguaran Gómez), registró como observación: "Se realizó el pago de indexación al talento humano en el mes de junio 2025, dando cumplimento a lo establecido en el Convenio Interadministrativo 4177 -2024 GSP-PSPIC, suscrito entre la Subred Integrada de Servicios de Salud Norte E.S.E. y el Fondo Financiero Distrital de Salud -FFDS, el cual esta discriminado de la siguiente manera: - Enero/25: por valor de $168.867- Febrero/25: por valor de $168.867- Marzo/25: por valor de $168.867- Abril/25: por valor de $168.867 -Mayo/25: por valor de $168.867, Honorarios de Junio / 25: $5.396.973, que incluye la indexación del mes de junio por un valor de: $168.867, Para un valor total de:$6.241.308", sin embargo en junio solo realizó 92 horas que corresponden a $ 2.698.486 y un total de $ 3.542.822, de acuerdo con la planilla reconocimiento de horarios del mes radicada por la Subred Norte.
Adicional para el Producto - Programa Ampliado de Inmunizaciones – PAI, se evidencio inconsistencia en aplicativo de talento humano, por soportes incompletos o sin cargue de los mismos, conforme los siguientes casos identificados:
CC 1014260874: Quien se encuentra reportado en aplicativo de talento humano en el producto 77: Operación de la modalidad extramural del PAI- pero quien ejecuto acciones en el producto 78: Operación del componente cadena de frío del PAI.
CC 1020725160: No se identificó contrato del 23 al 31 de Julio.
CC 1033731401: En aplicativo se registra como Bachiller y colaborador quien ejecuta acciones como Auxiliar de enfermería.  
CC 26279422: No se identificó soportes de experiencia laboral. 
CC 1040798366: No se identificó soportes. 
CC 1031151084 No concuerda la nota de indexación correspondiente al pago generado.</t>
  </si>
  <si>
    <t xml:space="preserve">Se genera glosa del 5% del valor total por el producto, por base de talento humano, ya que se evidenciaron los siguientes hallazgos:
Para el Producto - Programa Ampliado de Inmunizaciones –PAI, se evidencio inconsistencia en aplicativo de talento humano, por soportes incompletos o sin cargue de los mismos, conforme los siguientes casos identificados:
CC 1013619290: Quien solo ejecuto actividades hasta el 26 de junio 2025, y se identificó en aplicativo 184 horas cargadas
CC 1014260874 : Quien se encuentra reportado en aplicativo de talento humano en el producto 77: Operación de la modalidad extramural del PAI- pero quien ejecuto acciones en el producto 78: Operación del componente cadena de frío del PAI.
CC 1020725160: No se identificó contrato del 23 al 31 de Julio de 2025.
CC 1033731401: En aplicativo se registra como Bachiller y colaborador quien ejecuta acciones como Auxiliar de enfermería.
Adicionalmente para Producto 71 Gestión de la información de Acciones Colectivas en Salud Pública para la colaboradora Laura Mariana Espitia Ochoa, en el aplicativo de TH la nota aclaratoria del pago por indexación 2025, correspondiente a 61 horas del mes de julio, fue registrada de manera incorrecta, ya que se consignó un valor de $641.472, cuando el valor real es de $631.472. </t>
  </si>
  <si>
    <t>Columna2</t>
  </si>
  <si>
    <t xml:space="preserve">Revisar el calculo de la glosa, suma de los valores $ 166.917 y 88 horas de tecnico $515.928
Se sugiere indicar en todos valores o en todos horas, para este caso poner el vlaor de las 88 horas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</si>
  <si>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En el mes de Julio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 Adicional de los correos presentados por la subred en el mes de Julio no se identificó el Anexo 76.3 - Consolidado de Tácticas Permanentes correspondiente al extramural de Usaquén.</t>
  </si>
  <si>
    <t xml:space="preserve">Revisar la unidad de medidad segu IG no es plan de acción
</t>
  </si>
  <si>
    <r>
      <t xml:space="preserve">Se genera </t>
    </r>
    <r>
      <rPr>
        <b/>
        <sz val="10"/>
        <color theme="1"/>
        <rFont val="Arial"/>
        <family val="2"/>
      </rPr>
      <t xml:space="preserve">GLOSA POR INCUMPLIMIENTO DE ANEXO 6 LINEAMIENTOS TÉCNICOS DE LA GESTIÓN DE LA SALUD PÚBLICA GSP Y DEL PLAN DE SALUD PÚBLICA DE INTERVENCIONES COLECTIVAS - PSPIC Y MÓDULO DE ESTÁNDARES - SIVIGILA D.C, </t>
    </r>
    <r>
      <rPr>
        <sz val="10"/>
        <color theme="1"/>
        <rFont val="Arial"/>
        <family val="2"/>
      </rPr>
      <t xml:space="preserve">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 Se identificaron 67 dosis con incumplimientos en los criterios de calidad. Entre las irregularidades detectadas se encuentran soportes de encuestas sin la firma de la vacunadora, falta de registro de la condición del usuario y campos incompletos en las preguntas relacionadas con el Anexo 80.1_Enc_Vacun_FA. Estas deficiencias comprometen la validez de la información y el cumplimiento de los protocolos establecidos. </t>
    </r>
  </si>
  <si>
    <r>
      <t xml:space="preserve">Se genera </t>
    </r>
    <r>
      <rPr>
        <b/>
        <sz val="10"/>
        <color theme="1"/>
        <rFont val="Arial"/>
        <family val="2"/>
      </rPr>
      <t xml:space="preserve">GLOSA POR INCUMPLIMIENTO DE ANEXO 6 LINEAMIENTOS TÉCNICOS DE LA GESTIÓN DE LA SALUD PÚBLICA GSP Y DEL PLAN DE SALUD PÚBLICA DE INTERVENCIONES COLECTIVAS - PSPIC Y MÓDULO DE ESTÁNDARES - SIVIGILA D.C, </t>
    </r>
    <r>
      <rPr>
        <sz val="10"/>
        <color theme="1"/>
        <rFont val="Arial"/>
        <family val="2"/>
      </rPr>
      <t>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 Se detectaron discrepancias entre los registros del Anexo 80.1_Enc_Vacun_FA y los datos reportados en el aplicativo PAI versión 2.0, correspondientes a los puntos viajeros. En particular, se identificaron diferencias de 8 dosis en Usaquén, lo que evidencia inconsistencias en la consolidación y reporte de la información.</t>
    </r>
  </si>
  <si>
    <r>
      <t xml:space="preserve">Se genera </t>
    </r>
    <r>
      <rPr>
        <b/>
        <sz val="10"/>
        <color theme="1"/>
        <rFont val="Arial"/>
        <family val="2"/>
      </rPr>
      <t xml:space="preserve">GLOSA POR INCUMPLIMIENTO DE ANEXO 6 LINEAMIENTOS TÉCNICOS DE LA GESTIÓN DE LA SALUD PÚBLICA GSP Y DEL PLAN DE SALUD PÚBLICA DE INTERVENCIONES COLECTIVAS - PSPIC Y MÓDULO DE ESTÁNDARES - SIVIGILA D.C, </t>
    </r>
    <r>
      <rPr>
        <sz val="10"/>
        <color theme="1"/>
        <rFont val="Arial"/>
        <family val="2"/>
      </rPr>
      <t>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 Se detectaron discrepancias entre los registros del Anexo 80.1_Enc_Vacun_FA y los datos reportados en el aplicativo PAI versión 2.0, correspondientes a los puntos viajeros. En particular, se identificaron diferencias de 69 dosis en Barrios Unidos, lo que evidencia inconsistencias en la consolidación y reporte de la información.</t>
    </r>
  </si>
  <si>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Doce (12 IEC) de 167 IEC totales del mes, se identificó lo siguiente:
Localidad Suba
1. Tosferina Abrahan Josue Arrieta Arévalo RC: 1233704219 FN: 4/07/2025 IEC: 6/07/2025, Bloqueo: 7/07/2025
Hallazgos: la IEC no cuenta con la información de la BAC, MRCV, el seguimiento a contactos no es concordante con el caso índice en relación al nombre, fecha de inicio del seguimiento, no cuenta con el diligenciamiento de las fechas del seguimiento, en el drive de SDS no se realizó cargue de BAC.
2. SR Isaac David Diaz Ávila RC: 1085185787 FN: 05/07/2025, IEC: 6/07/2025, Bloqueo: 7/07/2025. 
Hallazgos: La IEC no cuenta con la información de la BAC, ni MRCV, no cuenta con soporte de seguimiento a contactos, censo de lugares visitados en el drive de SDS no se realizó cargue de la BAC. 
3. SRC Hijo De Joely Paola Quintana Hoyos CN: 25074410223084 FN: 9/07/2025, IEC: 10/07/2025, bloqueo: 10/07/2025.
Hallazgo:  La IEC no cuenta con descripción del evento, no cuenta con la información de BAC, MRCV, no se realizó seguimiento al caso índice.
4. Tosferina Teresa Salcedo Portuguez CC: 23619466 FN: 19/07/2025, IEC: 20/07/2025, Bloqueo: 20/07/2025.
Hallazgo: la IEC no cuenta con información de la BAC, ni MRVC, en el drive de SDS no se realizó cargue de BAC.
5. Tosferina Zoe Salome Sánchez Bravo RC: 1233934515 FN: 19/07/2025, IEC: 20/07/2025, Bloqueo: 21/07/2025, extensión: 25/07/2025. 
Hallazgo:  La IEC no cuenta con la información de bloqueo ni de la extensión, no cumple con el tiempo de seguimiento establecido en la ficha técnica, dado que es caso positivo.
6. SR Liam Tomas López Forero RC: 1145937468 
Hallazgos: Reporte IgM sarampión positivo, IEC sin informe BAC, BAI ya que es un caso positivo, sin informe MRV, el seguimiento no se hace hasta el 07 de agosto por los 30 días, se identifica ultimo seguimiento el día 31 de julio, sin soporte BC en la carpeta, no se identifica notificación a PAI para ampliación de manzanas.
7.  SR Isabela Ayala RC: 1016965945 
Hallazgos: IEC informe BAC y MRV no concordante con el realizado en terreno, formato censo de contactos no concordante a los identificados en la IEC, donde registra madre y abuela, seguimiento a contactos no concordante, cargue de soportes tardío respecto la notificación del evento. 
8. SR Emma Fernández Q	uintero RC: 1020852332
Hallazgos: IEC sin informe BAC, MRV, sin soporte en carpeta de BC, IEC no registra frente abordaje de BAC y Bloqueo que sucedió. 
9. SR Samuel Alberto Talero Ortiz RC: 1072113279
Hallazgos: IEC informe BAC y MRV no concordante con el realizado en terreno, formato censo de contactos no concordante a los identificados en la IEC, donde registra madre y hermana, seguimiento a contactos no concordante, así como censo lugares visitados no concordante con lo registrado en línea de tiempo. 
Localidad Usaquén 
10. SR Cesar Rodríguez Guerra RC: 1014907399 FN: 24/07/2025, IEC: 27/07/2025, bloqueo: 26/07/2025. 
Hallazgo: No cuenta con el censo de lugares visitados. 
Localidad Chapinero 
11. SRC Hijo De María Camila Parra Roa CN: 25007510211208 FN: 3/07/2025, IEC: 2/07/2025, IEC: 3/07/2025, bloqueo: 4/07/2025. 
Hallazgo: IEC que no cuenta con descripción en el relato. 
Localidad Teusaquillo
12. Tosferina JUAN FELIPE REY MARQUEZ TI: 1025326818 FN: 27/07/2025, IEC: 27/07/2025, bloqueo: 29/07/2025. 
Hallazgo: La IEC no cuenta con el consolidado de BAC, MRCV, no cuenta con soporte de seguimiento a contactos. 
</t>
  </si>
  <si>
    <t>Se recomienda indicar plaan de acción cualitativo</t>
  </si>
  <si>
    <t>Verificar calculo</t>
  </si>
  <si>
    <t>Verificar valor</t>
  </si>
  <si>
    <t>verificar la meta afeectada a que recursos correspnde</t>
  </si>
  <si>
    <t>verificar valor de la glosa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</si>
  <si>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SB18N018542 del 16/06/2025 con ID 837659 de concepto favorable, se presentó incumplimiento en las características técnicas y de calidad en el diligenciamiento de los instrumentos, debido a la no evaluación ni calificación del ítem 5.10 “El generador de residuos suministra al trasportista de los residuos o desechos peligrosos de riesgo químico, las respectivas hojas de seguridad”; ya que dicho ítem se encuentra en blanco tanto en su escala de calificación como en hallazgos.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</si>
  <si>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SB06N013368 del 18/06/2025 con ID 788517 de concepto favorable con requerimientos, se presentó incumplimiento en las características técnicas y de calidad en el diligenciamiento de los instrumentos, debido a la no evaluación ni calificación de los ítems del 7.2 al 7.7 correspondientes al bloque 7. “Instalaciones hidráulicas y sanitarias”, ya que dichos ítems se encuentran en blanco tanto en su escala de calificación como en hallazgos.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</si>
  <si>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SB18N019227 del 15/07/2025 con ID 451231 de concepto favorable, se presentó incumplimiento en las características técnicas y de calidad en el diligenciamiento de los instrumentos, debido a la no evaluación ni calificación del ítem 4.3 “En las instalaciones que presten servicio de hospitalización se cuenta con tanques de almacenamiento de agua potable”, ya que dicho ítem se encuentra en blanco en su escala de calificación como en hallazgo.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</si>
  <si>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1. Para el acta de visita SB18N018961 del 02/07/2025 con ID 839069 de concepto favorable, se presentó incumplimiento en las características técnicas y de calidad en el diligenciamiento de los instrumentos, debido a la no evaluación ni calificación del ítem 5.10 “El generador de residuos suministra al trasportista de los residuos o desechos peligrosos de riesgo químico, las respectivas hojas de seguridad”; ya que dicho ítem se encuentra en blanco tanto en su escala de calificación como en hallazgos.
2. Para el acta de visita SB18N016529 del 23/07/2025 con ID 840587 de concepto favorable con requerimientos, se presentó incumplimiento en las características técnicas y de calidad en el diligenciamiento de los instrumentos, debido a la no evaluación ni calificación del ítem 3.8 “Se dispone de cuartos independientes con poceta para lavado de implementos de aseo y espacio suficiente para colocación de implementos usados”; ya que dicho ítem se encuentra en blanco tanto en su escala de calificación como en hallazgos.
3. Para el acta de visita SB18N017911 del 22/07/2025 con ID 448367 de concepto favorable con requerimientos, se presentó incumplimiento en las características técnicas y de calidad en el diligenciamiento de los instrumentos, debido a la no calificación del ítem 4.3 “En las instalaciones que presten servicio de hospitalización se cuenta con tanques de almacenamiento de agua potable”, ya que dicho ítem se encuentra en blanco en su escala de calificación.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</si>
  <si>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SB01N042544 del 04/06/2025 con ID 346623 de concepto desfavorable, se presentó incumplimiento en las características técnicas y de calidad en el diligenciamiento de los instrumentos, debido a incongruencias en calificación de ítems, ya que el ítem 5.4.1 “Se cuenta con plan de gestión integral de residuos diseñado e implementado”, se calificó como “2 - No Cumple” con hallazgo: "No presenta actualización de procedimientos"; Sin embargo, el ítem 7.6 “Cuenta con plan de saneamiento” fue calificado en cumplimiento.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</si>
  <si>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SB03N007014 con ID 344136 del 05/06/2025 de concepto desfavorable, se presentó incumplimiento en las características técnicas y de calidad en el diligenciamiento de los instrumentos, debido a incongruencia en la información registrada en el acta para el ítem 5.7, ya que se registró contar con calentadores; Sin embargo en numeral 8.1 de exigencias se registró como incumplimiento: "No se presentan documentos técnicos de las calderas como manual de operación", adicionalmente se diligencia el anexo técnico denominado: “verificación de condiciones sanitarias de calderas y calderines”, por lo anterior  no hay claridad si el establecimiento cuenta o no con caldera.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</si>
  <si>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SB03N006094 con ID 343138 del 20/06/2025 de concepto desfavorable, se presentó incumplimiento en las características técnicas y de calidad en el diligenciamiento de los instrumentos, debido al no diligenciamiento del anexo técnico denominado: “verificación de condiciones sanitarias de calderas y calderines”, pese a que en el acta de IVC se registró contar con caldera con las siguientes características: “capacidad 700 Galones y potencia 60 PSI”.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</si>
  <si>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SB03N007172 con ID 686481 del 07/07/2025 de concepto desfavorable, se presentó incumplimiento en las características técnicas y de calidad en el diligenciamiento de los instrumentos, debido al no registró de la totalidad de los incumplimientos motivantes del concepto sanitario emitido acorde a los hallazgos, ya que se calificó el ítem 5.4 "se aplican procedimientos de limpieza y desinfección para lencería, los productos son adecuados" como "2- No Cumple" con hallazgo: "No presenta documento”; sin embargo el número del ítem y el incumplimiento, no fue registrado como motivante del concepto desfavorable emitido al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</si>
  <si>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SB18N019050 del 21/07/2025 de concepto desfavorable con ID 640659;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del profesional independiente Oscar Mauricio Gámez  en el ítem 2.4 "Código como prestador asignado por la SDS" Se registró: “No Tiene”; sin embargo, este profesional independiente no fue incluido en el reporte enviado a la referencia distrital para respectivo seguimiento del establecimiento.</t>
  </si>
  <si>
    <t xml:space="preserve">Revisar mes no coincide con el acta
</t>
  </si>
  <si>
    <t>No se encontro acta</t>
  </si>
  <si>
    <t xml:space="preserve">Iván Garzón </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</si>
  <si>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2024-EE-80364 del 12/08/2025 y 2025-EE-87871 del 1/09/2025, en el que se comunicó que persistieron los hallazgos en la información ingresada por parte de la Subred de Servicios de Salud Norte en el aplicativo SIVIGILA D.C, , en la que se vieron afectadas las líneas de Aire Ruido y Radiación Electromagnética en 48 intervenciones, Alimentos Sanos y Seguros en 46 intervenciones, Calidad del Agua y Saneamiento Básico en 4 intervenciones, Eventos Transmisibles de Origen Zoonótico en 3 intervenciones, Medicamentos Seguros en 4 intervenciones y Seguridad Química en 6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</si>
  <si>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2 inconsistencias en la línea de Calidad del Agua y saneamiento Básico y 3 en Alimentos Sanos y Seguros.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</si>
  <si>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1 en Calidad del Agua y Saneamiento Básico. 
Adicionalmente:
Se genera glosa por Bases de datos Vs soportes en medio físico del 50% del valor de cada intervención por la no concordancia entre Bases de datos Vs. Soportes en medio físico, ya que se evidenciaron inconsistencias así: 5 en Alimentos Sanos y Seguros, 11 en Calidad del Agua y Saneamiento Básico, 1 en Eventos Transmisibles de Origen Zoonótico, 9 en Seguridad Química y 2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</si>
  <si>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50% del valor de cada intervención por la no concordancia entre Bases de datos Vs. Soportes en medio físico, ya que se evidenciaron inconsistencias así: 2 en Alimentos Sanos y Seguros, 1 en Eventos Transmisibles de Origen Zoonótico, 6 en Calidad del Agua y Saneamiento Básico, 12 en Seguridad Química y 3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</si>
  <si>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2 en Eventos Transmisibles de Origen Zoonótico, 1 en Alimentos Sanos y Seguros y 1 en Seguridad Química.
Adicionalmente, se cuenta con Concepto Técnico definitivo con Oficio radicado número 2025-EE-80364 del 12/08/2025,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Norte,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mayo, Conceptos técnicos definitivos”.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</si>
  <si>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2 en Eventos Transmisibles de Origen Zoonótico, 1 en Alimentos Sanos y Seguros y 19 en Seguridad Química.
Las inconsistencias reportadas se encuentran en el archivo de glosas iniciales.</t>
  </si>
  <si>
    <t xml:space="preserve">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de Eventos Transmisibles de Origen Zoonótico 
Se evidenció que la no entrega de carné al siguiente colaborador:
Nicolas Santos Moya con CC. 1.016.593.024, auxiliar clínica veterinaria y cuidado de mascotas, realizó actividades en la intervención vacunación Antirrábica Canina y Felina de la línea Etoz, sin embargo, ingresó el 5 de mayo de 2025 y se pudo verificar que se le entregó el carnet hasta el 7 de julio de 2025. </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</si>
  <si>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evidenció en la intervención Fortalecimiento en la estrategia de Autorregulación acta SA03N024108 con error en la digitación en base de Intervenidos_norte_bases_auxiliares del correo electrónico, en acta se registró gabocasallas58@gmail.com, sin embargo, en base se digitó gabocasallas8@gmail.com.</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</si>
  <si>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Mediante acompañamiento en campo realizado al establecimiento denominado Ramvet Clínica Veterinaria, con acta de visita SA03N026351 del 16 de julio de 2025, se evidencia ausencia de profesional universitario con título y tarjeta profesional como médico veterinario o médico veterinario zootecnista, para el desarrollo de actividades de su competencia en el establecimiento en mención. 
Una vez detectada esta situación por la colaboradora de la Subred Norte en la cual evidencia que la persona que atendió la visita es auxiliar veterinario  y quien estaba realizando consulta veterinaria a un canino, no procedió de acuerdo al Anexo Técnico de Fortalecimiento de la estrategia de autorregulación, abordaje de los establecimientos, literal g. donde se indica: “… En caso de que durante la intervención se identifiquen riesgos a la salud pública, se deberá suspender el proceso de autorregulación e informar a los equipos de IVC quienes deben proceder de manera inmediata con la visita a fin de determinar y ejecutar las medidas sanitarias de seguridad – MSS a que haya lugar. Una vez, se levante la MSS se procederá a retomar los procesos de autorregulación. Si el funcionario del equipo de autorregulación es planta, este mismo procederá con la toma de la MSS y el levantamiento corresponde a los equipos de IVC…”</t>
  </si>
  <si>
    <t>SUBRED NORTE JUNIO DE 2025 - CONCEPTO TÉCNICO - 2025-EE-80364 - 12/08/2025 - 2025-EE-87871 - 1/09/2025</t>
  </si>
  <si>
    <t>Localidad</t>
  </si>
  <si>
    <t>Línea</t>
  </si>
  <si>
    <t>Intervención</t>
  </si>
  <si>
    <t>ID Establecimiento, Test o Encuesta</t>
  </si>
  <si>
    <t>Cuenta de Intervención</t>
  </si>
  <si>
    <t>Costo/Unitario</t>
  </si>
  <si>
    <t>Costo/total</t>
  </si>
  <si>
    <t>Barrios Unidos</t>
  </si>
  <si>
    <t>Línea alimentos sanos y seguros</t>
  </si>
  <si>
    <t>674563 592412 819164 835319</t>
  </si>
  <si>
    <t>Línea Aire, Ruido y Radiación Electromagnética</t>
  </si>
  <si>
    <t>Aplicación de encuesta de caracterización de posibles factores de riesgo en salud por exposición intramural y extramural en contaminación del aire, ruido y radiación electromagnética.</t>
  </si>
  <si>
    <t>328455 338977 328277</t>
  </si>
  <si>
    <t>WLL909 WFL384 TUL575 TRN012 TGY941 TDX632 TAV867 SYU597 SYT899 SXU974 SPM437 SMP734 SIS533 PMX653 NOX708 NHT003 LUW334 LLR155 LLQ644 KSQ444 JTZ863 EYY350 EYY333 ETT813 ARH466 SWN990</t>
  </si>
  <si>
    <t>Línea calidad de agua y saneamiento básico</t>
  </si>
  <si>
    <t>IVC a establecimientos que prestan servicios de peluquería y/o spa para animales</t>
  </si>
  <si>
    <t>Chapinero</t>
  </si>
  <si>
    <t>838386 645577</t>
  </si>
  <si>
    <t>Línea seguridad química</t>
  </si>
  <si>
    <t>IVC a establecimientos de estética ornamental</t>
  </si>
  <si>
    <t>Engativá</t>
  </si>
  <si>
    <t>835923 835926</t>
  </si>
  <si>
    <t>339038
339525
339528
339589
339597
339560
339014
339549</t>
  </si>
  <si>
    <t>Recepción y trámite de quejas individuales relacionadas con las temáticas de la línea. Incluye elaboración de respuesta oficial.</t>
  </si>
  <si>
    <t>Visita de IVC a ópticas sin consultorio, óptica con consultorio, taller óptico y/o y comercializadores de dispositivos médicos sobre medida para la salud visual y ocular</t>
  </si>
  <si>
    <t>Teusaquillo</t>
  </si>
  <si>
    <t>Usaquén</t>
  </si>
  <si>
    <t>453781 819941</t>
  </si>
  <si>
    <t>328414 339006</t>
  </si>
  <si>
    <t>Almacenes, establecimientos de venta de juguetes, bancos, parqueaderos, oficinas, salones de juego, casinos, iglesias, centros de culto, conventos, expendio de colchones y muebles y baños públicos</t>
  </si>
  <si>
    <t>IVC a pet shop</t>
  </si>
  <si>
    <t>Suba</t>
  </si>
  <si>
    <t>328474
328475
328476
338955
338981
338985
339024
339094
339249
339486
339623
339630
338996
339251
339472
339608
339611
339617
339621
339622
338701
339462
338958
328597
339170
339009
339483
328482
338956
339028
339482</t>
  </si>
  <si>
    <t>Línea de Seguridad Quíimica</t>
  </si>
  <si>
    <t>TOTAL</t>
  </si>
  <si>
    <t>% Glosa</t>
  </si>
  <si>
    <t>Código 1067 - Usaquén</t>
  </si>
  <si>
    <t>Valor Presupuesto</t>
  </si>
  <si>
    <t>Valor glosa</t>
  </si>
  <si>
    <t>INCONSISTENCIAS EN CARGUE EN EL SISTEMA DE INFORMACIÓN DE INVESTIGACIONES ADMINISTRATIVAS EN SALUD – SIIAS - JULIO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</si>
  <si>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</si>
  <si>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</si>
  <si>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</si>
  <si>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</si>
  <si>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</si>
  <si>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</si>
  <si>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</si>
  <si>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</si>
  <si>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</si>
  <si>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</si>
  <si>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</si>
  <si>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 xml:space="preserve">Alimentos sanos y Seguros </t>
  </si>
  <si>
    <t xml:space="preserve">Julio de 2025 </t>
  </si>
  <si>
    <t>Engativa</t>
  </si>
  <si>
    <t>AS04N053000</t>
  </si>
  <si>
    <t>Verificación de SIIAS, se  evidenció el no cargue de actas de visita de concepto desfavorable en dicho aplicativo, presentándose incumplimiento a lo establecido en el documento operativo VSA (cargue en SIIAS para el respectivo proceso sancionatorio debe ser realizado en máximo 30 días calendario). FECHA VISITA (2025-07-28)</t>
  </si>
  <si>
    <t>Irma Perez</t>
  </si>
  <si>
    <t>AS04N053005</t>
  </si>
  <si>
    <t xml:space="preserve">Verificación de SIIAS, se  evidenció el no cargue de acta de visita de concepto desfavorable en dicho aplicativo, presentándose incumplimiento a lo establecido en el documento operativo VSA (cargue en SIIAS para el respectivo proceso sancionatorio debe ser realizado en máximo 30 días calendario). FECHA VISITA (2025-07-31) </t>
  </si>
  <si>
    <t>AS02N185427</t>
  </si>
  <si>
    <t xml:space="preserve">Verificación de SIIAS, se  evidenció el no 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(2025-07-29) </t>
  </si>
  <si>
    <t>Línea Calidad del Agua y Saneamiento Básico</t>
  </si>
  <si>
    <t>JULIO DE 2025</t>
  </si>
  <si>
    <t>SB18N018956</t>
  </si>
  <si>
    <t>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(2025-08-05) FECHA RADICADO (2025-07-02). Días transcurridos 34</t>
  </si>
  <si>
    <t>Vladimir Murillo Rivas</t>
  </si>
  <si>
    <t xml:space="preserve">Chapinero </t>
  </si>
  <si>
    <t>SB18N018478</t>
  </si>
  <si>
    <t xml:space="preserve">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No fue cargado en aplicativo SIIAS </t>
  </si>
  <si>
    <t>Glosa julio 2025 por CTD</t>
  </si>
  <si>
    <t>Glosa julio 2025 por SIIAS</t>
  </si>
  <si>
    <t>Total Glosa</t>
  </si>
  <si>
    <t>Total Técnicos julio 2025</t>
  </si>
  <si>
    <t>BASES DE DATOS VS SOPORTES EN MEDIO FISICO – DIGITADOR SISVEA</t>
  </si>
  <si>
    <t>JUNIO 2025</t>
  </si>
  <si>
    <t xml:space="preserve">LINEA
</t>
  </si>
  <si>
    <t xml:space="preserve">INTERVENCIÓN
</t>
  </si>
  <si>
    <t xml:space="preserve">HALLAZGO 
</t>
  </si>
  <si>
    <t>JUNIO DE 2025</t>
  </si>
  <si>
    <t xml:space="preserve">SB03N007003 </t>
  </si>
  <si>
    <t xml:space="preserve">En el mes de junio de 2025. Acta No. SB03N007003 ID 665707 de la localidad de Engativá. Se evidenció inconsistencia en la digitación por base de datos vs soportes físicos a través de la validación en aplicativo SIVIGILA DC. “ESTABLECIMIENTOS DE ALOJAMIENTO Y HOSPEDAJE SIN SERVICIOS ADICIONALES” en la CÉDULA DEL ESTABLECIMIENTO para el ítem MATRICULA MERCANTIL en FISICO se diligenció 03968779 mientras que en SIVIGILA aparece NO TIENE (8888).
</t>
  </si>
  <si>
    <t xml:space="preserve">SB18N018663 </t>
  </si>
  <si>
    <t xml:space="preserve">En el mes de junio de 2025. Acta No. SB18N018663 ID 760876 de la localidad de Engativá.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APLICA (4444) mientras que en SIVIGILA aparece NO TIENE (8888). Asimismo, para el ítem NOMBRE DEL ESTABLECIMIENTO en FISICO se diligenció SUBLIE ODONTOLOGIA ESTETICA mientras que en SIVIGILA aparece  SUBLIE ODNTOLOGIA ESTETICA. 
</t>
  </si>
  <si>
    <t xml:space="preserve">SB18N018040 </t>
  </si>
  <si>
    <t xml:space="preserve">En el mes de junio de 2025. Acta No. SB18N018040 ID 837196 de la localidad de Engativá.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Asimismo, para el ítem CORREO ELECTRÓNICO PARA NOTIFICACIÓN en FISICO se diligenció DRAMICHELLVIVASPE@GMAIL.COM mientras que en SIVIGILA aparece  DRAMICHELLVIVASPR@GMAIL.COM. 
</t>
  </si>
  <si>
    <t xml:space="preserve">SB06N013271 </t>
  </si>
  <si>
    <t xml:space="preserve">En el mes de junio de 2025. Acta No. SB18N018042 ID 837202 de la localidad de Engativá. Se evidenció inconsistencia en la digitación por base de datos vs soportes físicos a través de la validación en aplicativo SIVIGILA DC. “ESTABLECIMIENTOS DE EDUCACIÓN PARA EL TRABAJO Y DESARROLLO HUMANO Y OTROS TIPOS DE EDUCACIÓN” en la CÉDULA DEL ESTABLECIMIENTO para el ítem TELÉFONO en FISICO se diligenció 3102813165 mientras que en SIVIGILA aparece 3808330.
</t>
  </si>
  <si>
    <t xml:space="preserve">SB01N042001 </t>
  </si>
  <si>
    <t>Conglomerado comercial. (Establecimiento de alta complejidad).</t>
  </si>
  <si>
    <t xml:space="preserve">En el mes de junio de 2025. Acta No. SB01N042001 ID 446878 de la localidad de Chapinero.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EIDIFICIOCMCBOGOTA@GMAIL.COM mientras que en SIVIGILA aparece EIDIFICIOCMC@GMAIL.COM.
</t>
  </si>
  <si>
    <t>LíneaCalidad del Agua y Saneamiento Básico</t>
  </si>
  <si>
    <t>Junio de 2025</t>
  </si>
  <si>
    <t xml:space="preserve">Barrios Unidos </t>
  </si>
  <si>
    <t>560164
599505</t>
  </si>
  <si>
    <t>SB01N042568
SB01N042566</t>
  </si>
  <si>
    <t>En el mes de junio de 2025 en la intervención "Coliseos, estadios, polideportivos, parques temáticos, parques de atracciones y afines",  en dos actas de visita con consecutivo "SB01N042568 de concepto favorable con ID 560164 del 19/06/2025 y SB01N042566 de concepto favorable con requerimientos con ID 599505 del 17/06/2025",  se presentó error de digitación en datos de quien realiza la visita por parte de la autoridad sanitaria, ya que en las actas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</si>
  <si>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SB18N018115</t>
  </si>
  <si>
    <t>En el mes de junio de 2025 en la intervención "Profesionales independientes de salud/objeto social diferente",  en acta de IVC SB18N018115 de concepto favorable con requerimientos con ID  776441 del 18/06/2025 se presentó error de digitación en datos de quien realiza la visita por parte de la autoridad sanitaria , ya que en el acta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</si>
  <si>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SB06N013043</t>
  </si>
  <si>
    <t>En el mes de junio de 2025 en la intervención "Establecimientos de educación para el trabajo y desarrollo humano y otros tipos de educación",  en acta de IVC SB06N013043 de concepto favorable con ID  827389 del 19/06/2025 se presentó error de digitación en datos de quien realiza la visita por parte de la autoridad sanitaria , ya que en el acta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</si>
  <si>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590704
794267</t>
  </si>
  <si>
    <t>SB18N018720
SB18N018116</t>
  </si>
  <si>
    <t>En el mes de junio de 2025 en la intervención "Instituciones Prestadoras de Servicios de Salud 4H",  en dos actas de visita con consecutivo "SB18N018720 de concepto favorable con ID 590704 del 17/06/2025 y SB18N018116 de concepto favorable con requerimientos con ID 794267 del 18/06/2025",  se presentó error de digitación en datos de quien realiza la visita por parte de la autoridad sanitaria, ya que en las actas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</si>
  <si>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Seguridad Química</t>
  </si>
  <si>
    <t>Junio 2025</t>
  </si>
  <si>
    <t>SQ01N074010</t>
  </si>
  <si>
    <t>En el acta SQ01N074010 (ID 300635) con Concepto Favorable del 27-06-2025, se registro en el soporte físico "motivo de visita: otro, con número de radicado SSO-2025-351-020560-1", sin embargo, en el aplicativo SIVIGILA DC se digitó " número de radicado 550-351-020560-1"</t>
  </si>
  <si>
    <t>SQ03N042009</t>
  </si>
  <si>
    <t xml:space="preserve">En el acta SQ03N042009 (ID 522620) con Concepto Favorable con Requerimientos del 26-06-2025, se registro en soporte en físico, "matricula mercantil: si, con número 01722583", sin embargo, en el aplicativo SIVIGILA DC no se digitó </t>
  </si>
  <si>
    <t>SQ01N073618</t>
  </si>
  <si>
    <t>En el acta SQ01N073618 (ID 701371) con Concepto Favorable del 18-06-2025, se registro en soporte físico en el ítem 8.3, cantidad mensual generada para el retal metal 5 Kg, sin embrago, en el aplicativo SIVIGILA DC se digitó 10 Kg</t>
  </si>
  <si>
    <t>SQ01N073672</t>
  </si>
  <si>
    <t>En el acta SQ01N073672 (ID 796861) con Concepto Favorable con Requerimientos del 10-06-2025, en el campo de observaciones indicó "...Calificación para el ítem 5.7 No, hallazgo: no cuenta con gesto autorizado para recolección de residuos", sin embargo, en el aplicativo SIVIGILA DC se digitó 5.7 No, sin hallazgo.</t>
  </si>
  <si>
    <t>SQ03N041945</t>
  </si>
  <si>
    <t>En el acta SQ03N041945 (ID 822202) con Concepto Favorable del 09-06-2025, se registro en soporte en físico, "nombre del establecimiento: JR Barberia", sin embargo, en el aplicativo SIVIGILA DC se digitó "JR Barber"</t>
  </si>
  <si>
    <t>SQ01N053849</t>
  </si>
  <si>
    <t>En el acta SQ01N053849 (ID 835581) con Concepto Favorable con Requerimientos del 05-06-2025, se registro en soporte en físico, "nombre del propietario: RICAURTE CHICUE SAPUY", sin embargo, en el aplicativo SIVIGILA DC se digitó "RICAURTE SAPUY CHICUE"</t>
  </si>
  <si>
    <t>SQ01N073740</t>
  </si>
  <si>
    <t>En el acta SQ01N073740 (ID 837874) con Concepto Favorable con Requerimientos del 19-06-2025, se registro en soporte físico en el ítem 8.1, llantas usadas aprovechables cantidad mensual utilizada 10 kg y cantidad mensual almacenada 100 kg, sin embargo, en el aplicativo SIVIGILA DC se digitó, llantas usadas aprovechables cantidad mensual utilizada 0.5 lb y cantidad mensual almacenada 1 lb</t>
  </si>
  <si>
    <t xml:space="preserve">Linea Seguridad Quimica </t>
  </si>
  <si>
    <t>Usaquen</t>
  </si>
  <si>
    <t>SQ03N043424</t>
  </si>
  <si>
    <t>IVC A ESTABLECIMIENTOS DE ESTETICA ORNAMENTAL</t>
  </si>
  <si>
    <t xml:space="preserve">
Acta SQ03N043424 con Id (832447) , con concepto desfavorable con  del 20/06/2025, error en digitacion en el nombre del propietario, en el aplicativo  SIVIGILA DC </t>
  </si>
  <si>
    <t xml:space="preserve">Mabel Andrea Rueda Vega </t>
  </si>
  <si>
    <t>SQ03N043376</t>
  </si>
  <si>
    <t xml:space="preserve">Acta SQ03N043376 con Id (572828) , concepto favorable con requerimiento del 16/06/2025 error en digitacion en la matricula mercantil,  en el aplicativo SIVIGILA DC </t>
  </si>
  <si>
    <t>Línea de alimentos sanos y seguros</t>
  </si>
  <si>
    <t xml:space="preserve">Junio de 2025 </t>
  </si>
  <si>
    <t xml:space="preserve">Engativa </t>
  </si>
  <si>
    <t>AS15N042225</t>
  </si>
  <si>
    <t>En el mes de junio  de 2025 en la intervención Operativos de alimentos y bebidas alcohólicas, existe diferencia entre el soporte físico y el aplicativo SIVIGILA DC, en un acta:
1. Acta AS15N042225 ID 445933, de fecha 20/06/2025, en el acta física se registran 2.05 Kg de durazno en mitades   presentación lata x  410g  y en el aplicativo se registraron 2.5  kg.</t>
  </si>
  <si>
    <t>AS15N041461</t>
  </si>
  <si>
    <t>En el mes de junio  de 2025 en la intervención Operativos de alimentos y bebidas alcohólicas, existe diferencia entre el soporte físico y el aplicativo SIVIGILA DC, en un acta:
1. Acta AS15N041461 ID 681748, de fecha 19/06/2025, en el acta física se registran 13.2 L de cerveza aguila botella x 330 cm3  y en el aplicativo se registraron 3.2 L.</t>
  </si>
  <si>
    <t>Evento Transmisibles de origen zoonótico</t>
  </si>
  <si>
    <t>EZ01N009974</t>
  </si>
  <si>
    <t>IVC A ESTABLECIMIENTOS MÉDICO VETERINARIOS</t>
  </si>
  <si>
    <t>SE EVIDENCIA EN SIVGILA DC DIRECCION CL 140 7A 28 IN 05 Y EN FISICO CL 146 7A 28 IN 05</t>
  </si>
  <si>
    <t>Carlos Andres Guerrero Pacheco</t>
  </si>
  <si>
    <t>Medicamentos Seguros</t>
  </si>
  <si>
    <t>MS05N023315</t>
  </si>
  <si>
    <t>Se identifica en acta MS05N023315, ID: 702864, con concepto Favorable con Requerimientos, error en la digitación del número de dirección, en el acta se encuentra KR 17 52 79, sin embargo, en el SIVIGILA D.C, se encuentra se encuentra KR 17 52 79 LC 01</t>
  </si>
  <si>
    <t>Andrés López</t>
  </si>
  <si>
    <t>MS09N010527</t>
  </si>
  <si>
    <t>Se identifica en acta MS09N010527, ID: 380560, con concepto Desfavorable, error en la digitación tipo del documento del representante legal, en el acta se encuentra como CC, sin embargo, en el SIVIGILA D.C, se encuentra se encuentra CE</t>
  </si>
  <si>
    <t>Linea de alimentos sanos y seguros</t>
  </si>
  <si>
    <t>AS04N51904</t>
  </si>
  <si>
    <t>Expendios Minoristas</t>
  </si>
  <si>
    <t>En el mes de JUNIO de 2025  en la intervencion en la intervencio Expendios monoristas se evidenció hallazgo, en acta en físico esta registrado Clausura temporal total, en SIVIGILA digitaron Clausura temporal parcial.</t>
  </si>
  <si>
    <t>AS02N183738</t>
  </si>
  <si>
    <t>Restaurantes, cevicherias y comidas rapidas</t>
  </si>
  <si>
    <t>En el mes de junio de 2025  en la intervencion en la intervencio Restaurantes, cevicherias y comidas rapidas,se evidenció hallazgo, en acta en físico esta registrado Suspensión parcial de trabajos o servicios, en SIVIGILA esta digitado  Clausura temporal total.</t>
  </si>
  <si>
    <t>junio de 2025</t>
  </si>
  <si>
    <t>AS15N032063</t>
  </si>
  <si>
    <t>Operativos de alimentos y bebidas</t>
  </si>
  <si>
    <t>Se evidencio para el acta AS15N032063 de fecha 11-06-2025, que se relacionó en acta en físico, producto: "Mejillón entero premium congelado", cantidad: 1250 Kg, en el aplicativo se relacionó, cantidad:1,25Kg, no coincide la información.</t>
  </si>
  <si>
    <t>Código 1063 -Usaquén</t>
  </si>
  <si>
    <t>Valor %</t>
  </si>
  <si>
    <t>BASES DE DATOS VS SOPORTES EN MEDIO FISICO – DIGITADOR SISVEA - VIGILANCIA INTENSIFICADA</t>
  </si>
  <si>
    <t xml:space="preserve">Calidad del Agua y saneamiento basico </t>
  </si>
  <si>
    <t>SB16N001418</t>
  </si>
  <si>
    <t>En acta en fisico no se conceptuo la visita y en SIVIGILA DC re registro con concepto desfavorable.</t>
  </si>
  <si>
    <t xml:space="preserve">John Fredy Corso </t>
  </si>
  <si>
    <t>Glosa Junio 2025 por Rutinarias</t>
  </si>
  <si>
    <t>Glosa Junio2025 por VI</t>
  </si>
  <si>
    <t>Total Digitadores Junio 2025</t>
  </si>
  <si>
    <t xml:space="preserve">SB01N043490 </t>
  </si>
  <si>
    <t>En el mes de julio de 2025. Acta No. SB01N043490 ID 698429 de la localidad de Engativá. Se evidenció inconsistencia en la digitación por base de datos vs soportes físicos a través de la validación en aplicativo SIVIGILA DC. “BODEGAS DE ALMACENAMIENTO DE MATERIAL RECICLABLE Y SIMILARES” en la CÉDULA DEL ESTABLECIMIENTO para el ítem CORREO ELECTRÓNICO DE NOTIFICACIÓN en FISICO se diligenció RECICLAJESMARTHASAS@GMAIL.COM mientras que en SIVIGILA aparece RECICLAJESMARTHA@GMAIL.COM.</t>
  </si>
  <si>
    <t xml:space="preserve">SB06N013400 </t>
  </si>
  <si>
    <t>Establecimientos de educación preescolar, básica y media (privado)</t>
  </si>
  <si>
    <t>En el mes de julio de 2025. Acta No. SB06N013400 ID 517746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NÚMERO TRABAJADORES en FISICO se diligenció 9 mientras que en SIVIGILA aparece 7.</t>
  </si>
  <si>
    <t>En el mes de julio de 2025. Acta No. SB01N042001 ID 446878 de la localidad de Chapinero.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EIDIFICIOCMCBOGOTA@GMAIL.COM mientras que en SIVIGILA aparece EIDIFICIOCMC@GMAIL.COM.</t>
  </si>
  <si>
    <t xml:space="preserve">SB06N013456 </t>
  </si>
  <si>
    <t>En el mes de julio de 2025. Acta No. SB06N013456 ID 344732 de la localidad de Chapinero. Se evidenció inconsistencia en la digitación por base de datos vs soportes físicos a través de la validación en aplicativo SIVIGILA DC. “ESTABLECIMIENTOS DE EDUCACIÓN SUPERIOR SIN SERVICIOS” en la CÉDULA DEL ESTABLECIMIENTO para el ítem CORREO ELECTRONICO DE NOTIFICACIÓN en FISICO se diligenció COORDINACIÓNADMINISTRATIVAYTH@INCAP.EDU.CO mientras que en SIVIGILA aparece INCAP@INCAP.EDU.CO.</t>
  </si>
  <si>
    <t xml:space="preserve">SB06N013455 </t>
  </si>
  <si>
    <t>En el mes de julio de 2025. Acta No. SB06N013455 ID 347104 de la localidad de Chapinero. Se evidenció inconsistencia en la digitación por base de datos vs soportes físicos a través de la validación en aplicativo SIVIGILA DC. “ESTABLECIMIENTOS DE EDUCACIÓN SUPERIOR SIN SERVICIOS” en la CÉDULA DEL ESTABLECIMIENTO para el ítem CORREO ELECTRONICO DE NOTIFICACIÓN en FISICO se diligenció COORDINACIÓNADMINISTRATIVAYTH@INCAP.EDU.CO mientras que en SIVIGILA aparece COORDINACIONADMINISTRADIVAY@INCAP.EDU.CO.</t>
  </si>
  <si>
    <t>Julio 2025</t>
  </si>
  <si>
    <t>SQ01N075024</t>
  </si>
  <si>
    <t>En el acta SQ01N075024 (ID 306283) con concepto Favorable del 25-07-2025, se evidenció digitación errada del nombre, tipo y número de documento del representante legal en el aplicativo SIVIGILA DC.</t>
  </si>
  <si>
    <t>SQ03N042922</t>
  </si>
  <si>
    <t>En el acta SQ03N042922 (ID 767585) con concepto Desfavorable del 03-07-2025, se evidenció digitación errada del primer nombre del propietario del establecimiento en el aplicativo SIVIGILA DC.</t>
  </si>
  <si>
    <t>SQ08N001950</t>
  </si>
  <si>
    <t>En el acta No conceptuada SQ08N001950 (ID 767585) del 03-07-2025, se evidenció digitación errada del primer nombre del propietario del establecimiento en el aplicativo SIVIGILA DC.</t>
  </si>
  <si>
    <t>SQ03N043286</t>
  </si>
  <si>
    <t>En el acta SQ03N043286 (ID 823928) con concepto Desfavorable del 10-07-2025, para el acta anexa SQ04N003305 se evidenció digitación errada en el aplicativo SIVIGILA DC del número de inscripción del establecimiento.</t>
  </si>
  <si>
    <t>SQ08N002020</t>
  </si>
  <si>
    <t>En el acta SQ08N002020 (ID 840229) con concepto Desfavorable del 22-07-2025, para el acta de aplicación de medida sanitaria MH06N015604 no se digitó en el aplicativo SIVIGILA DC el funcionario de planta que realizó la visita por parte de la autoridad sanitaria.</t>
  </si>
  <si>
    <t>SQ03N042162</t>
  </si>
  <si>
    <t>En el acta SQ03N042162 (ID 729215) con concepto Desfavorable del 21-07-2025, en el acta anexa SQ04N004317 se evidenció digitación errada del número de trabajadores en el aplicativo SIVIGILA DC.</t>
  </si>
  <si>
    <t>Julio de 2025</t>
  </si>
  <si>
    <t>SB06N013421</t>
  </si>
  <si>
    <t>En el mes de julio de 2025 en la intervención "Establecimientos de educación preescolar, básica y media (Público)",  en acta de IVC SB06N013421 de concepto desfavorable  con ID 346640 del 16/07/2025 se presentó error de digitación en datos de quien realiza la visita por parte de la autoridad sanitaria , ya que en el acta de IVC se diligenció "ERICA LILIANA DELGADO TORRES con C.C 1032411169, con profesión u oficio "INGENIERO(A) AMBIENTAL"; Sin embargo, en aplicativo SIVIGILA D.C se digitó quien realiza la visita por parte de la autoridad sanitaria , "ERIKA GONZALEZ GARAVIÑO con C.C 1031146661, con profesión u oficio "TECNÓLOGO(A) EN CONTROL AMBIENTAL"</t>
  </si>
  <si>
    <t>julio de 2025</t>
  </si>
  <si>
    <t>SQ01N074994</t>
  </si>
  <si>
    <t>En el Acta No. SQ01N074994, ID establecimiento (482282), de fecha 21/7/2025 con Concepto Favorable con Requerimientos. En el ítem 8.2 producto terminado: se digitó el nombre comercial: productos-concreto, estado físico: sólido, sin embargo, en el soporte físico de acuerdo con nota aclaratoria en la hoja 6 se registó: nombre comercial: Concreto premezclado, estado físico: líquido.</t>
  </si>
  <si>
    <t>Edgar Salazar</t>
  </si>
  <si>
    <t>SQ01N074405</t>
  </si>
  <si>
    <t>En el Acta No. SQ01N074405, ID establecimiento (829253), de fecha 21/7/2025 con Concepto Desfavorable. No se digitó la información Por Parte de la Autoridad Sanitaria 2, profesional en ingeniera química, registrada en el soporte físico.</t>
  </si>
  <si>
    <t>SQ01N073598</t>
  </si>
  <si>
    <t>En el Acta No. SQ01N073598, ID establecimiento (829253), de fecha 14/7/2025 con Concepto Desfavorable.  En el acta de medida sanitaria MH06N016202, no se digitó la información registrada Por Parte de la Autoridad Sanitaria, del funcionario de planta que realizó la toma de medida sanitaria.</t>
  </si>
  <si>
    <t>USAQUÉN</t>
  </si>
  <si>
    <t>SQ01N074977</t>
  </si>
  <si>
    <t>En el Acta No. SQ01N074977, ID establecimiento (712418), de fecha 8/7/2025 con Concepto Favorable con Requerimientos. En el ítem 8.1 se digitó la cantidad mensual utilizada/almacenada de gasolina corriente 135 galones/140 galones y de gasolina extra 21,6 galones / 30 galones, sin embargo, en el soporte físico se registró de gasolina corriente 135000 galones/140000 galones y de gasolina extra 21600 galones/30000 galones, respectivamente.</t>
  </si>
  <si>
    <t>SQ01N074076</t>
  </si>
  <si>
    <t>En el Acta No. SQ01N074076, ID establecimiento (754671), de fecha 9/7/2025 con Concepto Desfavorable. Se digitó el número de identificación de quien atiende la visita 80419498, sin embargo, en el soporte físico se registró 80419448.</t>
  </si>
  <si>
    <t>SQ01N074075</t>
  </si>
  <si>
    <t>En el Acta No. SQ01N074075, ID establecimiento (806183), de fecha 7/7/2025 con Concepto Favorable. No se digitó la información Por Parte de la Autoridad Sanitaria 2, del profesional MÉDICO(A) VETERINARIO ZOOTECNISTA.</t>
  </si>
  <si>
    <t>EZ01N010157</t>
  </si>
  <si>
    <t>SE EVDIENCIA EN SIVGILA DC CORREO ELECTRONICO CTORRES.PROYECTA@GMAIL.COM Y EN FISICO CTORRES.PROYECTO@GMAIL.COM</t>
  </si>
  <si>
    <t>AS15N031755</t>
  </si>
  <si>
    <t xml:space="preserve">En el mes de julio de 2025 en la intervencion Operativos de alimentos y bebidas alcohólicas, existe diferencia entre el soporte físico y el aplicativo SIVIGILA DC, en un acta:
1.Acta AS15N031755, ID706354, de fecha 21/07/2025, establecimiento Droguería super norte PHM. En acta física se registró el producto Formula láctea de inicio en polvo para lactantes con cantidad inspeccionada 0.8kg; sin embargo, en aplicativo SIVIGILA DC se digitó como chocolates para consumo directo.
</t>
  </si>
  <si>
    <t>Doraangela Suarez Monzón</t>
  </si>
  <si>
    <t>Medicamentos seguros</t>
  </si>
  <si>
    <t>MS05N023632</t>
  </si>
  <si>
    <t>Visitas de IVC a farmacias droguerías y/o droguerías incluidas las que contratan servicio con instituciones prestadoras de servicios de salud.</t>
  </si>
  <si>
    <t>Se evidenció diferencia entre soporte físico y Sivigila D.C del acta MS05N023632, con ID 725897 con concepto favorable con requerimientos con fecha 21/07/2025 de la localidad de Barrios Unidos donde se registró “AK 24 85A 35” como dirección sin embargo en el sistema SIVIGLA se digitó “KR 24 85A 35”</t>
  </si>
  <si>
    <t>MS05N023545</t>
  </si>
  <si>
    <t>Se evidenció diferencia entre soporte físico y Sivigila D.C del acta MS05N023545, con ID 360283 con concepto favorable con requerimientos con fecha 21/07/2025 de la localidad de Usaquén donde se registró “3163365922” como telefono sin embargo en el sistema SIVIGLA se digitó “6012147509”</t>
  </si>
  <si>
    <t>MS12N011128</t>
  </si>
  <si>
    <t>Se evidenció diferencia entre soporte físico y Sivigila D.C del acta MS12N011128, con ID 572275 con concepto favorable con requerimientos con fecha 22/07/2025 de la localidad de Engativá donde se registró “283293” como matricula mercantil sin embargo en el sistema SIVIGLA se digitó “02832913”</t>
  </si>
  <si>
    <t>AS02N184764</t>
  </si>
  <si>
    <t>Se evidencio en acta  AS02N184764, nota aclaratoria con respecto al NIT del establecimiento que era: 79790221-7, ya que por equivocación se relacionó en NIT: 52149923-3, sin embargo, al momento de digitar no se relacionó el NIT de la nota aclaratoria, se relacionó el NIT equivocado.</t>
  </si>
  <si>
    <t>Código 1063 - Usaquén</t>
  </si>
  <si>
    <t>EQUIPO DE APOYO A LA SUPERVISION SUBRED NORTE
REPORTE CONSOLIDADO DE INCONSISTENCIAS BASE DE TALENTO HUMANO  DE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</si>
  <si>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</si>
  <si>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</si>
  <si>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</si>
  <si>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</si>
  <si>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</si>
  <si>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</si>
  <si>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</si>
  <si>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</si>
  <si>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Eventos Transmisibles de Origen Zoonotico</t>
  </si>
  <si>
    <t>John Jairo Bolívar Bombiela</t>
  </si>
  <si>
    <t>Tecnologo en Saneamiento Ambiental</t>
  </si>
  <si>
    <t>Tecnólogo - Operativo</t>
  </si>
  <si>
    <t>No se encuentra en la base de talento humano radicada por la subred en el mes de junio</t>
  </si>
  <si>
    <t>Marsela Buitrago Tellez</t>
  </si>
  <si>
    <t>Nicolas Santos Moya</t>
  </si>
  <si>
    <t>AUXILIAR CLINICA VETERINARIA Y CUIDADO DE MASCOTAS</t>
  </si>
  <si>
    <t>Se encuentra error en la base de TH en la columna "titulo de pregrado"  se registró TECNICO LABORAL AUXILIAR EN CLINICA VETERINARIA, sin embargo, el perfil correcto de acuerdo al diploma cargado en aplicativo SIVIGILA D.C es AUXILIAR CLINICA VETERINARIA Y CUIDADO DE MASCOTAS</t>
  </si>
  <si>
    <t>Sara Alejandra Espinel Angarita</t>
  </si>
  <si>
    <t>No se encuentra en la base de talento humano radicada por la subred en el mes de julio</t>
  </si>
  <si>
    <t>Linea de Seguridad Química</t>
  </si>
  <si>
    <t>JUAN DAVID GONZALEZ BARBOSA</t>
  </si>
  <si>
    <t>Ingeniero(a) Químico (a)</t>
  </si>
  <si>
    <t>Profesional Universitario 2</t>
  </si>
  <si>
    <t>En la base de talento humano del mes de junio de 2025, en la columna “NOVEDAD” registra Pago por horas adicionales, sin embargo, en el producto establecimiento vigilado y controlado hizo 184 horas y no se especifica a que actividades corresponden las 86 horas adicionales realizadas.</t>
  </si>
  <si>
    <t>HERNAN DARIO CIFUENTES VASQUEZ</t>
  </si>
  <si>
    <t>Ingeniero(a) Ambiental</t>
  </si>
  <si>
    <t>En la base de talento humano de julio 2025 en fecha terminación contrato registra “2025-07-31”, sin embargo, en el módulo de talento humano del aplicativo SIVIGILA DC, el soporte cargado de Otrosí de prórroga y adición registra desde el 24 de julio de 2025 hasta el 31 de Agosto de 2025.</t>
  </si>
  <si>
    <t>YEISSON ERNESTO DEVIA CESPEDES</t>
  </si>
  <si>
    <t>LAURA STEFANIA MILLAN SANABRIA</t>
  </si>
  <si>
    <t>Ingeniero (a) Ambiental Especialista en Gerencia en Riesgos Laborales Seguridad y Salud en el Trabajo</t>
  </si>
  <si>
    <t>Profesional Especializado 4</t>
  </si>
  <si>
    <t>CESAR AUGUSTO RODRIGUEZ ABAUNZA</t>
  </si>
  <si>
    <t>SERGIO EDUARDO JIMENEZ UMBARILA</t>
  </si>
  <si>
    <t>MARIA EUGENIA PUENTES VILLAMARIN</t>
  </si>
  <si>
    <t>NATALIA CONCEPCION RAMIREZ RINCON</t>
  </si>
  <si>
    <t>Ingeniero(a)
Sanitario(a)</t>
  </si>
  <si>
    <t>LUISA FERNANDA BORJA GALVAN</t>
  </si>
  <si>
    <t>MARIA CAMILA MORA MARTINEZ</t>
  </si>
  <si>
    <t>JUAN SEBASTIAN MENDOZA VELASQUEZ</t>
  </si>
  <si>
    <t>ANGIE PAOLA MURCIA MIRANDA</t>
  </si>
  <si>
    <t>ILIANA MILENA WAGNER CESPEDES</t>
  </si>
  <si>
    <t>LINA PAOLA CORTES DAZA</t>
  </si>
  <si>
    <t>JEIMY ALEJANDRA PEREZ RINCON</t>
  </si>
  <si>
    <t>DANNA YARLEY MUÑOZ RODRIGUEZ</t>
  </si>
  <si>
    <t>MARIA ALEJANDRA QUEVEDO TOVAR</t>
  </si>
  <si>
    <t>SILVIA  MORENO TOBAR</t>
  </si>
  <si>
    <t>OMAR JULIAN CASTAÑEDA MALDONADO</t>
  </si>
  <si>
    <t>En la base de talento humano del mes de julio de 2025, en la columna “NOVEDAD” registra Pago por horas adicionales, sin embargo, en el producto establecimiento vigilado y controlado hizo 184 horas y no se especifica a que actividades corresponden las 86 horas adicionales realizadas.</t>
  </si>
  <si>
    <t>ALIMENTOS SANOS Y SEGUROS</t>
  </si>
  <si>
    <t>OSCAR HERNANDO PAEZ ARDILA</t>
  </si>
  <si>
    <t>INGENIERO(A) DE ALIMENTOS</t>
  </si>
  <si>
    <t>Profesional universitario 2</t>
  </si>
  <si>
    <t>Para el mes de junio 2025, no se discrimino los valores de pago por indexacion para los meses de enero a junio del año 2025, mas la discrimincaion de pago de indexacion para las horas adicionales para los meses de enero a junio del año 2025.</t>
  </si>
  <si>
    <t>jun 25</t>
  </si>
  <si>
    <t>ANDREA DEL PILAR MENDOZA VELÁSQUEZ</t>
  </si>
  <si>
    <t>MÉDICO(A) VETERINARIO ZOOTECNISTA</t>
  </si>
  <si>
    <t>Para el mes de julio, no coincide la informacion relacionada en la informacion de pago y horas no coincide con lo relacionado en inicio de contrato, adicional no se evidencio adicional contrato 5501-2025 del 1 al 20 de julio 2025.</t>
  </si>
  <si>
    <t>jul 25</t>
  </si>
  <si>
    <t>CONCEPTO TÉCNICO DEFINITIVO JUNIO 2025 - 2025-EE-80364 - 12/08/2025</t>
  </si>
  <si>
    <t xml:space="preserve">INCONSISTENCIAS </t>
  </si>
  <si>
    <t>AÑO</t>
  </si>
  <si>
    <t>NOMBRE DE LA SUBRED</t>
  </si>
  <si>
    <t>NOMBRE DEL PROCESO</t>
  </si>
  <si>
    <t>ACCIÓN INTEGRADA</t>
  </si>
  <si>
    <t>PERFIL</t>
  </si>
  <si>
    <t>ROL</t>
  </si>
  <si>
    <t>TIEMPO EN HORAS DEL TH URBANAS</t>
  </si>
  <si>
    <t>TIEMPO EN HORAS DEL TH RURAL</t>
  </si>
  <si>
    <t>VALOR HORAS DEL TH URBANAS</t>
  </si>
  <si>
    <t>VALOR HORAS DEL TH RURAL</t>
  </si>
  <si>
    <t>TÍTULO DE PREGRADO</t>
  </si>
  <si>
    <t>TÍTULO DE POSTGRADO</t>
  </si>
  <si>
    <t>NOMBRE 1</t>
  </si>
  <si>
    <t>NOMBRE 2</t>
  </si>
  <si>
    <t>APELLIDO 1</t>
  </si>
  <si>
    <t>APELLIDO 2</t>
  </si>
  <si>
    <t>FECHA DE NACIMIENTO</t>
  </si>
  <si>
    <t>SEXO M/F</t>
  </si>
  <si>
    <t>ORIENTACIÓN SEXUAL</t>
  </si>
  <si>
    <t>PERTENENCIA ÉTNICA</t>
  </si>
  <si>
    <t>VÍCTIMA DE CONFLICTO ARMADO</t>
  </si>
  <si>
    <t>MUJER GESTANTE</t>
  </si>
  <si>
    <t>MUJER LACTANTE</t>
  </si>
  <si>
    <t>CABEZA DE HOGAR</t>
  </si>
  <si>
    <t>CONDICIÓN DE DISCAPACIDAD</t>
  </si>
  <si>
    <t>TIPO ID CC/CE</t>
  </si>
  <si>
    <t>NÚMERO DE IDENTIFICACIÓN</t>
  </si>
  <si>
    <t>TIPO DE VINCULACIÓN (CONTRATO/PLANTA)</t>
  </si>
  <si>
    <t>NÚMERO DE CONTRATO</t>
  </si>
  <si>
    <t>FECHA DE INICIO CONTRATO</t>
  </si>
  <si>
    <t>FECHA DE TERMINACIÓN CONTRATO</t>
  </si>
  <si>
    <t>NOVEDAD</t>
  </si>
  <si>
    <t>OBSERVACIONES</t>
  </si>
  <si>
    <t>LÍNEA DE INTERVENCIÓN PRINCIPAL</t>
  </si>
  <si>
    <t>LÍNEAS DE INTERVENCIÓN EN LAS QUE REALIZÓ ACTIVIDADES EN EL MES</t>
  </si>
  <si>
    <t>EXPERIENCIA LABORAL</t>
  </si>
  <si>
    <t>CERTIFICADO DE ESTUDIO</t>
  </si>
  <si>
    <t>HOJA DE VIDA</t>
  </si>
  <si>
    <t>CONTRATO FIRMADO</t>
  </si>
  <si>
    <t>REGISTROS PROFESIONALES (TARJETA PROFESIONAL, TARJETA ESPECIALIZACIÓN, RETHUS, DIPLOMAS, INSCRIPCIÓN BOGOTÁ TRABAJA)</t>
  </si>
  <si>
    <t>REGISTROS PROFESIONALES</t>
  </si>
  <si>
    <t>2025</t>
  </si>
  <si>
    <t>Junio</t>
  </si>
  <si>
    <t>SUBRED NORTE</t>
  </si>
  <si>
    <t>VIGILANCIA SANITARIA Y AMBIENTAL</t>
  </si>
  <si>
    <t>SANEAMIENTO SALUD AMBIENTAL</t>
  </si>
  <si>
    <t>Gestión de vigilancia de la salud ambiental</t>
  </si>
  <si>
    <t>Técnico 3</t>
  </si>
  <si>
    <t>Operativo</t>
  </si>
  <si>
    <t>DIGITADOR</t>
  </si>
  <si>
    <t/>
  </si>
  <si>
    <t>KAROL</t>
  </si>
  <si>
    <t>SOFIA</t>
  </si>
  <si>
    <t>GOMEZ</t>
  </si>
  <si>
    <t>TORRES</t>
  </si>
  <si>
    <t>Mujer</t>
  </si>
  <si>
    <t>Bisexual</t>
  </si>
  <si>
    <t>N/A</t>
  </si>
  <si>
    <t>No</t>
  </si>
  <si>
    <t>Ninguno</t>
  </si>
  <si>
    <t xml:space="preserve">CC        </t>
  </si>
  <si>
    <t>CONTRATO</t>
  </si>
  <si>
    <t>4009-2025</t>
  </si>
  <si>
    <t>2025-04-11</t>
  </si>
  <si>
    <t>2025-06-30</t>
  </si>
  <si>
    <t>Sin novedad</t>
  </si>
  <si>
    <t>ASPECTOS ADMINISTRATIVOS</t>
  </si>
  <si>
    <t xml:space="preserve"> ASPECTOS ADMINISTRATIVOS</t>
  </si>
  <si>
    <t>Si</t>
  </si>
  <si>
    <t>SEBASTIAN</t>
  </si>
  <si>
    <t>BARBOSA</t>
  </si>
  <si>
    <t>REYES</t>
  </si>
  <si>
    <t>Hombre</t>
  </si>
  <si>
    <t>Heterosexual</t>
  </si>
  <si>
    <t>4119-2025</t>
  </si>
  <si>
    <t>2025-04-24</t>
  </si>
  <si>
    <t xml:space="preserve">No se reportan horas y no presenta novedad </t>
  </si>
  <si>
    <t>Tecnólogo</t>
  </si>
  <si>
    <t>TÉCNICO LABORAL AUXILIAR EN CLÍNICA VETERINARIA</t>
  </si>
  <si>
    <t>SARA</t>
  </si>
  <si>
    <t>ALEJANDRA</t>
  </si>
  <si>
    <t>ESPINEL</t>
  </si>
  <si>
    <t>ANGARITA</t>
  </si>
  <si>
    <t>5965-2025</t>
  </si>
  <si>
    <t>2025-06-06</t>
  </si>
  <si>
    <t>2025-07-31</t>
  </si>
  <si>
    <t>Nuevo ingreso</t>
  </si>
  <si>
    <t>EVENTOS TRANSMISIBLES DE ORIGEN ZOONÓTICO</t>
  </si>
  <si>
    <t xml:space="preserve"> EVENTOS TRANSMISIBLES DE ORIGEN ZOONÓTICO</t>
  </si>
  <si>
    <t>JULIANA</t>
  </si>
  <si>
    <t>MOSQUERA</t>
  </si>
  <si>
    <t>FRANCO</t>
  </si>
  <si>
    <t>9452-2024</t>
  </si>
  <si>
    <t>2024-12-10</t>
  </si>
  <si>
    <t>TECNÓLOGO(A) EN CONTROL AMBIENTAL</t>
  </si>
  <si>
    <t>ANA</t>
  </si>
  <si>
    <t>MARIA</t>
  </si>
  <si>
    <t>CALDERON</t>
  </si>
  <si>
    <t>CARDENAS</t>
  </si>
  <si>
    <t>8526-2024</t>
  </si>
  <si>
    <t>2024-12-04</t>
  </si>
  <si>
    <t>Pago por horas adicionales</t>
  </si>
  <si>
    <t>REALIZA 20 HORAS ADICIONALES</t>
  </si>
  <si>
    <t>AIRE RUIDO Y RADIACIÓN ELECTROMAGNÉTICA</t>
  </si>
  <si>
    <t xml:space="preserve"> AIRE RUIDO Y RADIACIÓN ELECTROMAGNÉTICA, ALIMENTOS SANOS Y SEGUROS, CALIDAD DEL AGUA Y SANEAMIENTO BÁSICO, SEGURIDAD QUÍMICA</t>
  </si>
  <si>
    <t xml:space="preserve"> No tiene documentos cargado CONTRATO FIRMADO O RESOLUCION </t>
  </si>
  <si>
    <t>Técnico 1</t>
  </si>
  <si>
    <t>TECNICO(A) AMBIENTAL</t>
  </si>
  <si>
    <t>LISNEY</t>
  </si>
  <si>
    <t>YUSETH</t>
  </si>
  <si>
    <t>GARCIA</t>
  </si>
  <si>
    <t>BURGOS</t>
  </si>
  <si>
    <t>8932-2024</t>
  </si>
  <si>
    <t xml:space="preserve"> AIRE RUIDO Y RADIACIÓN ELECTROMAGNÉTICA, ALIMENTOS SANOS Y SEGUROS, ASPECTOS ADMINISTRATIVOS, CALIDAD DEL AGUA Y SANEAMIENTO BÁSICO, EVENTOS TRANSMISIBLES DE ORIGEN ZOONÓTICO, MEDICAMENTOS SEGUROS, SEGURIDAD QUÍMICA</t>
  </si>
  <si>
    <t>NANCY</t>
  </si>
  <si>
    <t>MENA</t>
  </si>
  <si>
    <t>MONHABELL</t>
  </si>
  <si>
    <t>4118-2025</t>
  </si>
  <si>
    <t>TÍTULO DE PREGRADO NO CORRESPONDE AL TITULO</t>
  </si>
  <si>
    <t>TECNOLOGÍA EN SISTEMAS DE INFORMACIÓN.</t>
  </si>
  <si>
    <t>VICTOR</t>
  </si>
  <si>
    <t>EDUARDO</t>
  </si>
  <si>
    <t>SEGURA</t>
  </si>
  <si>
    <t>BARRERA</t>
  </si>
  <si>
    <t>8529-2024</t>
  </si>
  <si>
    <t>YAMILE</t>
  </si>
  <si>
    <t>ANDREA</t>
  </si>
  <si>
    <t>HERNANDEZ</t>
  </si>
  <si>
    <t>GARZON</t>
  </si>
  <si>
    <t>5971-2025</t>
  </si>
  <si>
    <t>NUEVO INGRESO</t>
  </si>
  <si>
    <t xml:space="preserve"> ALIMENTOS SANOS Y SEGUROS</t>
  </si>
  <si>
    <t>TÉCNOLOGO EN SANEAMIENTO AMBIENTAL</t>
  </si>
  <si>
    <t>KAREN</t>
  </si>
  <si>
    <t>LIZETH</t>
  </si>
  <si>
    <t>SANCHEZ</t>
  </si>
  <si>
    <t>7026-2024</t>
  </si>
  <si>
    <t>2024-10-27</t>
  </si>
  <si>
    <t xml:space="preserve">Para el proyecto el tecnico 2 no se encuentra avalado </t>
  </si>
  <si>
    <t>Técnico 2</t>
  </si>
  <si>
    <t>APOYO ADMINISTRATIVO</t>
  </si>
  <si>
    <t>ANGIE</t>
  </si>
  <si>
    <t>BAQUERO</t>
  </si>
  <si>
    <t>3746-2025</t>
  </si>
  <si>
    <t>2025-03-21</t>
  </si>
  <si>
    <t>NICOLAS</t>
  </si>
  <si>
    <t>SANTOS</t>
  </si>
  <si>
    <t>MOYA</t>
  </si>
  <si>
    <t>4164-2025</t>
  </si>
  <si>
    <t>2025-04-30</t>
  </si>
  <si>
    <t>SAUL</t>
  </si>
  <si>
    <t>ANGEL</t>
  </si>
  <si>
    <t>BALLESTEROS</t>
  </si>
  <si>
    <t>RIVERA</t>
  </si>
  <si>
    <t>9747-2024</t>
  </si>
  <si>
    <t>2024-12-27</t>
  </si>
  <si>
    <t>Vigilancia epidemiológica y ambiental</t>
  </si>
  <si>
    <t>AUXILIAR ENFERMERÍA</t>
  </si>
  <si>
    <t>DELPILAR</t>
  </si>
  <si>
    <t>PASTRANA</t>
  </si>
  <si>
    <t>VARGAS</t>
  </si>
  <si>
    <t>6151-2025</t>
  </si>
  <si>
    <t>2025-06-24</t>
  </si>
  <si>
    <t xml:space="preserve"> AIRE RUIDO Y RADIACIÓN ELECTROMAGNÉTICA</t>
  </si>
  <si>
    <t xml:space="preserve">Registros profesionales  -Inscripción Bogotá trabaja - TÍTULO DE PREGRADO NO CORRESPONDE A LOS PERMITIDOS POR LA CIRCULAR 53 - 2021 Y NO SE EVIDENCIA DE SOLICITUD PARA AGREGAR TITULO </t>
  </si>
  <si>
    <t>BRYAN</t>
  </si>
  <si>
    <t>RICARDO</t>
  </si>
  <si>
    <t>PEDRAZA</t>
  </si>
  <si>
    <t>ALFARO</t>
  </si>
  <si>
    <t>3471-2025</t>
  </si>
  <si>
    <t>2025-02-27</t>
  </si>
  <si>
    <t>Incapacidad</t>
  </si>
  <si>
    <t>SE CERTIFICA 76 HORAS POR INCAPACIDAD</t>
  </si>
  <si>
    <t xml:space="preserve">TÍTULO DE PREGRADO NO CORRESPONDE A LOS PERMITIDOS POR LA CIRCULAR 53 - 2021  - NO SE EVIDENCIA DE SOLICITUD PARA AGREGAR TITULO </t>
  </si>
  <si>
    <t>SANTIAGO</t>
  </si>
  <si>
    <t>ANDRES</t>
  </si>
  <si>
    <t>PINEDA</t>
  </si>
  <si>
    <t>GALINDO</t>
  </si>
  <si>
    <t>8530-2024</t>
  </si>
  <si>
    <t>MEDICAMENTOS SEGUROS</t>
  </si>
  <si>
    <t xml:space="preserve"> MEDICAMENTOS SEGUROS</t>
  </si>
  <si>
    <t>KATERINE</t>
  </si>
  <si>
    <t>QUIROGA</t>
  </si>
  <si>
    <t>MARIN</t>
  </si>
  <si>
    <t>3404-2025</t>
  </si>
  <si>
    <t>2025-02-26</t>
  </si>
  <si>
    <t>ESTEBAN</t>
  </si>
  <si>
    <t>OSPINA</t>
  </si>
  <si>
    <t>POCHE</t>
  </si>
  <si>
    <t>8540-2024</t>
  </si>
  <si>
    <t xml:space="preserve">VERIFICAR LOS DOCUMENTOS ALGUNOS ESTA A NOMBRE DE OTRO FUNCIONARIO </t>
  </si>
  <si>
    <t>MAURICIO</t>
  </si>
  <si>
    <t>ARMANDO</t>
  </si>
  <si>
    <t>BECERRA</t>
  </si>
  <si>
    <t>MATEUS</t>
  </si>
  <si>
    <t>8275-2024</t>
  </si>
  <si>
    <t>2024-12-03</t>
  </si>
  <si>
    <t>SERGIO</t>
  </si>
  <si>
    <t>IVAN</t>
  </si>
  <si>
    <t>VALERO</t>
  </si>
  <si>
    <t>TAFUR</t>
  </si>
  <si>
    <t>3400-2025</t>
  </si>
  <si>
    <t>HAYDA</t>
  </si>
  <si>
    <t>LUZ</t>
  </si>
  <si>
    <t>GIRON</t>
  </si>
  <si>
    <t>6126-2025</t>
  </si>
  <si>
    <t>2025-06-19</t>
  </si>
  <si>
    <t>Incio contrato en febrero con el N° 3406-2025</t>
  </si>
  <si>
    <t>DAGOBERTO</t>
  </si>
  <si>
    <t>GONZALEZ</t>
  </si>
  <si>
    <t>3406-2025</t>
  </si>
  <si>
    <t>2025-02-25</t>
  </si>
  <si>
    <t>Retiro</t>
  </si>
  <si>
    <t>TERMINACION DE CONTRATO 13/06/2025</t>
  </si>
  <si>
    <t>Número contrato</t>
  </si>
  <si>
    <t>MARINA</t>
  </si>
  <si>
    <t>5945-2025</t>
  </si>
  <si>
    <t>2025-05-31</t>
  </si>
  <si>
    <t>REALIZA 86 HORAS ADICIONALES</t>
  </si>
  <si>
    <t>LEONAR</t>
  </si>
  <si>
    <t>HUBERTO</t>
  </si>
  <si>
    <t>LOPEZ</t>
  </si>
  <si>
    <t>JIMENEZ</t>
  </si>
  <si>
    <t>0031-2025</t>
  </si>
  <si>
    <t>2025-01-11</t>
  </si>
  <si>
    <t>MARIO</t>
  </si>
  <si>
    <t>RENÉ</t>
  </si>
  <si>
    <t>4135-2025</t>
  </si>
  <si>
    <t>LINA</t>
  </si>
  <si>
    <t>MARCELA</t>
  </si>
  <si>
    <t>ARELLANO</t>
  </si>
  <si>
    <t>8276-2024</t>
  </si>
  <si>
    <t>MYRIAM</t>
  </si>
  <si>
    <t>5493-2025</t>
  </si>
  <si>
    <t>2025-05-29</t>
  </si>
  <si>
    <t>INGRESO NUEVO</t>
  </si>
  <si>
    <t>ADRIANA</t>
  </si>
  <si>
    <t>5943-2025</t>
  </si>
  <si>
    <t>EL DOCUMENTO DE POSECION NO CORESPONDE  A LA FUNCIONARIA -</t>
  </si>
  <si>
    <t>TECNICO EN AREA DE LA SALUD</t>
  </si>
  <si>
    <t>STELLA</t>
  </si>
  <si>
    <t>MALDONADO</t>
  </si>
  <si>
    <t>PLANTA</t>
  </si>
  <si>
    <t>250 de 1997</t>
  </si>
  <si>
    <t>No aplica</t>
  </si>
  <si>
    <t xml:space="preserve"> AIRE RUIDO Y RADIACIÓN ELECTROMAGNÉTICA, ALIMENTOS SANOS Y SEGUROS, CALIDAD DEL AGUA Y SANEAMIENTO BÁSICO, EVENTOS TRANSMISIBLES DE ORIGEN ZOONÓTICO, MEDICAMENTOS SEGUROS, SEGURIDAD QUÍMICA</t>
  </si>
  <si>
    <t>JUNIO - JULIO DE 2025</t>
  </si>
  <si>
    <t>SA03N021085</t>
  </si>
  <si>
    <t>Se evidencia en la intervencion Fortalecimiento en la estrategia de Autorregulación acta SA03N024108 con error en la digitacion en base de Intervenidos_norte_bases_auxiliares del correo electronico, en acta se registró gabocasallas58@gmail.com, sin embargo, en base se digitó gabocasallas8@gmail.com</t>
  </si>
  <si>
    <t>1</t>
  </si>
  <si>
    <t>Marsela Buitrago</t>
  </si>
  <si>
    <t>TOTAL GLOSA</t>
  </si>
  <si>
    <t>Valor Profesional</t>
  </si>
  <si>
    <t>Valor Hora</t>
  </si>
  <si>
    <t>Valor 3 horas</t>
  </si>
  <si>
    <t>Valor total Autorregulación</t>
  </si>
  <si>
    <t>% glosa</t>
  </si>
  <si>
    <t>Usaquén / Se aclara que la intervención se ejecutó por la localidad de Usaquén pero esta se factura por la localidad de Engativá.</t>
  </si>
  <si>
    <t>SA03N026351</t>
  </si>
  <si>
    <t>Mediante acompañamiento en campo realizado al establecimiento denominado Ramvet Clínica Veterinaria, con acta de visita SA03N026351 del 16 de julio de 2025, se evidencia ausencia de profesional universitario con título y tarjeta profesional como médico veterinario o médico veterinario zootecnista, para el desarrollo de actividades de su competencia en el establecimiento en mención. 
Una vez detectada esta situación por la colaboradora de la Subred Norte en la cual evidencia que la persona que atendió la visita es auxiliar veterinario  y quien estaba realizando consulta veterinaria a un canino, no procedió de acuerdo al Anexo Técnico de Fortalecimiento de la estrategia de autorregulación, abordaje de los establecimientos, literal g. donde se indica: “… En caso de que durante la intervención se identifiquen riesgos a la salud pública, se deberá suspender el proceso de autorregulación e informar a los equipos de IVC quienes deben proceder de manera inmediata con la visita a fin de determinar y ejecutar las medidas sanitarias de seguridad – MSS a que haya lugar. Una vez, se levante la MSS se procederá a retomar los procesos de autorregulación. Si el funcionario del equipo de autorregulación es planta, este mismo procederá con la toma de la MSS y el levantamiento corresponde a los equipos de IVC…”</t>
  </si>
  <si>
    <t>Iván Garzón</t>
  </si>
  <si>
    <t>Verificar si es seguimiento en campo</t>
  </si>
  <si>
    <t>verificar criterio no coincide con el acta ni con el motivo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</si>
</sst>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_-&quot;$&quot;* #,##0_-;\-&quot;$&quot;* #,##0_-;_-&quot;$&quot;* &quot;-&quot;??_-;_-@_-"/>
    <numFmt numFmtId="174" formatCode="0.000000000"/>
    <numFmt numFmtId="175" formatCode="_-[$$-240A]\ * #,##0_-;\-[$$-240A]\ * #,##0_-;_-[$$-240A]\ * &quot;-&quot;??_-;_-@_-"/>
    <numFmt numFmtId="176" formatCode="0.00000000"/>
    <numFmt numFmtId="177" formatCode="[$-10C0A]dd/mm/yyyy\ h:mm:ss"/>
    <numFmt numFmtId="178" formatCode="0.00000000000"/>
  </numFmts>
  <fonts count="58"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11"/>
      <color theme="0"/>
      <name val="Calibri"/>
      <family val="2"/>
      <scheme val="minor"/>
    </font>
    <font>
      <sz val="12"/>
      <name val="Arial Narrow"/>
      <family val="2"/>
    </font>
    <font>
      <sz val="12"/>
      <color rgb="FFFF0000"/>
      <name val="Arial Narrow"/>
      <family val="2"/>
    </font>
    <font>
      <sz val="10"/>
      <color theme="1"/>
      <name val="Arial"/>
      <family val="2"/>
    </font>
    <font>
      <sz val="11"/>
      <color theme="1"/>
      <name val="Arial"/>
      <family val="2"/>
    </font>
    <font>
      <sz val="11"/>
      <color rgb="FF000000"/>
      <name val="Calibri"/>
      <family val="2"/>
      <scheme val="minor"/>
    </font>
    <font>
      <b/>
      <sz val="12"/>
      <color rgb="FFFF0000"/>
      <name val="Arial Narrow"/>
      <family val="2"/>
    </font>
    <font>
      <sz val="9"/>
      <color rgb="FFFF0000"/>
      <name val="Arial"/>
      <family val="2"/>
    </font>
    <font>
      <b/>
      <sz val="10"/>
      <color theme="1"/>
      <name val="Calibri"/>
      <family val="2"/>
      <scheme val="minor"/>
    </font>
    <font>
      <b/>
      <sz val="10"/>
      <color theme="1"/>
      <name val="Arial"/>
      <family val="2"/>
    </font>
    <font>
      <b/>
      <sz val="8"/>
      <color theme="1"/>
      <name val="Arial"/>
      <family val="2"/>
    </font>
    <font>
      <sz val="8"/>
      <color theme="1"/>
      <name val="Arial"/>
      <family val="2"/>
    </font>
    <font>
      <sz val="8"/>
      <color rgb="FF000000"/>
      <name val="Arial"/>
      <family val="2"/>
    </font>
    <font>
      <b/>
      <sz val="14"/>
      <color rgb="FF000000"/>
      <name val="Arial"/>
      <family val="2"/>
    </font>
    <font>
      <b/>
      <sz val="14"/>
      <color theme="1"/>
      <name val="Arial"/>
      <family val="2"/>
    </font>
    <font>
      <b/>
      <sz val="8"/>
      <name val="Arial"/>
      <family val="2"/>
    </font>
    <font>
      <b/>
      <sz val="8"/>
      <color rgb="FF000000"/>
      <name val="Arial"/>
      <family val="2"/>
    </font>
    <font>
      <sz val="8"/>
      <color rgb="FF000000"/>
      <name val="Arial Narrow"/>
      <family val="2"/>
    </font>
    <font>
      <sz val="8"/>
      <name val="Calibri"/>
      <family val="2"/>
    </font>
    <font>
      <sz val="8"/>
      <name val="Arial"/>
      <family val="2"/>
    </font>
    <font>
      <sz val="8"/>
      <color theme="1"/>
      <name val="Calibri"/>
      <family val="2"/>
      <scheme val="minor"/>
    </font>
    <font>
      <sz val="8"/>
      <color rgb="FF000000"/>
      <name val="Tahoma"/>
      <family val="2"/>
    </font>
    <font>
      <b/>
      <sz val="11"/>
      <color rgb="FFFFFFFF"/>
      <name val="Tahoma"/>
      <family val="2"/>
    </font>
    <font>
      <sz val="10"/>
      <color rgb="FF000000"/>
      <name val="Tahoma"/>
      <family val="2"/>
    </font>
    <font>
      <b/>
      <sz val="7"/>
      <color theme="1"/>
      <name val="Arial"/>
      <family val="2"/>
    </font>
    <font>
      <sz val="7"/>
      <color theme="1"/>
      <name val="Arial"/>
      <family val="2"/>
    </font>
    <font>
      <b/>
      <sz val="7"/>
      <name val="Arial"/>
      <family val="2"/>
    </font>
    <font>
      <b/>
      <sz val="7"/>
      <color rgb="FF000000"/>
      <name val="Arial"/>
      <family val="2"/>
    </font>
    <font>
      <sz val="7"/>
      <color theme="1"/>
      <name val="Calibri"/>
      <family val="2"/>
      <scheme val="minor"/>
    </font>
    <font>
      <b/>
      <sz val="7"/>
      <name val="Calibri"/>
      <family val="2"/>
      <scheme val="minor"/>
    </font>
  </fonts>
  <fills count="2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1C6EC8"/>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FF00"/>
        <bgColor rgb="FF000000"/>
      </patternFill>
    </fill>
    <fill>
      <patternFill patternType="solid">
        <fgColor rgb="FFFFFF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4682B4"/>
        <bgColor rgb="FF4682B4"/>
      </patternFill>
    </fill>
  </fills>
  <borders count="56">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D3D3D3"/>
      </left>
      <right style="thin">
        <color rgb="FFD3D3D3"/>
      </right>
      <top/>
      <bottom style="thin">
        <color rgb="FFD3D3D3"/>
      </bottom>
      <diagonal/>
    </border>
  </borders>
  <cellStyleXfs count="176">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2" fillId="0" borderId="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69">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7"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7"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42" fontId="10" fillId="0" borderId="1" xfId="2" applyFont="1" applyBorder="1" applyAlignment="1">
      <alignment horizontal="center"/>
    </xf>
    <xf numFmtId="0" fontId="17" fillId="0" borderId="0" xfId="0" applyFont="1" applyAlignment="1">
      <alignment vertical="center"/>
    </xf>
    <xf numFmtId="42"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42"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5" fontId="21" fillId="0" borderId="0" xfId="0" applyNumberFormat="1" applyFont="1" applyAlignment="1">
      <alignment horizontal="center" vertical="center"/>
    </xf>
    <xf numFmtId="44" fontId="21" fillId="0" borderId="0" xfId="1" applyFont="1"/>
    <xf numFmtId="0" fontId="21" fillId="0" borderId="0" xfId="0" applyFont="1" applyProtection="1">
      <protection locked="0"/>
    </xf>
    <xf numFmtId="0" fontId="21" fillId="0" borderId="0" xfId="0" applyFont="1" applyAlignment="1">
      <alignment vertical="center" wrapText="1"/>
    </xf>
    <xf numFmtId="0" fontId="21"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hidden="1"/>
    </xf>
    <xf numFmtId="42"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44" fontId="0" fillId="0" borderId="29" xfId="8" applyNumberFormat="1" applyFont="1" applyBorder="1" applyAlignment="1" applyProtection="1">
      <alignment horizontal="center" vertical="center" wrapText="1"/>
      <protection hidden="1"/>
    </xf>
    <xf numFmtId="44"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4" fillId="0" borderId="34" xfId="0" applyFont="1" applyBorder="1" applyAlignment="1" applyProtection="1">
      <alignment horizontal="center" vertical="center" wrapText="1"/>
      <protection hidden="1"/>
    </xf>
    <xf numFmtId="0" fontId="25"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6" fontId="15" fillId="0" borderId="34" xfId="0" applyNumberFormat="1" applyFont="1" applyBorder="1" applyAlignment="1" applyProtection="1">
      <alignment vertical="center" wrapText="1"/>
      <protection hidden="1"/>
    </xf>
    <xf numFmtId="0" fontId="0" fillId="0" borderId="30" xfId="0" applyBorder="1"/>
    <xf numFmtId="0" fontId="26" fillId="0" borderId="35" xfId="0"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6" fillId="0" borderId="45" xfId="0" applyFont="1" applyBorder="1" applyAlignment="1">
      <alignment vertical="top" wrapText="1" readingOrder="1"/>
    </xf>
    <xf numFmtId="2" fontId="21" fillId="0" borderId="10" xfId="12" applyNumberFormat="1" applyFont="1" applyFill="1" applyBorder="1" applyAlignment="1" applyProtection="1">
      <alignment horizontal="center" vertical="center" wrapText="1"/>
      <protection hidden="1"/>
    </xf>
    <xf numFmtId="171" fontId="17" fillId="0" borderId="6" xfId="3" applyNumberFormat="1" applyFont="1" applyBorder="1" applyAlignment="1" applyProtection="1">
      <alignment horizontal="center" vertical="center"/>
      <protection hidden="1"/>
    </xf>
    <xf numFmtId="171" fontId="11" fillId="5" borderId="39" xfId="0" applyNumberFormat="1" applyFont="1" applyFill="1" applyBorder="1" applyAlignment="1" applyProtection="1">
      <alignment horizontal="center" vertical="center" wrapText="1"/>
      <protection hidden="1"/>
    </xf>
    <xf numFmtId="171" fontId="21" fillId="0" borderId="10" xfId="8" applyNumberFormat="1" applyFont="1" applyFill="1" applyBorder="1" applyAlignment="1" applyProtection="1">
      <alignment horizontal="center" vertical="center" wrapText="1"/>
      <protection hidden="1"/>
    </xf>
    <xf numFmtId="171"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44" fontId="21" fillId="0" borderId="10" xfId="6" applyNumberFormat="1" applyFont="1" applyFill="1" applyBorder="1" applyAlignment="1" applyProtection="1">
      <alignment horizontal="center" vertical="center" wrapText="1"/>
      <protection locked="0"/>
    </xf>
    <xf numFmtId="44" fontId="28" fillId="2" borderId="3" xfId="1" applyFont="1" applyFill="1" applyBorder="1" applyAlignment="1">
      <alignment horizontal="center" vertical="center" wrapText="1"/>
    </xf>
    <xf numFmtId="42" fontId="21" fillId="0" borderId="10" xfId="6" applyNumberFormat="1" applyFont="1" applyFill="1" applyBorder="1" applyAlignment="1" applyProtection="1">
      <alignment horizontal="center" vertical="center" wrapText="1"/>
      <protection locked="0"/>
    </xf>
    <xf numFmtId="44" fontId="21" fillId="0" borderId="0" xfId="1" applyFont="1" applyAlignment="1">
      <alignment horizontal="justify" vertical="center" wrapText="1"/>
    </xf>
    <xf numFmtId="44" fontId="21" fillId="0" borderId="0" xfId="0" applyNumberFormat="1" applyFont="1"/>
    <xf numFmtId="0" fontId="29" fillId="0" borderId="10" xfId="6" applyFont="1" applyFill="1" applyBorder="1" applyAlignment="1" applyProtection="1">
      <alignment horizontal="center" vertical="center" wrapText="1"/>
      <protection locked="0"/>
    </xf>
    <xf numFmtId="42" fontId="29" fillId="0" borderId="10" xfId="6" applyNumberFormat="1" applyFont="1" applyFill="1" applyBorder="1" applyAlignment="1" applyProtection="1">
      <alignment horizontal="center" vertical="center" wrapText="1"/>
      <protection locked="0"/>
    </xf>
    <xf numFmtId="0" fontId="29" fillId="0" borderId="0" xfId="0" applyFont="1" applyAlignment="1">
      <alignment horizontal="justify" vertical="center" wrapText="1"/>
    </xf>
    <xf numFmtId="44" fontId="29" fillId="0" borderId="10" xfId="6" applyNumberFormat="1" applyFont="1" applyFill="1" applyBorder="1" applyAlignment="1" applyProtection="1">
      <alignment horizontal="center" vertical="center" wrapText="1"/>
      <protection locked="0"/>
    </xf>
    <xf numFmtId="0" fontId="29" fillId="0" borderId="0" xfId="0" applyFont="1"/>
    <xf numFmtId="42" fontId="29" fillId="0" borderId="11" xfId="6" applyNumberFormat="1" applyFont="1" applyFill="1" applyBorder="1" applyAlignment="1" applyProtection="1">
      <alignment horizontal="center" vertical="center" wrapText="1"/>
      <protection locked="0"/>
    </xf>
    <xf numFmtId="44" fontId="29" fillId="0" borderId="11" xfId="6" applyNumberFormat="1" applyFont="1" applyFill="1" applyBorder="1" applyAlignment="1" applyProtection="1">
      <alignment horizontal="center" vertical="center" wrapText="1"/>
      <protection locked="0"/>
    </xf>
    <xf numFmtId="0" fontId="29" fillId="0" borderId="11" xfId="6" applyFont="1" applyFill="1" applyBorder="1" applyAlignment="1" applyProtection="1">
      <alignment horizontal="center" vertical="center" wrapText="1"/>
      <protection locked="0"/>
    </xf>
    <xf numFmtId="44" fontId="29" fillId="0" borderId="0" xfId="1" applyFont="1" applyAlignment="1">
      <alignment horizontal="justify" vertical="center" wrapText="1"/>
    </xf>
    <xf numFmtId="3" fontId="29" fillId="0" borderId="0" xfId="0" applyNumberFormat="1" applyFont="1"/>
    <xf numFmtId="44" fontId="29" fillId="0" borderId="0" xfId="0" applyNumberFormat="1" applyFont="1"/>
    <xf numFmtId="2" fontId="21" fillId="0" borderId="11" xfId="12" applyNumberFormat="1" applyFont="1" applyFill="1" applyBorder="1" applyAlignment="1" applyProtection="1">
      <alignment horizontal="center" vertical="center" wrapText="1"/>
      <protection hidden="1"/>
    </xf>
    <xf numFmtId="171" fontId="21" fillId="0" borderId="11" xfId="8" applyNumberFormat="1" applyFont="1" applyFill="1" applyBorder="1" applyAlignment="1" applyProtection="1">
      <alignment horizontal="center" vertical="center" wrapText="1"/>
      <protection hidden="1"/>
    </xf>
    <xf numFmtId="42" fontId="21" fillId="0" borderId="11" xfId="2" applyFont="1" applyFill="1" applyBorder="1" applyAlignment="1" applyProtection="1">
      <alignment horizontal="center" vertical="center" wrapText="1"/>
      <protection hidden="1"/>
    </xf>
    <xf numFmtId="42" fontId="21" fillId="0" borderId="11" xfId="6" applyNumberFormat="1" applyFont="1" applyFill="1" applyBorder="1" applyAlignment="1" applyProtection="1">
      <alignment horizontal="center" vertical="center" wrapText="1"/>
      <protection locked="0"/>
    </xf>
    <xf numFmtId="44" fontId="21" fillId="0" borderId="11"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42" fontId="21" fillId="0" borderId="0" xfId="0" applyNumberFormat="1" applyFont="1" applyAlignment="1">
      <alignment horizontal="justify" vertical="center" wrapText="1"/>
    </xf>
    <xf numFmtId="9" fontId="21" fillId="0" borderId="11" xfId="9" applyFont="1" applyFill="1" applyBorder="1" applyAlignment="1" applyProtection="1">
      <alignment horizontal="center" vertical="center" wrapText="1"/>
      <protection locked="0"/>
    </xf>
    <xf numFmtId="0" fontId="21" fillId="0" borderId="11" xfId="6" applyFont="1" applyFill="1" applyBorder="1" applyAlignment="1" applyProtection="1">
      <alignment horizontal="justify" vertical="justify" wrapText="1"/>
      <protection locked="0"/>
    </xf>
    <xf numFmtId="9" fontId="18" fillId="0" borderId="0" xfId="9" applyFont="1" applyFill="1" applyBorder="1" applyAlignment="1" applyProtection="1">
      <alignment vertical="center"/>
    </xf>
    <xf numFmtId="0" fontId="18" fillId="0" borderId="9" xfId="0" applyFont="1" applyBorder="1" applyAlignment="1">
      <alignment horizontal="center" vertical="center" wrapText="1"/>
    </xf>
    <xf numFmtId="0" fontId="18" fillId="0" borderId="0" xfId="3" applyFont="1" applyFill="1" applyBorder="1" applyAlignment="1" applyProtection="1">
      <alignment vertical="center"/>
    </xf>
    <xf numFmtId="0" fontId="21" fillId="0" borderId="10" xfId="6" applyNumberFormat="1" applyFont="1" applyFill="1" applyBorder="1" applyAlignment="1" applyProtection="1">
      <alignment horizontal="center" vertical="center" wrapText="1"/>
      <protection hidden="1"/>
    </xf>
    <xf numFmtId="171" fontId="21" fillId="0" borderId="10" xfId="6" applyNumberFormat="1" applyFont="1" applyFill="1" applyBorder="1" applyAlignment="1" applyProtection="1">
      <alignment horizontal="center" vertical="center" wrapText="1"/>
      <protection hidden="1"/>
    </xf>
    <xf numFmtId="0" fontId="23" fillId="0" borderId="31" xfId="6" applyFont="1" applyFill="1" applyBorder="1" applyAlignment="1" applyProtection="1">
      <alignment horizontal="center" vertical="center" wrapText="1"/>
      <protection locked="0"/>
    </xf>
    <xf numFmtId="0" fontId="21" fillId="0" borderId="10" xfId="6" applyFont="1" applyFill="1" applyBorder="1" applyAlignment="1" applyProtection="1">
      <alignment horizontal="justify" vertical="top" wrapText="1"/>
      <protection locked="0"/>
    </xf>
    <xf numFmtId="0" fontId="21" fillId="0" borderId="11"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66"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171" fontId="21" fillId="0" borderId="11" xfId="6" applyNumberFormat="1" applyFont="1" applyFill="1" applyBorder="1" applyAlignment="1" applyProtection="1">
      <alignment horizontal="center" vertical="center" wrapText="1"/>
      <protection hidden="1"/>
    </xf>
    <xf numFmtId="0" fontId="18" fillId="0" borderId="7" xfId="0" applyFont="1" applyBorder="1" applyAlignment="1">
      <alignment horizontal="center" vertical="center"/>
    </xf>
    <xf numFmtId="0" fontId="18" fillId="0" borderId="7" xfId="0" applyFont="1" applyBorder="1" applyAlignment="1">
      <alignment vertical="center"/>
    </xf>
    <xf numFmtId="0" fontId="18" fillId="0" borderId="7" xfId="3" applyFont="1" applyFill="1" applyBorder="1" applyAlignment="1" applyProtection="1">
      <alignment horizontal="center" vertical="center"/>
      <protection hidden="1"/>
    </xf>
    <xf numFmtId="0" fontId="18" fillId="0" borderId="14" xfId="3" applyFont="1" applyFill="1" applyBorder="1" applyAlignment="1" applyProtection="1">
      <alignment horizontal="center" vertical="center"/>
      <protection hidden="1"/>
    </xf>
    <xf numFmtId="0" fontId="18" fillId="0" borderId="8" xfId="3" applyFont="1" applyFill="1" applyBorder="1" applyAlignment="1" applyProtection="1">
      <alignment horizontal="center" vertical="center"/>
    </xf>
    <xf numFmtId="0" fontId="18" fillId="0" borderId="9" xfId="3" applyFont="1" applyFill="1" applyBorder="1" applyAlignment="1" applyProtection="1">
      <alignment horizontal="center" vertical="center"/>
    </xf>
    <xf numFmtId="0" fontId="18" fillId="0" borderId="0" xfId="0" applyFont="1" applyAlignment="1">
      <alignment vertical="center"/>
    </xf>
    <xf numFmtId="172" fontId="28" fillId="2" borderId="3" xfId="1" applyNumberFormat="1" applyFont="1" applyFill="1" applyBorder="1" applyAlignment="1">
      <alignment horizontal="center" vertical="center" wrapText="1"/>
    </xf>
    <xf numFmtId="0" fontId="21" fillId="0" borderId="10" xfId="6" quotePrefix="1" applyFont="1" applyFill="1" applyBorder="1" applyAlignment="1" applyProtection="1">
      <alignment horizontal="center" vertical="center" wrapText="1"/>
      <protection locked="0"/>
    </xf>
    <xf numFmtId="0" fontId="21" fillId="0" borderId="10" xfId="6" applyFont="1" applyFill="1" applyBorder="1" applyAlignment="1">
      <alignment horizontal="justify" vertical="justify" wrapText="1"/>
    </xf>
    <xf numFmtId="0" fontId="29" fillId="0" borderId="10" xfId="6" applyFont="1" applyFill="1" applyBorder="1" applyAlignment="1" applyProtection="1">
      <alignment horizontal="justify" vertical="justify" wrapText="1"/>
      <protection locked="0"/>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170" fontId="0" fillId="0" borderId="0" xfId="12"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xf>
    <xf numFmtId="41" fontId="0" fillId="8" borderId="41" xfId="8" applyFont="1" applyFill="1" applyBorder="1" applyAlignment="1" applyProtection="1">
      <alignment horizontal="center" vertical="center" wrapText="1"/>
      <protection locked="0"/>
    </xf>
    <xf numFmtId="41" fontId="0" fillId="0" borderId="41" xfId="8" applyFon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hidden="1"/>
    </xf>
    <xf numFmtId="0" fontId="0" fillId="0" borderId="0" xfId="0" applyAlignment="1" applyProtection="1">
      <alignment horizontal="center" vertical="center"/>
      <protection locked="0"/>
    </xf>
    <xf numFmtId="0" fontId="18" fillId="2" borderId="0" xfId="5" applyFont="1" applyBorder="1" applyAlignment="1">
      <alignment horizontal="center" vertical="center" wrapText="1"/>
    </xf>
    <xf numFmtId="0" fontId="33" fillId="0" borderId="10" xfId="54"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0" xfId="0" applyProtection="1">
      <protection locked="0"/>
    </xf>
    <xf numFmtId="0" fontId="26" fillId="0" borderId="10" xfId="0" applyFont="1" applyBorder="1" applyAlignment="1">
      <alignment vertical="center" wrapText="1" readingOrder="1"/>
    </xf>
    <xf numFmtId="168" fontId="26" fillId="0" borderId="10" xfId="0" applyNumberFormat="1" applyFont="1" applyBorder="1" applyAlignment="1">
      <alignment vertical="center" wrapText="1" readingOrder="1"/>
    </xf>
    <xf numFmtId="0" fontId="22" fillId="0" borderId="10" xfId="0" applyFont="1" applyBorder="1" applyAlignment="1">
      <alignment vertical="center"/>
    </xf>
    <xf numFmtId="169" fontId="26" fillId="0" borderId="10" xfId="0" applyNumberFormat="1" applyFont="1" applyBorder="1" applyAlignment="1">
      <alignment vertical="center" wrapText="1" readingOrder="1"/>
    </xf>
    <xf numFmtId="0" fontId="0" fillId="0" borderId="10" xfId="0" applyBorder="1" applyAlignment="1" applyProtection="1">
      <alignment horizontal="center" vertical="center" wrapText="1"/>
      <protection hidden="1"/>
    </xf>
    <xf numFmtId="0" fontId="22" fillId="0" borderId="0" xfId="0" applyFont="1"/>
    <xf numFmtId="168" fontId="26" fillId="0" borderId="35" xfId="0" applyNumberFormat="1" applyFont="1" applyBorder="1" applyAlignment="1">
      <alignment vertical="top" wrapText="1" readingOrder="1"/>
    </xf>
    <xf numFmtId="169" fontId="26" fillId="0" borderId="35" xfId="0" applyNumberFormat="1" applyFont="1" applyBorder="1" applyAlignment="1">
      <alignment vertical="top" wrapText="1" readingOrder="1"/>
    </xf>
    <xf numFmtId="0" fontId="23" fillId="0" borderId="31" xfId="0" applyFont="1" applyBorder="1" applyAlignment="1" applyProtection="1">
      <alignment horizontal="center" vertical="center" wrapText="1"/>
      <protection locked="0"/>
    </xf>
    <xf numFmtId="0" fontId="30" fillId="0" borderId="10" xfId="6" applyFont="1" applyFill="1" applyBorder="1" applyAlignment="1" applyProtection="1">
      <alignment horizontal="center" vertical="center" wrapText="1"/>
      <protection locked="0"/>
    </xf>
    <xf numFmtId="0" fontId="34" fillId="0" borderId="31" xfId="0" applyFont="1" applyBorder="1" applyAlignment="1" applyProtection="1">
      <alignment horizontal="center" vertical="center" wrapText="1"/>
      <protection locked="0"/>
    </xf>
    <xf numFmtId="0" fontId="30" fillId="0" borderId="10" xfId="6" applyFont="1" applyFill="1" applyBorder="1" applyAlignment="1" applyProtection="1">
      <alignment horizontal="center" vertical="center" wrapText="1"/>
      <protection hidden="1"/>
    </xf>
    <xf numFmtId="0" fontId="30" fillId="0" borderId="10" xfId="6" applyNumberFormat="1" applyFont="1" applyFill="1" applyBorder="1" applyAlignment="1" applyProtection="1">
      <alignment horizontal="center" vertical="center" wrapText="1"/>
      <protection locked="0"/>
    </xf>
    <xf numFmtId="166" fontId="30" fillId="0" borderId="10" xfId="6" applyNumberFormat="1" applyFont="1" applyFill="1" applyBorder="1" applyAlignment="1" applyProtection="1">
      <alignment horizontal="center" vertical="center" wrapText="1"/>
      <protection hidden="1"/>
    </xf>
    <xf numFmtId="2" fontId="30" fillId="0" borderId="10" xfId="6" applyNumberFormat="1" applyFont="1" applyFill="1" applyBorder="1" applyAlignment="1" applyProtection="1">
      <alignment horizontal="center" vertical="center" wrapText="1"/>
      <protection hidden="1"/>
    </xf>
    <xf numFmtId="2" fontId="30" fillId="0" borderId="10" xfId="12" applyNumberFormat="1" applyFont="1" applyFill="1" applyBorder="1" applyAlignment="1" applyProtection="1">
      <alignment horizontal="center" vertical="center" wrapText="1"/>
      <protection hidden="1"/>
    </xf>
    <xf numFmtId="171" fontId="30" fillId="0" borderId="10" xfId="12" applyNumberFormat="1" applyFont="1" applyFill="1" applyBorder="1" applyAlignment="1" applyProtection="1">
      <alignment horizontal="center" vertical="center" wrapText="1"/>
      <protection hidden="1"/>
    </xf>
    <xf numFmtId="9" fontId="30" fillId="0" borderId="10" xfId="9" applyFont="1" applyFill="1" applyBorder="1" applyAlignment="1" applyProtection="1">
      <alignment horizontal="center" vertical="center" wrapText="1"/>
      <protection locked="0"/>
    </xf>
    <xf numFmtId="42" fontId="30" fillId="0" borderId="10" xfId="2" applyFont="1" applyFill="1" applyBorder="1" applyAlignment="1" applyProtection="1">
      <alignment horizontal="center" vertical="center" wrapText="1"/>
      <protection hidden="1"/>
    </xf>
    <xf numFmtId="0" fontId="30" fillId="0" borderId="10" xfId="6" applyFont="1" applyFill="1" applyBorder="1" applyAlignment="1" applyProtection="1">
      <alignment horizontal="justify" vertical="justify" wrapText="1"/>
      <protection locked="0"/>
    </xf>
    <xf numFmtId="171" fontId="30" fillId="0" borderId="10" xfId="8" applyNumberFormat="1" applyFont="1" applyFill="1" applyBorder="1" applyAlignment="1" applyProtection="1">
      <alignment horizontal="center" vertical="center" wrapText="1"/>
      <protection hidden="1"/>
    </xf>
    <xf numFmtId="0" fontId="30" fillId="0" borderId="10" xfId="6" applyNumberFormat="1" applyFont="1" applyFill="1" applyBorder="1" applyAlignment="1" applyProtection="1">
      <alignment horizontal="center" vertical="center" wrapText="1"/>
      <protection hidden="1"/>
    </xf>
    <xf numFmtId="171" fontId="30" fillId="0" borderId="10" xfId="6" applyNumberFormat="1" applyFont="1" applyFill="1" applyBorder="1" applyAlignment="1" applyProtection="1">
      <alignment horizontal="center" vertical="center" wrapText="1"/>
      <protection hidden="1"/>
    </xf>
    <xf numFmtId="0" fontId="35" fillId="0" borderId="10" xfId="6" applyFont="1" applyFill="1" applyBorder="1" applyAlignment="1" applyProtection="1">
      <alignment horizontal="center" vertical="center" wrapText="1"/>
      <protection locked="0"/>
    </xf>
    <xf numFmtId="6" fontId="21" fillId="0" borderId="0" xfId="0" applyNumberFormat="1" applyFont="1" applyAlignment="1">
      <alignment horizontal="justify" vertical="center" wrapText="1"/>
    </xf>
    <xf numFmtId="173" fontId="36" fillId="0" borderId="47" xfId="1" applyNumberFormat="1" applyFont="1" applyFill="1" applyBorder="1" applyAlignment="1" applyProtection="1">
      <alignment horizontal="right" vertical="top" wrapText="1"/>
    </xf>
    <xf numFmtId="0" fontId="21" fillId="0" borderId="46" xfId="6" applyFont="1" applyFill="1" applyBorder="1" applyAlignment="1" applyProtection="1">
      <alignment horizontal="center" vertical="center" wrapText="1"/>
      <protection locked="0"/>
    </xf>
    <xf numFmtId="0" fontId="16" fillId="9" borderId="0" xfId="6" applyFont="1" applyFill="1" applyAlignment="1">
      <alignment horizontal="center" vertical="center" wrapText="1"/>
    </xf>
    <xf numFmtId="0" fontId="30" fillId="0" borderId="0" xfId="0" applyFont="1" applyAlignment="1">
      <alignment horizontal="justify" vertical="center" wrapText="1"/>
    </xf>
    <xf numFmtId="0" fontId="30" fillId="0" borderId="0" xfId="0" applyFont="1"/>
    <xf numFmtId="0" fontId="38" fillId="10" borderId="10" xfId="0" applyFont="1" applyFill="1" applyBorder="1" applyAlignment="1">
      <alignment horizontal="center" vertical="center"/>
    </xf>
    <xf numFmtId="0" fontId="39" fillId="0" borderId="0" xfId="0" applyFont="1"/>
    <xf numFmtId="0" fontId="38" fillId="10" borderId="10" xfId="0" applyFont="1" applyFill="1" applyBorder="1" applyAlignment="1">
      <alignment horizontal="center" vertical="center" wrapText="1"/>
    </xf>
    <xf numFmtId="0" fontId="39" fillId="0" borderId="10" xfId="0" applyFont="1" applyBorder="1" applyAlignment="1">
      <alignment horizontal="center" vertical="center" wrapText="1"/>
    </xf>
    <xf numFmtId="0" fontId="39" fillId="0" borderId="10" xfId="0" applyFont="1" applyBorder="1" applyAlignment="1">
      <alignment horizontal="justify" vertical="center" wrapText="1"/>
    </xf>
    <xf numFmtId="172" fontId="39" fillId="0" borderId="10" xfId="1" applyNumberFormat="1" applyFont="1" applyBorder="1" applyAlignment="1">
      <alignment horizontal="center" vertical="center"/>
    </xf>
    <xf numFmtId="172" fontId="39" fillId="0" borderId="10" xfId="0" applyNumberFormat="1" applyFont="1" applyBorder="1" applyAlignment="1">
      <alignment horizontal="center" vertical="center"/>
    </xf>
    <xf numFmtId="0" fontId="39" fillId="4" borderId="10" xfId="0" applyFont="1" applyFill="1" applyBorder="1" applyAlignment="1">
      <alignment wrapText="1"/>
    </xf>
    <xf numFmtId="0" fontId="38" fillId="0" borderId="10" xfId="0" applyFont="1" applyBorder="1" applyAlignment="1">
      <alignment horizontal="center" vertical="center" wrapText="1"/>
    </xf>
    <xf numFmtId="172" fontId="39" fillId="0" borderId="10" xfId="0" applyNumberFormat="1" applyFont="1" applyBorder="1" applyAlignment="1">
      <alignment horizontal="center" vertical="center" wrapText="1"/>
    </xf>
    <xf numFmtId="0" fontId="38" fillId="0" borderId="0" xfId="0" applyFont="1" applyAlignment="1">
      <alignment horizontal="center" vertical="center" wrapText="1"/>
    </xf>
    <xf numFmtId="172" fontId="39" fillId="0" borderId="0" xfId="0" applyNumberFormat="1" applyFont="1" applyAlignment="1">
      <alignment horizontal="center" vertical="center" wrapText="1"/>
    </xf>
    <xf numFmtId="172" fontId="39" fillId="0" borderId="0" xfId="0" applyNumberFormat="1" applyFont="1"/>
    <xf numFmtId="0" fontId="39" fillId="0" borderId="0" xfId="0" applyFont="1" applyAlignment="1">
      <alignment horizontal="center" vertical="center"/>
    </xf>
    <xf numFmtId="0" fontId="40" fillId="0" borderId="0" xfId="0" applyFont="1" applyAlignment="1">
      <alignment horizontal="center" vertical="center" wrapText="1"/>
    </xf>
    <xf numFmtId="172" fontId="39" fillId="0" borderId="0" xfId="0" applyNumberFormat="1" applyFont="1" applyAlignment="1">
      <alignment horizontal="center" vertical="center"/>
    </xf>
    <xf numFmtId="174" fontId="39" fillId="0" borderId="0" xfId="0" applyNumberFormat="1" applyFont="1" applyAlignment="1">
      <alignment horizontal="center" vertical="center"/>
    </xf>
    <xf numFmtId="0" fontId="41" fillId="11" borderId="10" xfId="0" applyFont="1" applyFill="1" applyBorder="1" applyAlignment="1">
      <alignment horizontal="center" vertical="center" wrapText="1"/>
    </xf>
    <xf numFmtId="172" fontId="42" fillId="11" borderId="10" xfId="0" applyNumberFormat="1" applyFont="1" applyFill="1" applyBorder="1" applyAlignment="1">
      <alignment horizontal="center" vertical="center"/>
    </xf>
    <xf numFmtId="0" fontId="38" fillId="13" borderId="11" xfId="0" applyFont="1" applyFill="1" applyBorder="1" applyAlignment="1">
      <alignment horizontal="center" vertical="center" wrapText="1"/>
    </xf>
    <xf numFmtId="0" fontId="43" fillId="13" borderId="11" xfId="11" applyFont="1" applyFill="1" applyBorder="1" applyAlignment="1">
      <alignment horizontal="center" vertical="center" wrapText="1"/>
    </xf>
    <xf numFmtId="0" fontId="44" fillId="13" borderId="11" xfId="11" applyFont="1" applyFill="1" applyBorder="1" applyAlignment="1">
      <alignment horizontal="center" vertical="center" wrapText="1"/>
    </xf>
    <xf numFmtId="0" fontId="39" fillId="4" borderId="10" xfId="0" applyFont="1" applyFill="1" applyBorder="1" applyAlignment="1">
      <alignment horizontal="center" vertical="center" wrapText="1"/>
    </xf>
    <xf numFmtId="17" fontId="39" fillId="4" borderId="10" xfId="0" applyNumberFormat="1" applyFont="1" applyFill="1" applyBorder="1" applyAlignment="1">
      <alignment horizontal="center" vertical="center" wrapText="1"/>
    </xf>
    <xf numFmtId="0" fontId="45" fillId="0" borderId="10" xfId="0" applyFont="1" applyBorder="1" applyAlignment="1">
      <alignment horizontal="center" vertical="center" wrapText="1"/>
    </xf>
    <xf numFmtId="175" fontId="46" fillId="0" borderId="10" xfId="0" applyNumberFormat="1" applyFont="1" applyBorder="1" applyAlignment="1">
      <alignment horizontal="center" vertical="center" wrapText="1"/>
    </xf>
    <xf numFmtId="0" fontId="39" fillId="4" borderId="10" xfId="1" applyNumberFormat="1" applyFont="1" applyFill="1" applyBorder="1" applyAlignment="1">
      <alignment horizontal="center" vertical="center" wrapText="1"/>
    </xf>
    <xf numFmtId="0" fontId="39" fillId="4" borderId="10" xfId="0" applyFont="1" applyFill="1" applyBorder="1"/>
    <xf numFmtId="0" fontId="47" fillId="0" borderId="46" xfId="0" applyFont="1" applyBorder="1" applyAlignment="1">
      <alignment horizontal="center" vertical="center" wrapText="1"/>
    </xf>
    <xf numFmtId="0" fontId="40" fillId="14" borderId="46" xfId="0" applyFont="1" applyFill="1" applyBorder="1" applyAlignment="1">
      <alignment horizontal="center" vertical="center" wrapText="1" readingOrder="1"/>
    </xf>
    <xf numFmtId="0" fontId="40" fillId="0" borderId="46" xfId="0" applyFont="1" applyBorder="1" applyAlignment="1">
      <alignment horizontal="center" vertical="center" wrapText="1" readingOrder="1"/>
    </xf>
    <xf numFmtId="172" fontId="48" fillId="0" borderId="46" xfId="1" applyNumberFormat="1" applyFont="1" applyBorder="1" applyAlignment="1">
      <alignment horizontal="center" vertical="center"/>
    </xf>
    <xf numFmtId="172" fontId="39" fillId="0" borderId="46" xfId="1" applyNumberFormat="1" applyFont="1" applyFill="1" applyBorder="1" applyAlignment="1">
      <alignment horizontal="center" vertical="center" wrapText="1"/>
    </xf>
    <xf numFmtId="0" fontId="39" fillId="0" borderId="46" xfId="0" applyFont="1" applyBorder="1" applyAlignment="1">
      <alignment horizontal="center" vertical="center" wrapText="1"/>
    </xf>
    <xf numFmtId="0" fontId="39" fillId="0" borderId="0" xfId="0" applyFont="1" applyAlignment="1">
      <alignment wrapText="1"/>
    </xf>
    <xf numFmtId="0" fontId="47" fillId="0" borderId="10" xfId="0" applyFont="1" applyBorder="1" applyAlignment="1">
      <alignment horizontal="center" vertical="center" wrapText="1"/>
    </xf>
    <xf numFmtId="0" fontId="40" fillId="0" borderId="10" xfId="0" applyFont="1" applyBorder="1" applyAlignment="1">
      <alignment horizontal="center" vertical="center" wrapText="1" readingOrder="1"/>
    </xf>
    <xf numFmtId="172" fontId="48" fillId="0" borderId="10" xfId="1" applyNumberFormat="1" applyFont="1" applyBorder="1" applyAlignment="1">
      <alignment horizontal="center" vertical="center"/>
    </xf>
    <xf numFmtId="0" fontId="39" fillId="0" borderId="10" xfId="0" applyFont="1" applyBorder="1" applyAlignment="1">
      <alignment horizontal="center" vertical="center"/>
    </xf>
    <xf numFmtId="172" fontId="39" fillId="0" borderId="10" xfId="1" applyNumberFormat="1" applyFont="1" applyFill="1" applyBorder="1" applyAlignment="1">
      <alignment horizontal="center" vertical="center" wrapText="1"/>
    </xf>
    <xf numFmtId="1" fontId="39" fillId="0" borderId="0" xfId="1" applyNumberFormat="1" applyFont="1"/>
    <xf numFmtId="172" fontId="39" fillId="4" borderId="10" xfId="0" applyNumberFormat="1" applyFont="1" applyFill="1" applyBorder="1" applyAlignment="1">
      <alignment horizontal="center" vertical="center"/>
    </xf>
    <xf numFmtId="0" fontId="39" fillId="0" borderId="0" xfId="0" applyFont="1" applyAlignment="1">
      <alignment horizontal="center" vertical="center" wrapText="1"/>
    </xf>
    <xf numFmtId="0" fontId="42" fillId="15" borderId="10" xfId="0" applyFont="1" applyFill="1" applyBorder="1"/>
    <xf numFmtId="172" fontId="42" fillId="15" borderId="10" xfId="1" applyNumberFormat="1" applyFont="1" applyFill="1" applyBorder="1" applyAlignment="1">
      <alignment horizontal="center" vertical="center" wrapText="1"/>
    </xf>
    <xf numFmtId="0" fontId="40" fillId="0" borderId="0" xfId="0" applyFont="1" applyAlignment="1">
      <alignment horizontal="left" vertical="center" wrapText="1"/>
    </xf>
    <xf numFmtId="0" fontId="39" fillId="0" borderId="0" xfId="0" applyFont="1" applyAlignment="1">
      <alignment horizontal="center"/>
    </xf>
    <xf numFmtId="176" fontId="39" fillId="0" borderId="0" xfId="0" applyNumberFormat="1" applyFont="1"/>
    <xf numFmtId="0" fontId="38" fillId="13" borderId="10" xfId="0" applyFont="1" applyFill="1" applyBorder="1" applyAlignment="1">
      <alignment horizontal="center" vertical="center" wrapText="1"/>
    </xf>
    <xf numFmtId="0" fontId="43" fillId="13" borderId="10" xfId="11" applyFont="1" applyFill="1" applyBorder="1" applyAlignment="1">
      <alignment horizontal="center" vertical="center" wrapText="1"/>
    </xf>
    <xf numFmtId="0" fontId="44" fillId="13" borderId="10" xfId="11" applyFont="1" applyFill="1" applyBorder="1" applyAlignment="1">
      <alignment horizontal="center" vertical="center" wrapText="1"/>
    </xf>
    <xf numFmtId="17" fontId="47" fillId="0" borderId="10" xfId="0" applyNumberFormat="1" applyFont="1" applyBorder="1" applyAlignment="1">
      <alignment horizontal="center" vertical="center" wrapText="1"/>
    </xf>
    <xf numFmtId="0" fontId="47" fillId="0" borderId="10" xfId="0" applyFont="1" applyBorder="1" applyAlignment="1">
      <alignment horizontal="center" vertical="center"/>
    </xf>
    <xf numFmtId="0" fontId="47" fillId="0" borderId="10" xfId="0" applyFont="1" applyBorder="1" applyAlignment="1">
      <alignment horizontal="center" vertical="center" wrapText="1" readingOrder="1"/>
    </xf>
    <xf numFmtId="172" fontId="47" fillId="0" borderId="10" xfId="1" applyNumberFormat="1" applyFont="1" applyFill="1" applyBorder="1" applyAlignment="1">
      <alignment horizontal="center" vertical="center" wrapText="1"/>
    </xf>
    <xf numFmtId="0" fontId="47" fillId="0" borderId="0" xfId="0" applyFont="1" applyAlignment="1">
      <alignment horizontal="center" vertical="center"/>
    </xf>
    <xf numFmtId="17" fontId="39" fillId="0" borderId="10" xfId="0" applyNumberFormat="1" applyFont="1" applyBorder="1" applyAlignment="1">
      <alignment horizontal="center" vertical="center" wrapText="1"/>
    </xf>
    <xf numFmtId="0" fontId="40" fillId="0" borderId="10" xfId="0" applyFont="1" applyBorder="1" applyAlignment="1">
      <alignment horizontal="center" vertical="center" wrapText="1"/>
    </xf>
    <xf numFmtId="0" fontId="48" fillId="0" borderId="0" xfId="0" applyFont="1" applyAlignment="1">
      <alignment horizontal="center" vertical="center"/>
    </xf>
    <xf numFmtId="49" fontId="39" fillId="0" borderId="10" xfId="0" applyNumberFormat="1" applyFont="1" applyBorder="1" applyAlignment="1">
      <alignment horizontal="center" vertical="center" wrapText="1"/>
    </xf>
    <xf numFmtId="0" fontId="40" fillId="0" borderId="10" xfId="0" applyFont="1" applyBorder="1" applyAlignment="1">
      <alignment horizontal="center" vertical="center" readingOrder="1"/>
    </xf>
    <xf numFmtId="172" fontId="39" fillId="4" borderId="10" xfId="1" applyNumberFormat="1" applyFont="1" applyFill="1" applyBorder="1" applyAlignment="1">
      <alignment horizontal="center" vertical="center" wrapText="1"/>
    </xf>
    <xf numFmtId="0" fontId="39" fillId="4" borderId="10" xfId="0" applyFont="1" applyFill="1" applyBorder="1" applyAlignment="1">
      <alignment horizontal="center" vertical="center"/>
    </xf>
    <xf numFmtId="17" fontId="40" fillId="0" borderId="10" xfId="0" applyNumberFormat="1" applyFont="1" applyBorder="1" applyAlignment="1">
      <alignment horizontal="center" vertical="center" wrapText="1"/>
    </xf>
    <xf numFmtId="0" fontId="40" fillId="16" borderId="10" xfId="0" applyFont="1" applyFill="1" applyBorder="1" applyAlignment="1">
      <alignment horizontal="center" vertical="center" wrapText="1" readingOrder="1"/>
    </xf>
    <xf numFmtId="0" fontId="40" fillId="16" borderId="10" xfId="0" applyFont="1" applyFill="1" applyBorder="1" applyAlignment="1">
      <alignment horizontal="center" vertical="center"/>
    </xf>
    <xf numFmtId="6" fontId="40" fillId="16" borderId="10" xfId="0" applyNumberFormat="1" applyFont="1" applyFill="1" applyBorder="1" applyAlignment="1">
      <alignment horizontal="center" vertical="center" wrapText="1"/>
    </xf>
    <xf numFmtId="172" fontId="40" fillId="16" borderId="10" xfId="1" applyNumberFormat="1" applyFont="1" applyFill="1" applyBorder="1" applyAlignment="1">
      <alignment horizontal="center" vertical="center" wrapText="1"/>
    </xf>
    <xf numFmtId="0" fontId="40" fillId="16" borderId="10" xfId="0" applyFont="1" applyFill="1" applyBorder="1" applyAlignment="1">
      <alignment horizontal="center" vertical="center" wrapText="1"/>
    </xf>
    <xf numFmtId="17" fontId="39" fillId="0" borderId="10" xfId="0" applyNumberFormat="1" applyFont="1" applyBorder="1" applyAlignment="1">
      <alignment horizontal="center" vertical="center"/>
    </xf>
    <xf numFmtId="0" fontId="49" fillId="0" borderId="10" xfId="0" applyFont="1" applyBorder="1" applyAlignment="1">
      <alignment horizontal="center" vertical="center" wrapText="1" readingOrder="1"/>
    </xf>
    <xf numFmtId="172" fontId="39" fillId="0" borderId="10" xfId="24" applyNumberFormat="1" applyFont="1" applyFill="1" applyBorder="1" applyAlignment="1">
      <alignment horizontal="center" vertical="center" wrapText="1"/>
    </xf>
    <xf numFmtId="0" fontId="39" fillId="0" borderId="49" xfId="0" applyFont="1" applyBorder="1" applyAlignment="1">
      <alignment horizontal="center" vertical="center"/>
    </xf>
    <xf numFmtId="175" fontId="46" fillId="0" borderId="50" xfId="0" applyNumberFormat="1" applyFont="1" applyBorder="1" applyAlignment="1">
      <alignment horizontal="center" vertical="center" wrapText="1"/>
    </xf>
    <xf numFmtId="0" fontId="47" fillId="0" borderId="0" xfId="0" applyFont="1" applyAlignment="1">
      <alignment horizontal="center" vertical="center" wrapText="1"/>
    </xf>
    <xf numFmtId="49" fontId="39" fillId="0" borderId="0" xfId="0" applyNumberFormat="1" applyFont="1" applyAlignment="1">
      <alignment horizontal="center" vertical="center" wrapText="1"/>
    </xf>
    <xf numFmtId="0" fontId="40" fillId="0" borderId="0" xfId="0" applyFont="1" applyAlignment="1">
      <alignment horizontal="center" vertical="center" wrapText="1" readingOrder="1"/>
    </xf>
    <xf numFmtId="172" fontId="39" fillId="4" borderId="0" xfId="1" applyNumberFormat="1" applyFont="1" applyFill="1" applyBorder="1" applyAlignment="1">
      <alignment horizontal="center" vertical="center" wrapText="1"/>
    </xf>
    <xf numFmtId="0" fontId="39" fillId="17" borderId="10" xfId="0" applyFont="1" applyFill="1" applyBorder="1" applyAlignment="1">
      <alignment horizontal="center" vertical="center" wrapText="1"/>
    </xf>
    <xf numFmtId="172" fontId="39" fillId="17" borderId="10" xfId="1" applyNumberFormat="1" applyFont="1" applyFill="1" applyBorder="1" applyAlignment="1">
      <alignment horizontal="center" vertical="center" wrapText="1"/>
    </xf>
    <xf numFmtId="172" fontId="47" fillId="17" borderId="50" xfId="1" applyNumberFormat="1" applyFont="1" applyFill="1" applyBorder="1" applyAlignment="1">
      <alignment horizontal="center" vertical="center"/>
    </xf>
    <xf numFmtId="0" fontId="32" fillId="0" borderId="0" xfId="0" applyFont="1" applyAlignment="1">
      <alignment horizontal="center" vertical="center"/>
    </xf>
    <xf numFmtId="172" fontId="32" fillId="0" borderId="0" xfId="0" applyNumberFormat="1" applyFont="1" applyAlignment="1">
      <alignment horizontal="center" vertical="center"/>
    </xf>
    <xf numFmtId="0" fontId="42" fillId="0" borderId="0" xfId="0" applyFont="1" applyAlignment="1">
      <alignment horizontal="center" vertical="center"/>
    </xf>
    <xf numFmtId="172" fontId="42" fillId="0" borderId="0" xfId="0" applyNumberFormat="1" applyFont="1" applyAlignment="1">
      <alignment horizontal="center" vertical="center"/>
    </xf>
    <xf numFmtId="0" fontId="46" fillId="4" borderId="10" xfId="0" applyFont="1" applyFill="1" applyBorder="1" applyAlignment="1">
      <alignment horizontal="center" vertical="center" wrapText="1"/>
    </xf>
    <xf numFmtId="166" fontId="47" fillId="0" borderId="10" xfId="0" applyNumberFormat="1" applyFont="1" applyBorder="1" applyAlignment="1">
      <alignment horizontal="center" vertical="center"/>
    </xf>
    <xf numFmtId="166" fontId="46" fillId="0" borderId="0" xfId="0" applyNumberFormat="1" applyFont="1" applyAlignment="1">
      <alignment horizontal="center" vertical="center"/>
    </xf>
    <xf numFmtId="0" fontId="47" fillId="0" borderId="51" xfId="0" applyFont="1" applyBorder="1" applyAlignment="1">
      <alignment horizontal="center" vertical="center" wrapText="1"/>
    </xf>
    <xf numFmtId="17" fontId="47" fillId="0" borderId="52" xfId="0" applyNumberFormat="1" applyFont="1" applyBorder="1" applyAlignment="1">
      <alignment horizontal="center" vertical="center" wrapText="1"/>
    </xf>
    <xf numFmtId="0" fontId="47" fillId="0" borderId="52" xfId="0" applyFont="1" applyBorder="1" applyAlignment="1">
      <alignment horizontal="center" vertical="center" wrapText="1"/>
    </xf>
    <xf numFmtId="172" fontId="46" fillId="0" borderId="0" xfId="1" applyNumberFormat="1" applyFont="1" applyBorder="1" applyAlignment="1">
      <alignment horizontal="center" vertical="center"/>
    </xf>
    <xf numFmtId="172" fontId="46" fillId="0" borderId="0" xfId="1" applyNumberFormat="1" applyFont="1" applyAlignment="1">
      <alignment horizontal="center" vertical="center"/>
    </xf>
    <xf numFmtId="172" fontId="39" fillId="4" borderId="10" xfId="1" applyNumberFormat="1" applyFont="1" applyFill="1" applyBorder="1" applyAlignment="1">
      <alignment horizontal="center" vertical="center"/>
    </xf>
    <xf numFmtId="0" fontId="42" fillId="15" borderId="10" xfId="0" applyFont="1" applyFill="1" applyBorder="1" applyAlignment="1">
      <alignment horizontal="center" vertical="center"/>
    </xf>
    <xf numFmtId="172" fontId="47" fillId="4" borderId="10" xfId="1" applyNumberFormat="1" applyFont="1" applyFill="1" applyBorder="1" applyAlignment="1">
      <alignment horizontal="center" vertical="center"/>
    </xf>
    <xf numFmtId="0" fontId="47" fillId="0" borderId="53" xfId="0" applyFont="1" applyBorder="1" applyAlignment="1">
      <alignment horizontal="center" vertical="center" wrapText="1"/>
    </xf>
    <xf numFmtId="17" fontId="47" fillId="0" borderId="49" xfId="0" applyNumberFormat="1" applyFont="1" applyBorder="1" applyAlignment="1">
      <alignment horizontal="center" vertical="center" wrapText="1"/>
    </xf>
    <xf numFmtId="0" fontId="47" fillId="0" borderId="49" xfId="0" applyFont="1" applyBorder="1" applyAlignment="1">
      <alignment horizontal="center" vertical="center" wrapText="1"/>
    </xf>
    <xf numFmtId="176" fontId="39" fillId="0" borderId="10" xfId="0" applyNumberFormat="1" applyFont="1" applyBorder="1" applyAlignment="1">
      <alignment horizontal="center" vertical="center"/>
    </xf>
    <xf numFmtId="0" fontId="47" fillId="0" borderId="48" xfId="0" applyFont="1" applyBorder="1" applyAlignment="1">
      <alignment horizontal="center" vertical="center" wrapText="1"/>
    </xf>
    <xf numFmtId="172" fontId="39" fillId="4" borderId="49" xfId="1" applyNumberFormat="1" applyFont="1" applyFill="1" applyBorder="1" applyAlignment="1">
      <alignment horizontal="center" vertical="center" wrapText="1"/>
    </xf>
    <xf numFmtId="1" fontId="40" fillId="0" borderId="10" xfId="0" applyNumberFormat="1" applyFont="1" applyBorder="1" applyAlignment="1">
      <alignment horizontal="center" vertical="center" wrapText="1"/>
    </xf>
    <xf numFmtId="1" fontId="47" fillId="0" borderId="10" xfId="0" applyNumberFormat="1" applyFont="1" applyBorder="1" applyAlignment="1">
      <alignment horizontal="center" vertical="center" wrapText="1"/>
    </xf>
    <xf numFmtId="3" fontId="47" fillId="0" borderId="10" xfId="0" applyNumberFormat="1" applyFont="1" applyBorder="1" applyAlignment="1">
      <alignment horizontal="center" vertical="center" wrapText="1"/>
    </xf>
    <xf numFmtId="172" fontId="47" fillId="0" borderId="10" xfId="1" applyNumberFormat="1" applyFont="1" applyBorder="1" applyAlignment="1">
      <alignment horizontal="center" vertical="center" wrapText="1"/>
    </xf>
    <xf numFmtId="3" fontId="40" fillId="0" borderId="10" xfId="0" applyNumberFormat="1" applyFont="1" applyBorder="1" applyAlignment="1">
      <alignment horizontal="center" vertical="center" wrapText="1"/>
    </xf>
    <xf numFmtId="175" fontId="47" fillId="0" borderId="50" xfId="0" applyNumberFormat="1" applyFont="1" applyBorder="1" applyAlignment="1">
      <alignment horizontal="center" vertical="center" wrapText="1"/>
    </xf>
    <xf numFmtId="0" fontId="39" fillId="4" borderId="46" xfId="0" applyFont="1" applyFill="1" applyBorder="1" applyAlignment="1">
      <alignment horizontal="center" vertical="center" wrapText="1"/>
    </xf>
    <xf numFmtId="172" fontId="39" fillId="4" borderId="46" xfId="1" applyNumberFormat="1" applyFont="1" applyFill="1" applyBorder="1" applyAlignment="1">
      <alignment horizontal="center" vertical="center" wrapText="1"/>
    </xf>
    <xf numFmtId="0" fontId="39" fillId="17" borderId="11" xfId="0" applyFont="1" applyFill="1" applyBorder="1" applyAlignment="1">
      <alignment horizontal="center" vertical="center" wrapText="1"/>
    </xf>
    <xf numFmtId="172" fontId="47" fillId="17" borderId="54" xfId="1" applyNumberFormat="1" applyFont="1" applyFill="1" applyBorder="1" applyAlignment="1">
      <alignment horizontal="center" vertical="center"/>
    </xf>
    <xf numFmtId="172" fontId="42" fillId="15" borderId="10" xfId="0" applyNumberFormat="1" applyFont="1" applyFill="1" applyBorder="1" applyAlignment="1">
      <alignment horizontal="center" vertical="center"/>
    </xf>
    <xf numFmtId="0" fontId="43" fillId="19" borderId="10" xfId="0" applyFont="1" applyFill="1" applyBorder="1" applyAlignment="1">
      <alignment horizontal="center" vertical="center" wrapText="1"/>
    </xf>
    <xf numFmtId="0" fontId="47" fillId="4" borderId="10" xfId="0" applyFont="1" applyFill="1" applyBorder="1" applyAlignment="1">
      <alignment horizontal="center" vertical="center" wrapText="1"/>
    </xf>
    <xf numFmtId="1" fontId="40" fillId="0" borderId="10" xfId="0" applyNumberFormat="1" applyFont="1" applyBorder="1" applyAlignment="1">
      <alignment horizontal="center" vertical="center" wrapText="1" readingOrder="1"/>
    </xf>
    <xf numFmtId="3" fontId="39" fillId="0" borderId="10" xfId="0" applyNumberFormat="1" applyFont="1" applyBorder="1" applyAlignment="1">
      <alignment horizontal="center" vertical="center" wrapText="1"/>
    </xf>
    <xf numFmtId="49" fontId="47" fillId="0" borderId="10" xfId="0" applyNumberFormat="1" applyFont="1" applyBorder="1" applyAlignment="1">
      <alignment horizontal="center" vertical="center" wrapText="1"/>
    </xf>
    <xf numFmtId="0" fontId="40" fillId="4" borderId="10" xfId="0" applyFont="1" applyFill="1" applyBorder="1" applyAlignment="1">
      <alignment horizontal="center" vertical="center" wrapText="1" readingOrder="1"/>
    </xf>
    <xf numFmtId="0" fontId="50" fillId="20" borderId="55" xfId="0" applyFont="1" applyFill="1" applyBorder="1" applyAlignment="1">
      <alignment horizontal="center" vertical="top" wrapText="1" readingOrder="1"/>
    </xf>
    <xf numFmtId="0" fontId="50" fillId="20" borderId="35" xfId="0" applyFont="1" applyFill="1" applyBorder="1" applyAlignment="1">
      <alignment horizontal="center" vertical="top" wrapText="1" readingOrder="1"/>
    </xf>
    <xf numFmtId="0" fontId="50" fillId="20" borderId="35" xfId="0" applyFont="1" applyFill="1" applyBorder="1" applyAlignment="1">
      <alignment horizontal="left" vertical="top" wrapText="1" readingOrder="1"/>
    </xf>
    <xf numFmtId="0" fontId="51" fillId="0" borderId="35" xfId="0" applyFont="1" applyBorder="1" applyAlignment="1">
      <alignment vertical="top" wrapText="1" readingOrder="1"/>
    </xf>
    <xf numFmtId="177" fontId="51" fillId="0" borderId="35" xfId="0" applyNumberFormat="1" applyFont="1" applyBorder="1" applyAlignment="1">
      <alignment vertical="top" wrapText="1" readingOrder="1"/>
    </xf>
    <xf numFmtId="0" fontId="51" fillId="17" borderId="35" xfId="0" applyFont="1" applyFill="1" applyBorder="1" applyAlignment="1">
      <alignment vertical="top" wrapText="1" readingOrder="1"/>
    </xf>
    <xf numFmtId="0" fontId="53" fillId="0" borderId="0" xfId="0" applyFont="1" applyAlignment="1">
      <alignment horizontal="center" vertical="center"/>
    </xf>
    <xf numFmtId="0" fontId="53" fillId="0" borderId="0" xfId="0" applyFont="1"/>
    <xf numFmtId="0" fontId="52" fillId="13" borderId="10" xfId="0" applyFont="1" applyFill="1" applyBorder="1" applyAlignment="1">
      <alignment horizontal="center" vertical="center" wrapText="1"/>
    </xf>
    <xf numFmtId="0" fontId="54" fillId="13" borderId="10" xfId="11" applyFont="1" applyFill="1" applyBorder="1" applyAlignment="1">
      <alignment horizontal="center" vertical="center" wrapText="1"/>
    </xf>
    <xf numFmtId="0" fontId="55" fillId="13" borderId="10" xfId="11" applyFont="1" applyFill="1" applyBorder="1" applyAlignment="1">
      <alignment horizontal="center" vertical="center" wrapText="1"/>
    </xf>
    <xf numFmtId="0" fontId="53" fillId="4" borderId="10" xfId="0" applyFont="1" applyFill="1" applyBorder="1" applyAlignment="1">
      <alignment horizontal="center" vertical="center" wrapText="1"/>
    </xf>
    <xf numFmtId="17" fontId="53" fillId="4" borderId="10" xfId="0" applyNumberFormat="1" applyFont="1" applyFill="1" applyBorder="1" applyAlignment="1">
      <alignment horizontal="center" vertical="center" wrapText="1"/>
    </xf>
    <xf numFmtId="172" fontId="53" fillId="4" borderId="10" xfId="1" applyNumberFormat="1" applyFont="1" applyFill="1" applyBorder="1" applyAlignment="1">
      <alignment horizontal="center" vertical="center" wrapText="1"/>
    </xf>
    <xf numFmtId="49" fontId="53" fillId="4" borderId="10" xfId="1" applyNumberFormat="1" applyFont="1" applyFill="1" applyBorder="1" applyAlignment="1">
      <alignment horizontal="center" vertical="center" wrapText="1"/>
    </xf>
    <xf numFmtId="0" fontId="56" fillId="0" borderId="0" xfId="0" applyFont="1"/>
    <xf numFmtId="0" fontId="53" fillId="6" borderId="10"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7" fillId="6" borderId="10" xfId="0" applyFont="1" applyFill="1" applyBorder="1" applyAlignment="1">
      <alignment horizontal="left"/>
    </xf>
    <xf numFmtId="172" fontId="54" fillId="6" borderId="10" xfId="1" applyNumberFormat="1" applyFont="1" applyFill="1" applyBorder="1" applyAlignment="1">
      <alignment horizontal="left" vertical="center" wrapText="1"/>
    </xf>
    <xf numFmtId="172" fontId="54" fillId="15" borderId="10" xfId="1" applyNumberFormat="1" applyFont="1" applyFill="1" applyBorder="1" applyAlignment="1">
      <alignment horizontal="left" vertical="center" wrapText="1"/>
    </xf>
    <xf numFmtId="17" fontId="48" fillId="17" borderId="0" xfId="0" applyNumberFormat="1" applyFont="1" applyFill="1" applyAlignment="1">
      <alignment vertical="center"/>
    </xf>
    <xf numFmtId="0" fontId="48" fillId="0" borderId="0" xfId="0" applyFont="1"/>
    <xf numFmtId="172" fontId="48" fillId="0" borderId="0" xfId="1" applyNumberFormat="1" applyFont="1"/>
    <xf numFmtId="172" fontId="48" fillId="0" borderId="0" xfId="1" applyNumberFormat="1" applyFont="1" applyAlignment="1">
      <alignment horizontal="left"/>
    </xf>
    <xf numFmtId="172" fontId="48" fillId="0" borderId="0" xfId="0" applyNumberFormat="1" applyFont="1"/>
    <xf numFmtId="178" fontId="48" fillId="0" borderId="0" xfId="0" applyNumberFormat="1" applyFont="1"/>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xf numFmtId="0" fontId="38" fillId="10" borderId="10" xfId="0" applyFont="1" applyFill="1" applyBorder="1" applyAlignment="1">
      <alignment horizontal="center" vertical="center"/>
    </xf>
    <xf numFmtId="0" fontId="38" fillId="0" borderId="10" xfId="0" applyFont="1" applyBorder="1" applyAlignment="1">
      <alignment horizontal="center" vertical="center" wrapText="1"/>
    </xf>
    <xf numFmtId="0" fontId="38" fillId="12" borderId="10" xfId="0" applyFont="1" applyFill="1" applyBorder="1" applyAlignment="1">
      <alignment horizontal="center" vertical="center"/>
    </xf>
    <xf numFmtId="49" fontId="38" fillId="12" borderId="10" xfId="0" applyNumberFormat="1" applyFont="1" applyFill="1" applyBorder="1" applyAlignment="1">
      <alignment horizontal="center" vertical="center"/>
    </xf>
    <xf numFmtId="0" fontId="38" fillId="12" borderId="53" xfId="0" applyFont="1" applyFill="1" applyBorder="1" applyAlignment="1">
      <alignment horizontal="center" vertical="center"/>
    </xf>
    <xf numFmtId="0" fontId="38" fillId="12" borderId="49" xfId="0" applyFont="1" applyFill="1" applyBorder="1" applyAlignment="1">
      <alignment horizontal="center" vertical="center"/>
    </xf>
    <xf numFmtId="0" fontId="38" fillId="12" borderId="48" xfId="0" applyFont="1" applyFill="1" applyBorder="1" applyAlignment="1">
      <alignment horizontal="center" vertical="center"/>
    </xf>
    <xf numFmtId="49" fontId="38" fillId="12" borderId="53" xfId="0" applyNumberFormat="1" applyFont="1" applyFill="1" applyBorder="1" applyAlignment="1">
      <alignment horizontal="center" vertical="center"/>
    </xf>
    <xf numFmtId="49" fontId="38" fillId="12" borderId="49" xfId="0" applyNumberFormat="1" applyFont="1" applyFill="1" applyBorder="1" applyAlignment="1">
      <alignment horizontal="center" vertical="center"/>
    </xf>
    <xf numFmtId="49" fontId="38" fillId="12" borderId="48" xfId="0" applyNumberFormat="1" applyFont="1" applyFill="1" applyBorder="1" applyAlignment="1">
      <alignment horizontal="center" vertical="center"/>
    </xf>
    <xf numFmtId="0" fontId="38" fillId="18" borderId="0" xfId="0" applyFont="1" applyFill="1" applyAlignment="1">
      <alignment horizontal="center" vertical="center" wrapText="1"/>
    </xf>
    <xf numFmtId="0" fontId="38" fillId="18" borderId="52" xfId="0" applyFont="1" applyFill="1" applyBorder="1" applyAlignment="1">
      <alignment horizontal="center" vertical="center" wrapText="1"/>
    </xf>
    <xf numFmtId="0" fontId="38" fillId="14" borderId="10" xfId="0" applyFont="1" applyFill="1" applyBorder="1" applyAlignment="1">
      <alignment horizontal="center" vertical="center"/>
    </xf>
    <xf numFmtId="49" fontId="52" fillId="18" borderId="53" xfId="0" applyNumberFormat="1" applyFont="1" applyFill="1" applyBorder="1" applyAlignment="1">
      <alignment horizontal="center" vertical="center"/>
    </xf>
    <xf numFmtId="49" fontId="52" fillId="18" borderId="49" xfId="0" applyNumberFormat="1" applyFont="1" applyFill="1" applyBorder="1" applyAlignment="1">
      <alignment horizontal="center" vertical="center"/>
    </xf>
    <xf numFmtId="49" fontId="52" fillId="18" borderId="48" xfId="0" applyNumberFormat="1" applyFont="1" applyFill="1" applyBorder="1" applyAlignment="1">
      <alignment horizontal="center" vertical="center"/>
    </xf>
  </cellXfs>
  <cellStyles count="176">
    <cellStyle name="Énfasis1" xfId="5" builtinId="29"/>
    <cellStyle name="Énfasis5" xfId="6" builtinId="45"/>
    <cellStyle name="Millares" xfId="12" builtinId="3"/>
    <cellStyle name="Millares [0]" xfId="8" builtinId="6"/>
    <cellStyle name="Millares [0] 2" xfId="14" xr:uid="{00000000-0005-0000-0000-000004000000}"/>
    <cellStyle name="Millares [0] 2 2" xfId="35" xr:uid="{AAF920C3-188B-4239-BA7B-690181070D55}"/>
    <cellStyle name="Millares [0] 2 2 2" xfId="119" xr:uid="{9532E6BC-5FF9-44B7-B102-81DBCCF1F120}"/>
    <cellStyle name="Millares [0] 2 3" xfId="75" xr:uid="{5FEEE05D-B333-4365-9937-D35BA34CA087}"/>
    <cellStyle name="Millares [0] 2 3 2" xfId="157" xr:uid="{5597D133-4780-492E-BF15-F01E39C2D153}"/>
    <cellStyle name="Millares [0] 2 4" xfId="99" xr:uid="{8009D67E-0B86-4830-9E3A-499A83A55AB1}"/>
    <cellStyle name="Millares [0] 3" xfId="31" xr:uid="{313BED0B-3379-4932-A422-5184C0A5F4BB}"/>
    <cellStyle name="Millares [0] 3 2" xfId="67" xr:uid="{6D0AE10F-73A1-45F9-A656-933CA197519B}"/>
    <cellStyle name="Millares [0] 3 2 2" xfId="149" xr:uid="{6CC51748-6AD1-416D-B924-DDA28CC38570}"/>
    <cellStyle name="Millares [0] 3 3" xfId="115" xr:uid="{F5227ACC-2AAC-4530-87F2-1B7EB3C263F7}"/>
    <cellStyle name="Millares [0] 4" xfId="61" xr:uid="{566DDAE3-8AF2-493C-9902-CDE47EA3503B}"/>
    <cellStyle name="Millares [0] 4 2" xfId="143" xr:uid="{27D82B0D-FB4B-48CD-8AE1-3FE55B7D16E1}"/>
    <cellStyle name="Millares [0] 5" xfId="96" xr:uid="{E1C03927-2E5D-4A67-AC24-A581BBCB7053}"/>
    <cellStyle name="Millares 10" xfId="46" xr:uid="{E005089B-8E3C-4E61-8948-F6C1CA9D58FD}"/>
    <cellStyle name="Millares 10 2" xfId="69" xr:uid="{0E3623BC-8FF9-4C33-AFFC-FBA48481E1E0}"/>
    <cellStyle name="Millares 10 2 2" xfId="151" xr:uid="{35FA4223-EBB7-4DB8-A99C-BA592CBFDE87}"/>
    <cellStyle name="Millares 10 3" xfId="130" xr:uid="{9F1E3639-0860-413F-988A-12C01CA3A5DB}"/>
    <cellStyle name="Millares 11" xfId="48" xr:uid="{71038E65-AB71-4434-89CA-8CCEF81D08F7}"/>
    <cellStyle name="Millares 11 2" xfId="89" xr:uid="{FBFF490D-C18C-4521-BA77-0ECAE5A3F8E5}"/>
    <cellStyle name="Millares 11 2 2" xfId="171" xr:uid="{5FF109CA-B1A4-4BF7-93C8-8C05F3CC02D7}"/>
    <cellStyle name="Millares 11 3" xfId="132" xr:uid="{31B0A474-7914-46E6-8060-9B933FD4435D}"/>
    <cellStyle name="Millares 12" xfId="32" xr:uid="{BD325FC2-49A4-446A-B38E-51CBC8C99347}"/>
    <cellStyle name="Millares 12 2" xfId="66" xr:uid="{2FA50561-1390-4330-A2E1-24CD68EEB4D1}"/>
    <cellStyle name="Millares 12 2 2" xfId="148" xr:uid="{A6204233-3CFC-4596-8340-63028F58652B}"/>
    <cellStyle name="Millares 12 3" xfId="116" xr:uid="{54E50E51-8741-486B-BD68-2277D6B62C51}"/>
    <cellStyle name="Millares 13" xfId="50" xr:uid="{C8C11C36-5814-44CF-BB78-BB9367052BCA}"/>
    <cellStyle name="Millares 13 2" xfId="90" xr:uid="{E251024C-C0BE-43D0-9C08-5F1F97B3CBF7}"/>
    <cellStyle name="Millares 13 2 2" xfId="172" xr:uid="{A8614599-FC5F-4216-BBE2-9DD68569434B}"/>
    <cellStyle name="Millares 13 3" xfId="134" xr:uid="{F9282FA5-7065-4553-A8C3-A8858652170E}"/>
    <cellStyle name="Millares 14" xfId="51" xr:uid="{062A8C20-9C97-409E-ADBA-80E6E3AE5E9C}"/>
    <cellStyle name="Millares 14 2" xfId="92" xr:uid="{DA3E9B4B-E3F3-465D-AECA-0DC44B032C73}"/>
    <cellStyle name="Millares 14 2 2" xfId="174" xr:uid="{327E143E-67A7-45F4-AC1C-D963EAF9ADAD}"/>
    <cellStyle name="Millares 14 3" xfId="135" xr:uid="{00760EF2-9EBE-440D-B8B1-9E456EB4074C}"/>
    <cellStyle name="Millares 15" xfId="52" xr:uid="{743EB816-8A43-4B85-94F0-1FF047F13CDB}"/>
    <cellStyle name="Millares 15 2" xfId="136" xr:uid="{0C3FAB08-2453-4973-9DBE-1C31AB430C33}"/>
    <cellStyle name="Millares 16" xfId="53" xr:uid="{BBD39BF8-8C45-4ABD-91D4-B001A18424A4}"/>
    <cellStyle name="Millares 16 2" xfId="137" xr:uid="{8DB7DFE1-B054-4EA6-A9B5-9756F9FAC1CA}"/>
    <cellStyle name="Millares 17" xfId="55" xr:uid="{BDABD0C4-E13C-467E-9FD0-2CC61EB7ED04}"/>
    <cellStyle name="Millares 17 2" xfId="138" xr:uid="{5188BF5B-4E84-41F8-B2AD-8AD71DC6E435}"/>
    <cellStyle name="Millares 18" xfId="57" xr:uid="{69BD5A00-8C74-48BE-91F2-213374DE2E10}"/>
    <cellStyle name="Millares 18 2" xfId="139" xr:uid="{CCD04476-EA65-418E-8889-07084875A5F8}"/>
    <cellStyle name="Millares 19" xfId="62" xr:uid="{67DBA72B-6C8D-4BEF-836A-8EA7FB760D22}"/>
    <cellStyle name="Millares 19 2" xfId="144" xr:uid="{EF1668A9-D995-4002-85DE-B45E37C23486}"/>
    <cellStyle name="Millares 2" xfId="17" xr:uid="{00000000-0005-0000-0000-000005000000}"/>
    <cellStyle name="Millares 2 2" xfId="38" xr:uid="{3E0CF929-669F-4E4E-971C-BEBC3EE95957}"/>
    <cellStyle name="Millares 2 2 2" xfId="122" xr:uid="{22D7BB52-488C-4BC1-B329-026B3ACA36A4}"/>
    <cellStyle name="Millares 2 3" xfId="77" xr:uid="{00CFD456-6711-49E9-8C0D-DE2C724054A4}"/>
    <cellStyle name="Millares 2 3 2" xfId="159" xr:uid="{166ED2F7-481E-49B1-8F8B-8F9CA9E89AD3}"/>
    <cellStyle name="Millares 2 4" xfId="101" xr:uid="{047B669D-5476-459D-85E2-7F7F2E70177F}"/>
    <cellStyle name="Millares 20" xfId="93" xr:uid="{42DCEFFC-A671-454B-8EA3-8A961D1652D4}"/>
    <cellStyle name="Millares 20 2" xfId="175" xr:uid="{93770206-B1CA-4D1B-AD86-9C91DECBC67C}"/>
    <cellStyle name="Millares 21" xfId="97" xr:uid="{288808E2-7650-46A5-AB85-3F82D6177F0A}"/>
    <cellStyle name="Millares 3" xfId="18" xr:uid="{00000000-0005-0000-0000-000006000000}"/>
    <cellStyle name="Millares 3 2" xfId="39" xr:uid="{FE642BB8-0631-41FE-900B-AD7FDAD27436}"/>
    <cellStyle name="Millares 3 2 2" xfId="123" xr:uid="{3344C927-EE7B-498E-86E4-E162CA5111AF}"/>
    <cellStyle name="Millares 3 3" xfId="79" xr:uid="{9C9337F6-7952-420F-9E88-99126FE0AB8C}"/>
    <cellStyle name="Millares 3 3 2" xfId="161" xr:uid="{6457BABE-E359-41A9-A3BF-D4C337D03638}"/>
    <cellStyle name="Millares 3 4" xfId="102" xr:uid="{F8B4E04C-96C9-498A-A571-3020EE9751B4}"/>
    <cellStyle name="Millares 4" xfId="19" xr:uid="{00000000-0005-0000-0000-000007000000}"/>
    <cellStyle name="Millares 4 2" xfId="40" xr:uid="{2C3C2AE6-6F41-480D-86DC-D58EE1784B6C}"/>
    <cellStyle name="Millares 4 2 2" xfId="124" xr:uid="{9544F44D-E3F0-4CEB-9FCD-8EAD15D3BAC6}"/>
    <cellStyle name="Millares 4 3" xfId="81" xr:uid="{E2169B1B-A0DC-4C8B-84DF-67D583886AD9}"/>
    <cellStyle name="Millares 4 3 2" xfId="163" xr:uid="{8FE2AF73-8773-4277-A035-9A68843D4CD7}"/>
    <cellStyle name="Millares 4 4" xfId="103" xr:uid="{C245EDC3-FB1E-4B3F-BC1E-272CBB9D2699}"/>
    <cellStyle name="Millares 5" xfId="20" xr:uid="{00000000-0005-0000-0000-000008000000}"/>
    <cellStyle name="Millares 5 2" xfId="41" xr:uid="{2B63AD3B-4BF0-4851-9F73-B5A067BCEE04}"/>
    <cellStyle name="Millares 5 2 2" xfId="125" xr:uid="{3F51E6E0-8350-482C-A1C0-36FB81AC53CE}"/>
    <cellStyle name="Millares 5 3" xfId="82" xr:uid="{CC381B6F-6D23-4961-A040-E3786DE9550C}"/>
    <cellStyle name="Millares 5 3 2" xfId="164" xr:uid="{00E1ACDD-7069-4CB1-BC62-6B6B24FB3B80}"/>
    <cellStyle name="Millares 5 4" xfId="104" xr:uid="{6A16F8C7-0419-4A12-AA1E-4B1E6E2E30DF}"/>
    <cellStyle name="Millares 6" xfId="21" xr:uid="{00000000-0005-0000-0000-000009000000}"/>
    <cellStyle name="Millares 6 2" xfId="42" xr:uid="{E39C159A-3EBB-4395-A6BB-7A11B23FF3A1}"/>
    <cellStyle name="Millares 6 2 2" xfId="126" xr:uid="{BE632ABA-6111-4FCF-BB46-3F80D3A9AFA4}"/>
    <cellStyle name="Millares 6 3" xfId="83" xr:uid="{67E1039D-94AF-48C2-9B2E-95F66FD63ED6}"/>
    <cellStyle name="Millares 6 3 2" xfId="165" xr:uid="{5004F56C-8212-48E1-AD0F-5A785CADBE37}"/>
    <cellStyle name="Millares 6 4" xfId="105" xr:uid="{33DF759F-A105-4D23-8925-F20B04C0F96D}"/>
    <cellStyle name="Millares 7" xfId="22" xr:uid="{00000000-0005-0000-0000-00000A000000}"/>
    <cellStyle name="Millares 7 2" xfId="43" xr:uid="{3D9E66AB-3746-4A51-9273-E92FB09168EA}"/>
    <cellStyle name="Millares 7 2 2" xfId="127" xr:uid="{D0E16FDC-66B6-41FA-BDC5-4A45BB75B916}"/>
    <cellStyle name="Millares 7 3" xfId="85" xr:uid="{EC9184EB-C0BE-4A3C-8FEA-2B10E3D25F0D}"/>
    <cellStyle name="Millares 7 3 2" xfId="167" xr:uid="{6C46B33A-CE59-40E7-A95F-9D5B8106B6FF}"/>
    <cellStyle name="Millares 7 4" xfId="106" xr:uid="{2A0BFDEB-60A8-4288-9E0B-6E5878A3127F}"/>
    <cellStyle name="Millares 8" xfId="23" xr:uid="{00000000-0005-0000-0000-00000B000000}"/>
    <cellStyle name="Millares 8 2" xfId="44" xr:uid="{B18D8ADE-1BC8-4BEB-8D89-FCB969495F44}"/>
    <cellStyle name="Millares 8 2 2" xfId="128" xr:uid="{D8E05119-2259-432B-801D-CCFE3F57A678}"/>
    <cellStyle name="Millares 8 3" xfId="86" xr:uid="{7FC8B5A2-E611-49D4-9311-1D78355A3C9B}"/>
    <cellStyle name="Millares 8 3 2" xfId="168" xr:uid="{24B19D02-8090-463E-ABC4-FA57A1BCA29E}"/>
    <cellStyle name="Millares 8 4" xfId="107" xr:uid="{B85014F8-C433-499E-A7F5-B5E10B19E41E}"/>
    <cellStyle name="Millares 9" xfId="33" xr:uid="{52C2B5FB-2567-420A-841F-467ADC2434FC}"/>
    <cellStyle name="Millares 9 2" xfId="87" xr:uid="{DCFD4FC7-90EE-406A-9780-EC97ED1D2FFD}"/>
    <cellStyle name="Millares 9 2 2" xfId="169" xr:uid="{AF5129EE-220C-4C21-991D-31DC172470A2}"/>
    <cellStyle name="Millares 9 3" xfId="117" xr:uid="{0F232E3C-2EC6-45ED-9B1E-8E38BD4862B8}"/>
    <cellStyle name="Moneda" xfId="1" builtinId="4"/>
    <cellStyle name="Moneda [0]" xfId="2" builtinId="7"/>
    <cellStyle name="Moneda [0] 2" xfId="15" xr:uid="{00000000-0005-0000-0000-00000E000000}"/>
    <cellStyle name="Moneda [0] 2 2" xfId="36" xr:uid="{C32F17BD-4AEA-4900-B677-D091FE18A4F5}"/>
    <cellStyle name="Moneda [0] 2 2 2" xfId="120" xr:uid="{0FBD2D9E-1FAD-4C7D-91A4-CCFF80A3CB2F}"/>
    <cellStyle name="Moneda [0] 2 3" xfId="72" xr:uid="{73117FB1-BDD7-48BB-86C0-E5825388AB52}"/>
    <cellStyle name="Moneda [0] 2 3 2" xfId="154" xr:uid="{6E197461-7857-47EE-BF66-C0F349B4463A}"/>
    <cellStyle name="Moneda [0] 2 4" xfId="100" xr:uid="{F2E14EA9-5BD1-40A5-A396-8C191D7C6821}"/>
    <cellStyle name="Moneda [0] 3" xfId="13" xr:uid="{00000000-0005-0000-0000-00000F000000}"/>
    <cellStyle name="Moneda [0] 3 2" xfId="34" xr:uid="{8355162A-8599-452C-A960-0A1EDA30BF43}"/>
    <cellStyle name="Moneda [0] 3 2 2" xfId="118" xr:uid="{5D23EB31-F7D3-4899-9DE9-1B5798BB299B}"/>
    <cellStyle name="Moneda [0] 3 3" xfId="64" xr:uid="{E3CC8D8C-B8A7-499F-BD81-015693A122B1}"/>
    <cellStyle name="Moneda [0] 3 3 2" xfId="146" xr:uid="{1A764AB0-02B5-4F72-AEF4-FFB2BCE77402}"/>
    <cellStyle name="Moneda [0] 3 4" xfId="98" xr:uid="{3901806A-4C94-4DB6-8DB7-64D9E85C0E7A}"/>
    <cellStyle name="Moneda [0] 4" xfId="26" xr:uid="{3E3F6581-CD89-4D35-8E69-A1683243B2A8}"/>
    <cellStyle name="Moneda [0] 4 2" xfId="110" xr:uid="{8F539FBF-41E1-4567-BF42-8AFD4512027D}"/>
    <cellStyle name="Moneda [0] 5" xfId="59" xr:uid="{A3DD583A-2B8C-4E88-86DA-963B6C7A34CF}"/>
    <cellStyle name="Moneda [0] 5 2" xfId="141" xr:uid="{954D7BF8-D782-4D05-A287-4C7040C09D98}"/>
    <cellStyle name="Moneda [0] 6" xfId="95" xr:uid="{B9996B46-074D-46F7-A0E8-0177A08EA5A7}"/>
    <cellStyle name="Moneda 10" xfId="30" xr:uid="{604338E2-4C90-455D-86A6-255E90D834CF}"/>
    <cellStyle name="Moneda 10 2" xfId="63" xr:uid="{0DD3BFC6-95AB-446C-8042-10F17C629AC7}"/>
    <cellStyle name="Moneda 10 2 2" xfId="145" xr:uid="{8FD9AC7E-24EB-4DF4-AA80-B7DAC1BF3F41}"/>
    <cellStyle name="Moneda 10 3" xfId="114" xr:uid="{64C50E0B-2342-47B4-847A-EC3264634844}"/>
    <cellStyle name="Moneda 11" xfId="65" xr:uid="{799BD1F8-B912-4527-85EE-266D5C3F76E2}"/>
    <cellStyle name="Moneda 11 2" xfId="147" xr:uid="{6E7FC029-4EFE-4CB6-B982-9E0E6BCE4804}"/>
    <cellStyle name="Moneda 12" xfId="68" xr:uid="{6605344A-FCBD-4FD7-9C8B-2F4D75319625}"/>
    <cellStyle name="Moneda 12 2" xfId="150" xr:uid="{7B048EAB-71C9-4D68-9FA9-74F316D7C57A}"/>
    <cellStyle name="Moneda 13" xfId="88" xr:uid="{72FA790F-DB25-4024-9E7D-C0045758BB8C}"/>
    <cellStyle name="Moneda 13 2" xfId="170" xr:uid="{3FAFADDE-B3D8-4A55-9184-C1EC1A93D5F4}"/>
    <cellStyle name="Moneda 14" xfId="91" xr:uid="{5121A192-2B99-4EDE-B91C-CE47E5788034}"/>
    <cellStyle name="Moneda 14 2" xfId="173" xr:uid="{DFA1F44F-2F00-40C5-82D2-F2E5B4A55C53}"/>
    <cellStyle name="Moneda 15" xfId="58" xr:uid="{280FA40E-AB68-465A-9F84-447E7E9F55A6}"/>
    <cellStyle name="Moneda 15 2" xfId="140" xr:uid="{8F4C4D7B-3086-4D03-8049-934BEE1E0D4F}"/>
    <cellStyle name="Moneda 16" xfId="60" xr:uid="{FCC94227-8676-4889-8084-269D45DF47DA}"/>
    <cellStyle name="Moneda 16 2" xfId="142" xr:uid="{65309ADE-B7A8-4444-9BAA-DDA7983D95C9}"/>
    <cellStyle name="Moneda 17" xfId="94" xr:uid="{57CBDA46-0C69-45F8-A8B9-C5831870C30E}"/>
    <cellStyle name="Moneda 2" xfId="24" xr:uid="{00000000-0005-0000-0000-000010000000}"/>
    <cellStyle name="Moneda 2 2" xfId="45" xr:uid="{5A7A416D-5631-4280-A460-1984C38ED5A3}"/>
    <cellStyle name="Moneda 2 2 2" xfId="129" xr:uid="{F5E75823-1FEE-4A5A-A1C2-128EF100844F}"/>
    <cellStyle name="Moneda 2 3" xfId="71" xr:uid="{34EE700C-1AC6-4D40-9FCA-0ED715DB8035}"/>
    <cellStyle name="Moneda 2 3 2" xfId="153" xr:uid="{07A8AFB1-8E32-42FB-A6D4-120EAD9D3567}"/>
    <cellStyle name="Moneda 2 4" xfId="108" xr:uid="{384116ED-D213-4B70-BE8A-E4475FB0570A}"/>
    <cellStyle name="Moneda 3" xfId="25" xr:uid="{112A3A6A-78B5-4E6C-B654-FA9FF9FE5DF7}"/>
    <cellStyle name="Moneda 3 2" xfId="7" xr:uid="{00000000-0005-0000-0000-000011000000}"/>
    <cellStyle name="Moneda 3 3" xfId="73" xr:uid="{C98FBCB3-1C2A-44B2-988F-515277E74CEA}"/>
    <cellStyle name="Moneda 3 3 2" xfId="155" xr:uid="{DB5590B3-984C-41AD-9109-B8CF0CD75288}"/>
    <cellStyle name="Moneda 3 4" xfId="109" xr:uid="{DA069EEB-0D7F-4374-BFED-C49A465687AB}"/>
    <cellStyle name="Moneda 4" xfId="28" xr:uid="{1950A1CD-BB61-4F0E-93C4-6D327AB95268}"/>
    <cellStyle name="Moneda 4 2" xfId="76" xr:uid="{3DBB075D-F5C9-4C9A-AF62-A486FD6A6B6B}"/>
    <cellStyle name="Moneda 4 2 2" xfId="158" xr:uid="{0D9121A2-9D90-470A-8276-3F57CAC76E91}"/>
    <cellStyle name="Moneda 4 3" xfId="112" xr:uid="{64049C37-C34C-4902-9EEC-F33D07811F3D}"/>
    <cellStyle name="Moneda 5" xfId="37" xr:uid="{320DC3A1-A525-4734-8E6B-CAED8DC5B189}"/>
    <cellStyle name="Moneda 5 2" xfId="78" xr:uid="{D4AF9A18-D06F-4E1E-BB22-096A97032203}"/>
    <cellStyle name="Moneda 5 2 2" xfId="160" xr:uid="{B47CEB34-E234-4D62-A5CD-5CDAFD48018C}"/>
    <cellStyle name="Moneda 5 3" xfId="121" xr:uid="{98EF5506-95F8-41B9-A797-22DB2902A595}"/>
    <cellStyle name="Moneda 6" xfId="29" xr:uid="{9DFA5F1B-2C65-4FDC-A030-557CB4D9AA2F}"/>
    <cellStyle name="Moneda 6 2" xfId="80" xr:uid="{4D346FB6-86E8-4270-8951-5CBF02A082A3}"/>
    <cellStyle name="Moneda 6 2 2" xfId="162" xr:uid="{F4FDB504-1F5E-4E17-AF28-AE55B0549DDB}"/>
    <cellStyle name="Moneda 6 3" xfId="113" xr:uid="{A8EDA2AD-3E0E-40B0-AD91-290B55560247}"/>
    <cellStyle name="Moneda 7" xfId="27" xr:uid="{30FDE567-7CA5-41CC-8006-E26CDD71AED2}"/>
    <cellStyle name="Moneda 7 2" xfId="74" xr:uid="{7F4263A6-90B6-4B25-B70D-47BC844AEE94}"/>
    <cellStyle name="Moneda 7 2 2" xfId="156" xr:uid="{48C9A0B2-E8D9-4746-ACBF-1F8AD2CB81E2}"/>
    <cellStyle name="Moneda 7 3" xfId="111" xr:uid="{C5FE881F-1496-4551-8220-276781B80035}"/>
    <cellStyle name="Moneda 8" xfId="47" xr:uid="{786D321F-6EF9-4D15-ADD9-7D8B4B6F2008}"/>
    <cellStyle name="Moneda 8 2" xfId="70" xr:uid="{7A9E47B4-2FCA-44A4-9501-78EEC79A2C77}"/>
    <cellStyle name="Moneda 8 2 2" xfId="152" xr:uid="{0269C638-B12D-4D7C-B60A-402DFAE91202}"/>
    <cellStyle name="Moneda 8 3" xfId="131" xr:uid="{BCB8B2B4-0ADC-4F5B-81E4-0F13360F7156}"/>
    <cellStyle name="Moneda 9" xfId="49" xr:uid="{362424FF-4585-4A36-9875-2A5815A98991}"/>
    <cellStyle name="Moneda 9 2" xfId="84" xr:uid="{BBA3D713-2DFE-4A7D-9E9D-13AFFF0B3D5E}"/>
    <cellStyle name="Moneda 9 2 2" xfId="166" xr:uid="{EDE96BB0-868B-494D-B948-7708633E4190}"/>
    <cellStyle name="Moneda 9 3" xfId="133" xr:uid="{0031D1BB-AFD6-49D4-8C93-D46A616BE44A}"/>
    <cellStyle name="Normal" xfId="0" builtinId="0"/>
    <cellStyle name="Normal 2" xfId="11" xr:uid="{00000000-0005-0000-0000-000013000000}"/>
    <cellStyle name="Normal 2 2" xfId="16" xr:uid="{00000000-0005-0000-0000-000014000000}"/>
    <cellStyle name="Normal 3" xfId="54" xr:uid="{7C9E9D8E-7C6E-46EC-A042-CE4A4F0BC3B5}"/>
    <cellStyle name="Porcentaje" xfId="9" builtinId="5"/>
    <cellStyle name="Porcentaje 2" xfId="56" xr:uid="{0547AE4B-7F48-4B7E-980A-094FF228954F}"/>
    <cellStyle name="Título" xfId="3" builtinId="15"/>
    <cellStyle name="Título 2" xfId="4" builtinId="17"/>
    <cellStyle name="Total" xfId="10" builtinId="25"/>
  </cellStyles>
  <dxfs count="65">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28</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K237" totalsRowShown="0" headerRowDxfId="64" dataDxfId="63" totalsRowDxfId="62" headerRowCellStyle="Énfasis5" dataCellStyle="Énfasis5">
  <autoFilter ref="B13:AK237" xr:uid="{00000000-000C-0000-FFFF-FFFF00000000}">
    <filterColumn colId="13">
      <filters>
        <filter val="Andres Felipe Lopez Rodriguez"/>
      </filters>
    </filterColumn>
  </autoFilter>
  <tableColumns count="36">
    <tableColumn id="1" xr3:uid="{00000000-0010-0000-0000-000001000000}" name="TIPO DE SEGUIMIENTO" dataDxfId="61" dataCellStyle="Énfasis5"/>
    <tableColumn id="29" xr3:uid="{00000000-0010-0000-0000-00001D000000}" name="CODIGO ACTIVIDAD EN PPP Y LINEAMIENTO" dataDxfId="60" dataCellStyle="Énfasis5"/>
    <tableColumn id="2" xr3:uid="{00000000-0010-0000-0000-000002000000}" name="ENTORNO/COMPONENTE" dataDxfId="59" dataCellStyle="Énfasis5"/>
    <tableColumn id="3" xr3:uid="{00000000-0010-0000-0000-000003000000}" name="Columna1" dataDxfId="58"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57" totalsRowDxfId="56" dataCellStyle="Énfasis5">
      <calculatedColumnFormula>+VLOOKUP(Tabla1[[#This Row],[Columna1]],Hoja3!$D$3:$L$2748,3,FALSE)</calculatedColumnFormula>
    </tableColumn>
    <tableColumn id="5" xr3:uid="{00000000-0010-0000-0000-000005000000}" name="ITER- ACCION_x000a_INTEGRAL E INTEGRADA / NOMBRE INTERVENCIÓN VSA" dataDxfId="55" totalsRowDxfId="54" dataCellStyle="Énfasis5">
      <calculatedColumnFormula>+VLOOKUP(Tabla1[[#This Row],[Columna1]],Hoja3!$D$3:$X$2748,4,FALSE)</calculatedColumnFormula>
    </tableColumn>
    <tableColumn id="6" xr3:uid="{00000000-0010-0000-0000-000006000000}" name="PRODUCTO" dataDxfId="53" totalsRowDxfId="52" dataCellStyle="Énfasis5">
      <calculatedColumnFormula>+VLOOKUP(Tabla1[[#This Row],[Columna1]],Hoja3!$D$3:$X$2748,5,FALSE)</calculatedColumnFormula>
    </tableColumn>
    <tableColumn id="7" xr3:uid="{00000000-0010-0000-0000-000007000000}" name="UNIDAD DE MEDIDA_x000a_SEGUIMIENTO FINANCIERO" dataDxfId="51" totalsRowDxfId="50" dataCellStyle="Énfasis5">
      <calculatedColumnFormula>+VLOOKUP(Tabla1[[#This Row],[Columna1]],Hoja3!$D$3:$X$2748,6,FALSE)</calculatedColumnFormula>
    </tableColumn>
    <tableColumn id="8" xr3:uid="{00000000-0010-0000-0000-000008000000}" name="NIVEL DE OPERACIÓN" dataDxfId="49" totalsRowDxfId="48" dataCellStyle="Énfasis5">
      <calculatedColumnFormula>+VLOOKUP(Tabla1[[#This Row],[Columna1]],Hoja3!$D$3:$X$2748,7,FALSE)</calculatedColumnFormula>
    </tableColumn>
    <tableColumn id="9" xr3:uid="{00000000-0010-0000-0000-000009000000}" name="LOCALIDAD" dataDxfId="47" dataCellStyle="Énfasis5"/>
    <tableColumn id="10" xr3:uid="{00000000-0010-0000-0000-00000A000000}" name="MES" dataDxfId="46" dataCellStyle="Énfasis5"/>
    <tableColumn id="35" xr3:uid="{37118B15-8E74-4723-A24B-ACC3F74697D6}" name="RECURSOS" dataDxfId="45" dataCellStyle="Énfasis5"/>
    <tableColumn id="11" xr3:uid="{00000000-0010-0000-0000-00000B000000}" name="concatenar" dataDxfId="44" dataCellStyle="Énfasis5">
      <calculatedColumnFormula>+Tabla1[[#This Row],[Columna1]]&amp;Tabla1[[#This Row],[LOCALIDAD]]&amp;Tabla1[[#This Row],[MES]]&amp;Tabla1[[#This Row],[RECURSOS]]</calculatedColumnFormula>
    </tableColumn>
    <tableColumn id="12" xr3:uid="{00000000-0010-0000-0000-00000C000000}" name="RESPONSABLE" dataDxfId="43" dataCellStyle="Énfasis5"/>
    <tableColumn id="13" xr3:uid="{00000000-0010-0000-0000-00000D000000}" name="VALOR UNITARIO SEGUIMIENTO FINANCIERO_x000a_2024" dataDxfId="42" totalsRowDxfId="41" dataCellStyle="Énfasis5">
      <calculatedColumnFormula>+VLOOKUP(Tabla1[[#This Row],[concatenar]],Hoja3!$N$3:$X$2748,2,FALSE)</calculatedColumnFormula>
    </tableColumn>
    <tableColumn id="33" xr3:uid="{00000000-0010-0000-0000-000021000000}" name="VALOR UNITARIO SEGUIMIENTO FINANCIERO_x000a_2025" dataDxfId="40" totalsRowDxfId="39" dataCellStyle="Énfasis5">
      <calculatedColumnFormula>+VLOOKUP(Tabla1[[#This Row],[concatenar]],Hoja3!$N$3:$X$2748,3,FALSE)</calculatedColumnFormula>
    </tableColumn>
    <tableColumn id="28" xr3:uid="{00000000-0010-0000-0000-00001C000000}" name="META EJECUTADA RECURSOS 2024" dataDxfId="38" totalsRowDxfId="37" dataCellStyle="Énfasis5">
      <calculatedColumnFormula>+VLOOKUP(Tabla1[[#This Row],[concatenar]],Hoja3!$N$3:$X$2748,8,FALSE)</calculatedColumnFormula>
    </tableColumn>
    <tableColumn id="30" xr3:uid="{00000000-0010-0000-0000-00001E000000}" name="META EJECUTADA RECURSOS 2025" dataDxfId="36" totalsRowDxfId="35" dataCellStyle="Millares">
      <calculatedColumnFormula>+VLOOKUP(Tabla1[[#This Row],[concatenar]],Hoja3!$N$3:$X$2748,9,FALSE)</calculatedColumnFormula>
    </tableColumn>
    <tableColumn id="14" xr3:uid="{00000000-0010-0000-0000-00000E000000}" name="VALOR EJECUTADO RECURSOS 2024" dataDxfId="34" totalsRowDxfId="33" dataCellStyle="Millares [0]">
      <calculatedColumnFormula>+VLOOKUP(Tabla1[[#This Row],[concatenar]],Hoja3!$N$3:$X$2748,10,FALSE)</calculatedColumnFormula>
    </tableColumn>
    <tableColumn id="16" xr3:uid="{00000000-0010-0000-0000-000010000000}" name="VALOR EJECUTADO RECURSOS 2025 (Incluye Indexación)" dataDxfId="32" totalsRowDxfId="31" dataCellStyle="Énfasis5">
      <calculatedColumnFormula>+VLOOKUP(Tabla1[[#This Row],[concatenar]],Hoja3!$N$3:$X$2748,11,FALSE)</calculatedColumnFormula>
    </tableColumn>
    <tableColumn id="17" xr3:uid="{00000000-0010-0000-0000-000011000000}" name="Criterio de Glosa" dataDxfId="30" totalsRowDxfId="29" dataCellStyle="Énfasis5"/>
    <tableColumn id="18" xr3:uid="{00000000-0010-0000-0000-000012000000}" name="Porcentaje de Glosa" dataDxfId="28" totalsRowDxfId="27" dataCellStyle="Porcentaje"/>
    <tableColumn id="19" xr3:uid="{00000000-0010-0000-0000-000013000000}" name="MET AFECTADA PORLA GLOSA_x000a_RECURSOS 2024" dataDxfId="26" totalsRowDxfId="25" dataCellStyle="Énfasis5"/>
    <tableColumn id="31" xr3:uid="{00000000-0010-0000-0000-00001F000000}" name="META AFECTADA PORLA GLOSA_x000a_RECURSOS 2025" dataDxfId="24" dataCellStyle="Énfasis5"/>
    <tableColumn id="20" xr3:uid="{00000000-0010-0000-0000-000014000000}" name="VALOR DE LA GLOSA 2024" dataDxfId="23" totalsRowDxfId="22"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21" totalsRowDxfId="20"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19" totalsRowDxfId="18" dataCellStyle="Moneda [0]">
      <calculatedColumnFormula>+ROUND(Tabla1[[#This Row],[VALOR DE LA GLOSA 2024]]+Tabla1[[#This Row],[VALOR DE LA GLOSA 2025]],0)</calculatedColumnFormula>
    </tableColumn>
    <tableColumn id="21" xr3:uid="{00000000-0010-0000-0000-000015000000}" name="Motivo de la Glosa" dataDxfId="17" totalsRowDxfId="16" dataCellStyle="Énfasis5"/>
    <tableColumn id="15" xr3:uid="{00000000-0010-0000-0000-00000F000000}" name="RESPUESTA A LA GLOSA POR LA SUBRED" dataDxfId="15" totalsRowDxfId="14" dataCellStyle="Énfasis5"/>
    <tableColumn id="22" xr3:uid="{00000000-0010-0000-0000-000016000000}" name="Valor soportado por la Subred" dataDxfId="13" totalsRowDxfId="12" dataCellStyle="Énfasis5"/>
    <tableColumn id="23" xr3:uid="{00000000-0010-0000-0000-000017000000}" name="CONCILIACIÓN DE LA GLOSA" dataDxfId="11" totalsRowDxfId="10" dataCellStyle="Énfasis5"/>
    <tableColumn id="24" xr3:uid="{00000000-0010-0000-0000-000018000000}" name="VALOR GLOSA DEFINITIVA" dataDxfId="9" totalsRowDxfId="8" dataCellStyle="Énfasis5">
      <calculatedColumnFormula>+Tabla1[[#This Row],[VALOR TOTAL DE LA GLOSA]]-Tabla1[[#This Row],[Valor soportado por la Subred]]</calculatedColumnFormula>
    </tableColumn>
    <tableColumn id="25" xr3:uid="{00000000-0010-0000-0000-000019000000}" name="Resolución en liquidación / Resolucion glosa" dataDxfId="7" totalsRowDxfId="6" dataCellStyle="Énfasis5"/>
    <tableColumn id="26" xr3:uid="{00000000-0010-0000-0000-00001A000000}" name="VALOR LEVANTADO EN LIQUIDACION" dataDxfId="5" totalsRowDxfId="4" dataCellStyle="Énfasis5"/>
    <tableColumn id="27" xr3:uid="{00000000-0010-0000-0000-00001B000000}" name="valor glosa definitiva despues de liquidación" dataDxfId="3" totalsRowDxfId="2" dataCellStyle="Énfasis5">
      <calculatedColumnFormula>+Tabla1[[#This Row],[VALOR GLOSA DEFINITIVA]]-Tabla1[[#This Row],[VALOR LEVANTADO EN LIQUIDACION]]</calculatedColumnFormula>
    </tableColumn>
    <tableColumn id="36" xr3:uid="{1D310077-6393-4490-BB0E-716B459D996D}" name="Columna2"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244"/>
  <sheetViews>
    <sheetView tabSelected="1" topLeftCell="A9" zoomScale="55" zoomScaleNormal="55" workbookViewId="0">
      <selection activeCell="C56" sqref="C56:C65"/>
    </sheetView>
  </sheetViews>
  <sheetFormatPr baseColWidth="10" defaultColWidth="11.44140625" defaultRowHeight="15.6" x14ac:dyDescent="0.3"/>
  <cols>
    <col min="1" max="1" width="3.5546875" style="37" customWidth="1"/>
    <col min="2" max="3" width="19.77734375" style="36" customWidth="1"/>
    <col min="4" max="4" width="19.77734375" style="37" customWidth="1"/>
    <col min="5" max="5" width="19.44140625" style="38" hidden="1" customWidth="1"/>
    <col min="6" max="6" width="14.6640625" style="39" customWidth="1"/>
    <col min="7" max="7" width="23" style="39" customWidth="1"/>
    <col min="8" max="8" width="19.77734375" style="40" customWidth="1"/>
    <col min="9" max="9" width="19.77734375" style="39" customWidth="1"/>
    <col min="10" max="10" width="19.77734375" style="41" customWidth="1"/>
    <col min="11" max="11" width="19.77734375" style="37" customWidth="1"/>
    <col min="12" max="13" width="19.77734375" style="39" customWidth="1"/>
    <col min="14" max="14" width="18.5546875" style="42" hidden="1" customWidth="1"/>
    <col min="15" max="15" width="19.77734375" style="43" customWidth="1"/>
    <col min="16" max="17" width="21" style="41" hidden="1" customWidth="1"/>
    <col min="18" max="19" width="12.5546875" style="41" hidden="1" customWidth="1"/>
    <col min="20" max="20" width="23.21875" style="89" hidden="1" customWidth="1"/>
    <col min="21" max="21" width="27.44140625" style="39" hidden="1" customWidth="1"/>
    <col min="22" max="22" width="12.44140625" style="36" customWidth="1"/>
    <col min="23" max="23" width="19.77734375" style="44" customWidth="1"/>
    <col min="24" max="25" width="23.21875" style="45" customWidth="1"/>
    <col min="26" max="26" width="24.77734375" style="46" customWidth="1"/>
    <col min="27" max="28" width="29.21875" style="46" customWidth="1"/>
    <col min="29" max="29" width="57.77734375" style="48" customWidth="1"/>
    <col min="30" max="30" width="43.77734375" style="47" hidden="1" customWidth="1"/>
    <col min="31" max="31" width="29.21875" style="37" hidden="1" customWidth="1"/>
    <col min="32" max="32" width="39.44140625" style="46" hidden="1" customWidth="1"/>
    <col min="33" max="36" width="19.77734375" style="37" hidden="1" customWidth="1"/>
    <col min="37" max="37" width="45.77734375" style="37" customWidth="1"/>
    <col min="38" max="38" width="23.6640625" style="37" customWidth="1"/>
    <col min="39" max="39" width="17.88671875" style="37" customWidth="1"/>
    <col min="40" max="40" width="17.77734375" style="37" bestFit="1" customWidth="1"/>
    <col min="41" max="41" width="16.21875" style="37" bestFit="1" customWidth="1"/>
    <col min="42" max="42" width="22.6640625" style="37" customWidth="1"/>
    <col min="43" max="16384" width="11.44140625" style="37"/>
  </cols>
  <sheetData>
    <row r="1" spans="1:37" s="1" customFormat="1" ht="15" customHeight="1" thickBot="1" x14ac:dyDescent="0.5">
      <c r="B1" s="333" t="s">
        <v>455</v>
      </c>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4"/>
    </row>
    <row r="2" spans="1:37" s="1" customFormat="1" ht="15" customHeight="1" thickTop="1" thickBot="1" x14ac:dyDescent="0.5">
      <c r="B2" s="335"/>
      <c r="C2" s="335"/>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6"/>
    </row>
    <row r="3" spans="1:37" s="1" customFormat="1" ht="15" customHeight="1" thickTop="1" thickBot="1" x14ac:dyDescent="0.5">
      <c r="B3" s="335"/>
      <c r="C3" s="335"/>
      <c r="D3" s="335"/>
      <c r="E3" s="335"/>
      <c r="F3" s="335"/>
      <c r="G3" s="335"/>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6"/>
    </row>
    <row r="4" spans="1:37" s="2" customFormat="1" ht="15" customHeight="1" thickTop="1" thickBot="1" x14ac:dyDescent="0.5">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6"/>
    </row>
    <row r="5" spans="1:37" s="2" customFormat="1" ht="15" customHeight="1" thickTop="1" thickBot="1" x14ac:dyDescent="0.5">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6"/>
    </row>
    <row r="6" spans="1:37" s="2" customFormat="1" ht="15" customHeight="1" thickTop="1" thickBot="1" x14ac:dyDescent="0.5">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6"/>
    </row>
    <row r="7" spans="1:37" s="2" customFormat="1" ht="15" customHeight="1" thickTop="1" thickBot="1" x14ac:dyDescent="0.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6"/>
    </row>
    <row r="8" spans="1:37" s="2" customFormat="1" ht="15" customHeight="1" thickTop="1" thickBot="1" x14ac:dyDescent="0.5">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8"/>
    </row>
    <row r="9" spans="1:37" s="23" customFormat="1" ht="27.75" customHeight="1" thickTop="1" thickBot="1" x14ac:dyDescent="0.4">
      <c r="B9" s="339" t="s">
        <v>0</v>
      </c>
      <c r="C9" s="340"/>
      <c r="D9" s="340"/>
      <c r="E9" s="340"/>
      <c r="F9" s="340"/>
      <c r="G9" s="340"/>
      <c r="H9" s="341"/>
      <c r="I9" s="347" t="s">
        <v>1</v>
      </c>
      <c r="J9" s="347"/>
      <c r="K9" s="347"/>
      <c r="L9" s="342" t="s">
        <v>2</v>
      </c>
      <c r="M9" s="153"/>
      <c r="N9" s="347" t="s">
        <v>456</v>
      </c>
      <c r="O9" s="347"/>
      <c r="P9" s="347"/>
      <c r="Q9" s="347"/>
      <c r="R9" s="347"/>
      <c r="S9" s="347"/>
      <c r="T9" s="347"/>
      <c r="U9" s="347"/>
      <c r="V9" s="347"/>
      <c r="W9" s="347"/>
      <c r="X9" s="351" t="s">
        <v>3</v>
      </c>
      <c r="Y9" s="352"/>
      <c r="Z9" s="22">
        <f>+AB12</f>
        <v>1783041</v>
      </c>
      <c r="AA9" s="24"/>
      <c r="AB9" s="24"/>
      <c r="AC9" s="346"/>
      <c r="AD9" s="346"/>
      <c r="AE9" s="346"/>
      <c r="AF9" s="346"/>
      <c r="AG9" s="346"/>
      <c r="AH9" s="346"/>
      <c r="AI9" s="346"/>
      <c r="AJ9" s="346"/>
    </row>
    <row r="10" spans="1:37" s="23" customFormat="1" ht="27.75" customHeight="1" thickTop="1" thickBot="1" x14ac:dyDescent="0.4">
      <c r="B10" s="343" t="s">
        <v>4</v>
      </c>
      <c r="C10" s="344"/>
      <c r="D10" s="344"/>
      <c r="E10" s="344"/>
      <c r="F10" s="344"/>
      <c r="G10" s="344"/>
      <c r="H10" s="345"/>
      <c r="I10" s="348" t="s">
        <v>5</v>
      </c>
      <c r="J10" s="348"/>
      <c r="K10" s="348"/>
      <c r="L10" s="342"/>
      <c r="M10" s="153"/>
      <c r="N10" s="347"/>
      <c r="O10" s="347"/>
      <c r="P10" s="347"/>
      <c r="Q10" s="347"/>
      <c r="R10" s="347"/>
      <c r="S10" s="347"/>
      <c r="T10" s="347"/>
      <c r="U10" s="347"/>
      <c r="V10" s="347"/>
      <c r="W10" s="347"/>
      <c r="X10" s="351" t="s">
        <v>6</v>
      </c>
      <c r="Y10" s="352"/>
      <c r="Z10" s="24"/>
      <c r="AA10" s="24"/>
      <c r="AB10" s="24"/>
      <c r="AC10" s="346"/>
      <c r="AD10" s="346"/>
      <c r="AE10" s="346"/>
      <c r="AF10" s="346"/>
      <c r="AG10" s="346"/>
      <c r="AH10" s="346"/>
      <c r="AI10" s="346"/>
      <c r="AJ10" s="346"/>
    </row>
    <row r="11" spans="1:37" s="23" customFormat="1" ht="37.5" customHeight="1" thickTop="1" thickBot="1" x14ac:dyDescent="0.35">
      <c r="B11" s="343" t="s">
        <v>7</v>
      </c>
      <c r="C11" s="344"/>
      <c r="D11" s="344"/>
      <c r="E11" s="344"/>
      <c r="F11" s="344"/>
      <c r="G11" s="344"/>
      <c r="H11" s="345"/>
      <c r="I11" s="349" t="s">
        <v>523</v>
      </c>
      <c r="J11" s="349"/>
      <c r="K11" s="349"/>
      <c r="L11" s="350"/>
      <c r="M11" s="350"/>
      <c r="N11" s="350"/>
      <c r="O11" s="350"/>
      <c r="P11" s="25"/>
      <c r="Q11" s="25"/>
      <c r="R11" s="25"/>
      <c r="S11" s="25"/>
      <c r="T11" s="86"/>
      <c r="U11" s="26"/>
      <c r="V11" s="27"/>
      <c r="W11" s="28"/>
      <c r="X11" s="346"/>
      <c r="Y11" s="346"/>
      <c r="Z11" s="346"/>
      <c r="AA11" s="346"/>
      <c r="AB11" s="346"/>
      <c r="AC11" s="346"/>
      <c r="AD11" s="346"/>
      <c r="AE11" s="346"/>
      <c r="AF11" s="346"/>
      <c r="AG11" s="29"/>
      <c r="AH11" s="30"/>
      <c r="AI11" s="30"/>
      <c r="AJ11" s="30"/>
    </row>
    <row r="12" spans="1:37" s="137" customFormat="1" ht="23.25" customHeight="1" thickTop="1" thickBot="1" x14ac:dyDescent="0.35">
      <c r="B12" s="131"/>
      <c r="C12" s="131"/>
      <c r="D12" s="132"/>
      <c r="E12" s="131"/>
      <c r="F12" s="133"/>
      <c r="G12" s="133"/>
      <c r="H12" s="133"/>
      <c r="I12" s="134"/>
      <c r="J12" s="134"/>
      <c r="K12" s="135"/>
      <c r="L12" s="350"/>
      <c r="M12" s="350"/>
      <c r="N12" s="350"/>
      <c r="O12" s="350"/>
      <c r="P12" s="25"/>
      <c r="Q12" s="25"/>
      <c r="R12" s="121"/>
      <c r="S12" s="121"/>
      <c r="T12" s="95">
        <f>+SUBTOTAL(9,T14:T237)</f>
        <v>0</v>
      </c>
      <c r="U12" s="95">
        <f>+SUBTOTAL(9,U14:U237)</f>
        <v>22090582</v>
      </c>
      <c r="V12" s="121"/>
      <c r="W12" s="119"/>
      <c r="X12" s="121"/>
      <c r="Y12" s="121"/>
      <c r="Z12" s="95">
        <f>+SUBTOTAL(9,Z14:Z237)</f>
        <v>0</v>
      </c>
      <c r="AA12" s="95">
        <f>+SUBTOTAL(9,AA14:AA237)</f>
        <v>1783040.9999428673</v>
      </c>
      <c r="AB12" s="95">
        <f>+SUBTOTAL(9,AB14:AB237)</f>
        <v>1783041</v>
      </c>
      <c r="AC12" s="136"/>
      <c r="AD12" s="120"/>
      <c r="AE12" s="138">
        <f>+SUBTOTAL(9,AE14:AE237)</f>
        <v>0</v>
      </c>
      <c r="AF12" s="138"/>
      <c r="AG12" s="138">
        <f>+SUBTOTAL(9,AG14:AG237)</f>
        <v>1783041</v>
      </c>
      <c r="AH12" s="138"/>
      <c r="AI12" s="138">
        <f>+SUBTOTAL(9,AI14:AI237)</f>
        <v>0</v>
      </c>
      <c r="AJ12" s="138">
        <f>+SUBTOTAL(9,AJ14:AJ237)</f>
        <v>1783041</v>
      </c>
    </row>
    <row r="13" spans="1:37" s="21" customFormat="1" ht="63.75" customHeight="1" thickTop="1" thickBot="1" x14ac:dyDescent="0.35">
      <c r="B13" s="19" t="s">
        <v>27</v>
      </c>
      <c r="C13" s="19" t="s">
        <v>29</v>
      </c>
      <c r="D13" s="19" t="s">
        <v>8</v>
      </c>
      <c r="E13" s="19" t="s">
        <v>9</v>
      </c>
      <c r="F13" s="19" t="s">
        <v>328</v>
      </c>
      <c r="G13" s="19" t="s">
        <v>10</v>
      </c>
      <c r="H13" s="19" t="s">
        <v>11</v>
      </c>
      <c r="I13" s="19" t="s">
        <v>12</v>
      </c>
      <c r="J13" s="19" t="s">
        <v>13</v>
      </c>
      <c r="K13" s="19" t="s">
        <v>14</v>
      </c>
      <c r="L13" s="19" t="s">
        <v>15</v>
      </c>
      <c r="M13" s="19" t="s">
        <v>512</v>
      </c>
      <c r="N13" s="50" t="s">
        <v>16</v>
      </c>
      <c r="O13" s="19" t="s">
        <v>17</v>
      </c>
      <c r="P13" s="70" t="s">
        <v>464</v>
      </c>
      <c r="Q13" s="74" t="s">
        <v>465</v>
      </c>
      <c r="R13" s="70" t="s">
        <v>457</v>
      </c>
      <c r="S13" s="74" t="s">
        <v>458</v>
      </c>
      <c r="T13" s="87" t="s">
        <v>459</v>
      </c>
      <c r="U13" s="74" t="s">
        <v>460</v>
      </c>
      <c r="V13" s="19" t="s">
        <v>18</v>
      </c>
      <c r="W13" s="20" t="s">
        <v>19</v>
      </c>
      <c r="X13" s="70" t="s">
        <v>466</v>
      </c>
      <c r="Y13" s="74" t="s">
        <v>467</v>
      </c>
      <c r="Z13" s="70" t="s">
        <v>462</v>
      </c>
      <c r="AA13" s="74" t="s">
        <v>463</v>
      </c>
      <c r="AB13" s="20" t="s">
        <v>468</v>
      </c>
      <c r="AC13" s="19" t="s">
        <v>20</v>
      </c>
      <c r="AD13" s="19" t="s">
        <v>21</v>
      </c>
      <c r="AE13" s="19" t="s">
        <v>22</v>
      </c>
      <c r="AF13" s="19" t="s">
        <v>329</v>
      </c>
      <c r="AG13" s="19" t="s">
        <v>23</v>
      </c>
      <c r="AH13" s="19" t="s">
        <v>24</v>
      </c>
      <c r="AI13" s="19" t="s">
        <v>25</v>
      </c>
      <c r="AJ13" s="19" t="s">
        <v>26</v>
      </c>
      <c r="AK13" s="184" t="s">
        <v>717</v>
      </c>
    </row>
    <row r="14" spans="1:37" s="35" customFormat="1" ht="137.1" hidden="1" customHeight="1" thickTop="1" x14ac:dyDescent="0.3">
      <c r="A14" s="185"/>
      <c r="B14" s="166" t="s">
        <v>28</v>
      </c>
      <c r="C14" s="167">
        <v>2399</v>
      </c>
      <c r="D14" s="166" t="s">
        <v>333</v>
      </c>
      <c r="E14" s="168" t="str">
        <f>+Tabla1[[#This Row],[CODIGO ACTIVIDAD EN PPP Y LINEAMIENTO]]&amp;Tabla1[[#This Row],[ENTORNO/COMPONENTE]]</f>
        <v>2399Vigilancia de la salud ambiental</v>
      </c>
      <c r="F14" s="168" t="str">
        <f>+VLOOKUP(Tabla1[[#This Row],[Columna1]],Hoja3!$D$3:$L$2748,3,FALSE)</f>
        <v>Línea Aire Ruido y Radiación Electromagnética</v>
      </c>
      <c r="G14" s="168" t="str">
        <f>+VLOOKUP(Tabla1[[#This Row],[Columna1]],Hoja3!$D$3:$X$2748,4,FALSE)</f>
        <v>Visitas de Inspección y Vigilancia en espacios libres de humo y aerosoles</v>
      </c>
      <c r="H14" s="168" t="str">
        <f>+VLOOKUP(Tabla1[[#This Row],[Columna1]],Hoja3!$D$3:$X$2748,5,FALSE)</f>
        <v>Establecimiento vigilado y controlado</v>
      </c>
      <c r="I14" s="168" t="str">
        <f>+VLOOKUP(Tabla1[[#This Row],[Columna1]],Hoja3!$D$3:$X$2748,6,FALSE)</f>
        <v>Ver SIVIGILA</v>
      </c>
      <c r="J14" s="168" t="str">
        <f>+VLOOKUP(Tabla1[[#This Row],[Columna1]],Hoja3!$D$3:$X$2748,7,FALSE)</f>
        <v>Ver SIVIGILA</v>
      </c>
      <c r="K14" s="166" t="s">
        <v>37</v>
      </c>
      <c r="L14" s="169" t="s">
        <v>513</v>
      </c>
      <c r="M14" s="169">
        <v>2025</v>
      </c>
      <c r="N14" s="168" t="str">
        <f>+Tabla1[[#This Row],[Columna1]]&amp;Tabla1[[#This Row],[LOCALIDAD]]&amp;Tabla1[[#This Row],[MES]]&amp;Tabla1[[#This Row],[RECURSOS]]</f>
        <v>2399Vigilancia de la salud ambientalCHAPINEROG. JUNIO 20252025</v>
      </c>
      <c r="O14" s="166" t="s">
        <v>524</v>
      </c>
      <c r="P14" s="170">
        <f>+VLOOKUP(Tabla1[[#This Row],[concatenar]],Hoja3!$N$3:$X$2748,2,FALSE)</f>
        <v>0</v>
      </c>
      <c r="Q14" s="170">
        <f>+VLOOKUP(Tabla1[[#This Row],[concatenar]],Hoja3!$N$3:$X$2748,3,FALSE)</f>
        <v>29479</v>
      </c>
      <c r="R14" s="171">
        <f>+VLOOKUP(Tabla1[[#This Row],[concatenar]],Hoja3!$N$3:$X$2748,8,FALSE)</f>
        <v>0</v>
      </c>
      <c r="S14" s="172">
        <f>+VLOOKUP(Tabla1[[#This Row],[concatenar]],Hoja3!$N$3:$X$2748,9,FALSE)</f>
        <v>76</v>
      </c>
      <c r="T14" s="173">
        <f>+VLOOKUP(Tabla1[[#This Row],[concatenar]],Hoja3!$N$3:$X$2748,10,FALSE)</f>
        <v>0</v>
      </c>
      <c r="U14" s="173">
        <f>+VLOOKUP(Tabla1[[#This Row],[concatenar]],Hoja3!$N$3:$X$2748,11,FALSE)</f>
        <v>2240404</v>
      </c>
      <c r="V14" s="166" t="s">
        <v>61</v>
      </c>
      <c r="W14" s="174">
        <v>0.1</v>
      </c>
      <c r="X14" s="166"/>
      <c r="Y14" s="166">
        <v>76</v>
      </c>
      <c r="Z14" s="175">
        <f>+Tabla1[[#This Row],[VALOR UNITARIO SEGUIMIENTO FINANCIERO
2024]]*Tabla1[[#This Row],[MET AFECTADA PORLA GLOSA
RECURSOS 2024]]*Tabla1[[#This Row],[Porcentaje de Glosa]]</f>
        <v>0</v>
      </c>
      <c r="AA14" s="175">
        <f>+Tabla1[[#This Row],[VALOR UNITARIO SEGUIMIENTO FINANCIERO
2025]]*Tabla1[[#This Row],[META AFECTADA PORLA GLOSA
RECURSOS 2025]]*Tabla1[[#This Row],[Porcentaje de Glosa]]</f>
        <v>224040.40000000002</v>
      </c>
      <c r="AB14" s="175">
        <f>+ROUND(Tabla1[[#This Row],[VALOR DE LA GLOSA 2024]]+Tabla1[[#This Row],[VALOR DE LA GLOSA 2025]],0)</f>
        <v>224040</v>
      </c>
      <c r="AC14" s="176" t="s">
        <v>526</v>
      </c>
      <c r="AD14" s="96"/>
      <c r="AE14" s="96"/>
      <c r="AF14" s="31"/>
      <c r="AG14" s="96">
        <f>+Tabla1[[#This Row],[VALOR TOTAL DE LA GLOSA]]-Tabla1[[#This Row],[Valor soportado por la Subred]]</f>
        <v>224040</v>
      </c>
      <c r="AH14" s="31"/>
      <c r="AI14" s="31"/>
      <c r="AJ14" s="96">
        <f>+Tabla1[[#This Row],[VALOR GLOSA DEFINITIVA]]-Tabla1[[#This Row],[VALOR LEVANTADO EN LIQUIDACION]]</f>
        <v>224040</v>
      </c>
      <c r="AK14" s="183" t="s">
        <v>740</v>
      </c>
    </row>
    <row r="15" spans="1:37" s="35" customFormat="1" ht="137.1" hidden="1" customHeight="1" x14ac:dyDescent="0.3">
      <c r="A15" s="185"/>
      <c r="B15" s="166" t="s">
        <v>28</v>
      </c>
      <c r="C15" s="167">
        <v>2378</v>
      </c>
      <c r="D15" s="166" t="s">
        <v>333</v>
      </c>
      <c r="E15" s="168" t="str">
        <f>+Tabla1[[#This Row],[CODIGO ACTIVIDAD EN PPP Y LINEAMIENTO]]&amp;Tabla1[[#This Row],[ENTORNO/COMPONENTE]]</f>
        <v>2378Vigilancia de la salud ambiental</v>
      </c>
      <c r="F15" s="168" t="str">
        <f>+VLOOKUP(Tabla1[[#This Row],[Columna1]],Hoja3!$D$3:$L$2748,3,FALSE)</f>
        <v>Línea Aire Ruido y Radiación Electromagnética</v>
      </c>
      <c r="G15" s="168" t="str">
        <f>+VLOOKUP(Tabla1[[#This Row],[Columna1]],Hoja3!$D$3:$X$2748,4,FALSE)</f>
        <v>Aplicación de encuesta de caracterización de posibles factores de riesgo en salud por la exposición intramural y extramural en contaminación del aire, ruido y radiación electromagnética</v>
      </c>
      <c r="H15" s="168" t="str">
        <f>+VLOOKUP(Tabla1[[#This Row],[Columna1]],Hoja3!$D$3:$X$2748,5,FALSE)</f>
        <v>Vigilancia epidemiológica ambiental</v>
      </c>
      <c r="I15" s="168" t="str">
        <f>+VLOOKUP(Tabla1[[#This Row],[Columna1]],Hoja3!$D$3:$X$2748,6,FALSE)</f>
        <v>Ver SIVIGILA</v>
      </c>
      <c r="J15" s="168" t="str">
        <f>+VLOOKUP(Tabla1[[#This Row],[Columna1]],Hoja3!$D$3:$X$2748,7,FALSE)</f>
        <v>Ver SIVIGILA</v>
      </c>
      <c r="K15" s="166" t="s">
        <v>36</v>
      </c>
      <c r="L15" s="169" t="s">
        <v>514</v>
      </c>
      <c r="M15" s="169">
        <v>2025</v>
      </c>
      <c r="N15" s="168" t="str">
        <f>+Tabla1[[#This Row],[Columna1]]&amp;Tabla1[[#This Row],[LOCALIDAD]]&amp;Tabla1[[#This Row],[MES]]&amp;Tabla1[[#This Row],[RECURSOS]]</f>
        <v>2378Vigilancia de la salud ambientalSUBAH. JULIO 20252025</v>
      </c>
      <c r="O15" s="166" t="s">
        <v>524</v>
      </c>
      <c r="P15" s="170">
        <f>+VLOOKUP(Tabla1[[#This Row],[concatenar]],Hoja3!$N$3:$X$2748,2,FALSE)</f>
        <v>0</v>
      </c>
      <c r="Q15" s="170">
        <f>+VLOOKUP(Tabla1[[#This Row],[concatenar]],Hoja3!$N$3:$X$2748,3,FALSE)</f>
        <v>49132</v>
      </c>
      <c r="R15" s="171">
        <f>+VLOOKUP(Tabla1[[#This Row],[concatenar]],Hoja3!$N$3:$X$2748,8,FALSE)</f>
        <v>0</v>
      </c>
      <c r="S15" s="172">
        <f>+VLOOKUP(Tabla1[[#This Row],[concatenar]],Hoja3!$N$3:$X$2748,9,FALSE)</f>
        <v>209</v>
      </c>
      <c r="T15" s="177">
        <f>+VLOOKUP(Tabla1[[#This Row],[concatenar]],Hoja3!$N$3:$X$2748,10,FALSE)</f>
        <v>0</v>
      </c>
      <c r="U15" s="170">
        <f>+VLOOKUP(Tabla1[[#This Row],[concatenar]],Hoja3!$N$3:$X$2748,11,FALSE)</f>
        <v>10268588</v>
      </c>
      <c r="V15" s="166" t="s">
        <v>61</v>
      </c>
      <c r="W15" s="174">
        <v>0.1</v>
      </c>
      <c r="X15" s="166"/>
      <c r="Y15" s="166">
        <v>209</v>
      </c>
      <c r="Z15" s="175">
        <f>+Tabla1[[#This Row],[VALOR UNITARIO SEGUIMIENTO FINANCIERO
2024]]*Tabla1[[#This Row],[MET AFECTADA PORLA GLOSA
RECURSOS 2024]]*Tabla1[[#This Row],[Porcentaje de Glosa]]</f>
        <v>0</v>
      </c>
      <c r="AA15" s="175">
        <f>+Tabla1[[#This Row],[VALOR UNITARIO SEGUIMIENTO FINANCIERO
2025]]*Tabla1[[#This Row],[META AFECTADA PORLA GLOSA
RECURSOS 2025]]*Tabla1[[#This Row],[Porcentaje de Glosa]]</f>
        <v>1026858.8</v>
      </c>
      <c r="AB15" s="175">
        <f>+ROUND(Tabla1[[#This Row],[VALOR DE LA GLOSA 2024]]+Tabla1[[#This Row],[VALOR DE LA GLOSA 2025]],0)</f>
        <v>1026859</v>
      </c>
      <c r="AC15" s="176" t="s">
        <v>527</v>
      </c>
      <c r="AD15" s="96"/>
      <c r="AE15" s="96"/>
      <c r="AF15" s="31"/>
      <c r="AG15" s="96">
        <f>+Tabla1[[#This Row],[VALOR TOTAL DE LA GLOSA]]-Tabla1[[#This Row],[Valor soportado por la Subred]]</f>
        <v>1026859</v>
      </c>
      <c r="AH15" s="31"/>
      <c r="AI15" s="31"/>
      <c r="AJ15" s="96">
        <f>+Tabla1[[#This Row],[VALOR GLOSA DEFINITIVA]]-Tabla1[[#This Row],[VALOR LEVANTADO EN LIQUIDACION]]</f>
        <v>1026859</v>
      </c>
      <c r="AK15" s="183" t="s">
        <v>740</v>
      </c>
    </row>
    <row r="16" spans="1:37" s="35" customFormat="1" ht="137.1" hidden="1" customHeight="1" x14ac:dyDescent="0.3">
      <c r="A16" s="185"/>
      <c r="B16" s="166" t="s">
        <v>28</v>
      </c>
      <c r="C16" s="167">
        <v>2406</v>
      </c>
      <c r="D16" s="166" t="s">
        <v>333</v>
      </c>
      <c r="E16" s="168" t="str">
        <f>+Tabla1[[#This Row],[CODIGO ACTIVIDAD EN PPP Y LINEAMIENTO]]&amp;Tabla1[[#This Row],[ENTORNO/COMPONENTE]]</f>
        <v>2406Vigilancia de la salud ambiental</v>
      </c>
      <c r="F16" s="168" t="str">
        <f>+VLOOKUP(Tabla1[[#This Row],[Columna1]],Hoja3!$D$3:$L$2748,3,FALSE)</f>
        <v>Línea Aire Ruido y Radiación Electromagnética</v>
      </c>
      <c r="G16" s="168" t="str">
        <f>+VLOOKUP(Tabla1[[#This Row],[Columna1]],Hoja3!$D$3:$X$2748,4,FALSE)</f>
        <v>Recepcición, atención y tramite de quejas individuales relacionadas con las tematicas de la línea; incluye elaboración de respuesta oficial</v>
      </c>
      <c r="H16" s="168" t="str">
        <f>+VLOOKUP(Tabla1[[#This Row],[Columna1]],Hoja3!$D$3:$X$2748,5,FALSE)</f>
        <v>Vigilancia epidemiológica ambiental</v>
      </c>
      <c r="I16" s="168" t="str">
        <f>+VLOOKUP(Tabla1[[#This Row],[Columna1]],Hoja3!$D$3:$X$2748,6,FALSE)</f>
        <v>Ver SIVIGILA</v>
      </c>
      <c r="J16" s="168" t="str">
        <f>+VLOOKUP(Tabla1[[#This Row],[Columna1]],Hoja3!$D$3:$X$2748,7,FALSE)</f>
        <v>Ver SIVIGILA</v>
      </c>
      <c r="K16" s="166" t="s">
        <v>37</v>
      </c>
      <c r="L16" s="169" t="s">
        <v>514</v>
      </c>
      <c r="M16" s="169">
        <v>2025</v>
      </c>
      <c r="N16" s="168" t="str">
        <f>+Tabla1[[#This Row],[Columna1]]&amp;Tabla1[[#This Row],[LOCALIDAD]]&amp;Tabla1[[#This Row],[MES]]&amp;Tabla1[[#This Row],[RECURSOS]]</f>
        <v>2406Vigilancia de la salud ambientalCHAPINEROH. JULIO 20252025</v>
      </c>
      <c r="O16" s="166" t="s">
        <v>524</v>
      </c>
      <c r="P16" s="170">
        <f>+VLOOKUP(Tabla1[[#This Row],[concatenar]],Hoja3!$N$3:$X$2748,2,FALSE)</f>
        <v>0</v>
      </c>
      <c r="Q16" s="170">
        <f>+VLOOKUP(Tabla1[[#This Row],[concatenar]],Hoja3!$N$3:$X$2748,3,FALSE)</f>
        <v>198837</v>
      </c>
      <c r="R16" s="171">
        <f>+VLOOKUP(Tabla1[[#This Row],[concatenar]],Hoja3!$N$3:$X$2748,8,FALSE)</f>
        <v>0</v>
      </c>
      <c r="S16" s="172">
        <f>+VLOOKUP(Tabla1[[#This Row],[concatenar]],Hoja3!$N$3:$X$2748,9,FALSE)</f>
        <v>10</v>
      </c>
      <c r="T16" s="177">
        <f>+VLOOKUP(Tabla1[[#This Row],[concatenar]],Hoja3!$N$3:$X$2748,10,FALSE)</f>
        <v>0</v>
      </c>
      <c r="U16" s="170">
        <f>+VLOOKUP(Tabla1[[#This Row],[concatenar]],Hoja3!$N$3:$X$2748,11,FALSE)</f>
        <v>1988370</v>
      </c>
      <c r="V16" s="166" t="s">
        <v>61</v>
      </c>
      <c r="W16" s="174">
        <v>0.1</v>
      </c>
      <c r="X16" s="166"/>
      <c r="Y16" s="166">
        <v>10</v>
      </c>
      <c r="Z16" s="175">
        <f>+Tabla1[[#This Row],[VALOR UNITARIO SEGUIMIENTO FINANCIERO
2024]]*Tabla1[[#This Row],[MET AFECTADA PORLA GLOSA
RECURSOS 2024]]*Tabla1[[#This Row],[Porcentaje de Glosa]]</f>
        <v>0</v>
      </c>
      <c r="AA16" s="175">
        <f>+Tabla1[[#This Row],[VALOR UNITARIO SEGUIMIENTO FINANCIERO
2025]]*Tabla1[[#This Row],[META AFECTADA PORLA GLOSA
RECURSOS 2025]]*Tabla1[[#This Row],[Porcentaje de Glosa]]</f>
        <v>198837</v>
      </c>
      <c r="AB16" s="175">
        <f>+ROUND(Tabla1[[#This Row],[VALOR DE LA GLOSA 2024]]+Tabla1[[#This Row],[VALOR DE LA GLOSA 2025]],0)</f>
        <v>198837</v>
      </c>
      <c r="AC16" s="176" t="s">
        <v>528</v>
      </c>
      <c r="AD16" s="96"/>
      <c r="AE16" s="96"/>
      <c r="AF16" s="31"/>
      <c r="AG16" s="96">
        <f>+Tabla1[[#This Row],[VALOR TOTAL DE LA GLOSA]]-Tabla1[[#This Row],[Valor soportado por la Subred]]</f>
        <v>198837</v>
      </c>
      <c r="AH16" s="31"/>
      <c r="AI16" s="31"/>
      <c r="AJ16" s="96">
        <f>+Tabla1[[#This Row],[VALOR GLOSA DEFINITIVA]]-Tabla1[[#This Row],[VALOR LEVANTADO EN LIQUIDACION]]</f>
        <v>198837</v>
      </c>
      <c r="AK16" s="183" t="s">
        <v>740</v>
      </c>
    </row>
    <row r="17" spans="1:38" s="35" customFormat="1" ht="137.1" hidden="1" customHeight="1" x14ac:dyDescent="0.3">
      <c r="A17" s="185"/>
      <c r="B17" s="166" t="s">
        <v>28</v>
      </c>
      <c r="C17" s="167">
        <v>2400</v>
      </c>
      <c r="D17" s="166" t="s">
        <v>333</v>
      </c>
      <c r="E17" s="168" t="str">
        <f>+Tabla1[[#This Row],[CODIGO ACTIVIDAD EN PPP Y LINEAMIENTO]]&amp;Tabla1[[#This Row],[ENTORNO/COMPONENTE]]</f>
        <v>2400Vigilancia de la salud ambiental</v>
      </c>
      <c r="F17" s="168" t="str">
        <f>+VLOOKUP(Tabla1[[#This Row],[Columna1]],Hoja3!$D$3:$L$2748,3,FALSE)</f>
        <v>Línea Aire Ruido y Radiación Electromagnética</v>
      </c>
      <c r="G17" s="168" t="str">
        <f>+VLOOKUP(Tabla1[[#This Row],[Columna1]],Hoja3!$D$3:$X$2748,4,FALSE)</f>
        <v>Jornada de profundización en promoción de la Salud y prevención del riesgo en temas de la línea de aire, ruido y radiación electromagnética</v>
      </c>
      <c r="H17" s="168" t="str">
        <f>+VLOOKUP(Tabla1[[#This Row],[Columna1]],Hoja3!$D$3:$X$2748,5,FALSE)</f>
        <v>Vigilancia epidemiológica ambiental</v>
      </c>
      <c r="I17" s="168" t="str">
        <f>+VLOOKUP(Tabla1[[#This Row],[Columna1]],Hoja3!$D$3:$X$2748,6,FALSE)</f>
        <v>Ver SIVIGILA</v>
      </c>
      <c r="J17" s="168" t="str">
        <f>+VLOOKUP(Tabla1[[#This Row],[Columna1]],Hoja3!$D$3:$X$2748,7,FALSE)</f>
        <v>Ver SIVIGILA</v>
      </c>
      <c r="K17" s="166" t="s">
        <v>36</v>
      </c>
      <c r="L17" s="169" t="s">
        <v>513</v>
      </c>
      <c r="M17" s="169">
        <v>2025</v>
      </c>
      <c r="N17" s="168" t="str">
        <f>+Tabla1[[#This Row],[Columna1]]&amp;Tabla1[[#This Row],[LOCALIDAD]]&amp;Tabla1[[#This Row],[MES]]&amp;Tabla1[[#This Row],[RECURSOS]]</f>
        <v>2400Vigilancia de la salud ambientalSUBAG. JUNIO 20252025</v>
      </c>
      <c r="O17" s="166" t="s">
        <v>524</v>
      </c>
      <c r="P17" s="170">
        <f>+VLOOKUP(Tabla1[[#This Row],[concatenar]],Hoja3!$N$3:$X$2748,2,FALSE)</f>
        <v>0</v>
      </c>
      <c r="Q17" s="170">
        <f>+VLOOKUP(Tabla1[[#This Row],[concatenar]],Hoja3!$N$3:$X$2748,3,FALSE)</f>
        <v>397675</v>
      </c>
      <c r="R17" s="171">
        <f>+VLOOKUP(Tabla1[[#This Row],[concatenar]],Hoja3!$N$3:$X$2748,8,FALSE)</f>
        <v>0</v>
      </c>
      <c r="S17" s="172">
        <f>+VLOOKUP(Tabla1[[#This Row],[concatenar]],Hoja3!$N$3:$X$2748,9,FALSE)</f>
        <v>2</v>
      </c>
      <c r="T17" s="177">
        <f>+VLOOKUP(Tabla1[[#This Row],[concatenar]],Hoja3!$N$3:$X$2748,10,FALSE)</f>
        <v>0</v>
      </c>
      <c r="U17" s="170">
        <f>+VLOOKUP(Tabla1[[#This Row],[concatenar]],Hoja3!$N$3:$X$2748,11,FALSE)</f>
        <v>795350</v>
      </c>
      <c r="V17" s="166" t="s">
        <v>54</v>
      </c>
      <c r="W17" s="174">
        <v>1</v>
      </c>
      <c r="X17" s="166"/>
      <c r="Y17" s="166">
        <v>1</v>
      </c>
      <c r="Z17" s="175">
        <f>+Tabla1[[#This Row],[VALOR UNITARIO SEGUIMIENTO FINANCIERO
2024]]*Tabla1[[#This Row],[MET AFECTADA PORLA GLOSA
RECURSOS 2024]]*Tabla1[[#This Row],[Porcentaje de Glosa]]</f>
        <v>0</v>
      </c>
      <c r="AA17" s="175">
        <f>+Tabla1[[#This Row],[VALOR UNITARIO SEGUIMIENTO FINANCIERO
2025]]*Tabla1[[#This Row],[META AFECTADA PORLA GLOSA
RECURSOS 2025]]*Tabla1[[#This Row],[Porcentaje de Glosa]]</f>
        <v>397675</v>
      </c>
      <c r="AB17" s="175">
        <f>+ROUND(Tabla1[[#This Row],[VALOR DE LA GLOSA 2024]]+Tabla1[[#This Row],[VALOR DE LA GLOSA 2025]],0)</f>
        <v>397675</v>
      </c>
      <c r="AC17" s="176" t="s">
        <v>529</v>
      </c>
      <c r="AD17" s="96"/>
      <c r="AE17" s="96"/>
      <c r="AF17" s="31"/>
      <c r="AG17" s="96">
        <f>+Tabla1[[#This Row],[VALOR TOTAL DE LA GLOSA]]-Tabla1[[#This Row],[Valor soportado por la Subred]]</f>
        <v>397675</v>
      </c>
      <c r="AH17" s="31"/>
      <c r="AI17" s="31"/>
      <c r="AJ17" s="96">
        <f>+Tabla1[[#This Row],[VALOR GLOSA DEFINITIVA]]-Tabla1[[#This Row],[VALOR LEVANTADO EN LIQUIDACION]]</f>
        <v>397675</v>
      </c>
      <c r="AK17" s="183" t="s">
        <v>740</v>
      </c>
    </row>
    <row r="18" spans="1:38" s="35" customFormat="1" ht="137.1" hidden="1" customHeight="1" x14ac:dyDescent="0.3">
      <c r="A18" s="185"/>
      <c r="B18" s="166" t="s">
        <v>28</v>
      </c>
      <c r="C18" s="167">
        <v>2402</v>
      </c>
      <c r="D18" s="166" t="s">
        <v>333</v>
      </c>
      <c r="E18" s="168" t="str">
        <f>+Tabla1[[#This Row],[CODIGO ACTIVIDAD EN PPP Y LINEAMIENTO]]&amp;Tabla1[[#This Row],[ENTORNO/COMPONENTE]]</f>
        <v>2402Vigilancia de la salud ambiental</v>
      </c>
      <c r="F18" s="168" t="str">
        <f>+VLOOKUP(Tabla1[[#This Row],[Columna1]],Hoja3!$D$3:$L$2748,3,FALSE)</f>
        <v>Línea Aire Ruido y Radiación Electromagnética</v>
      </c>
      <c r="G18" s="168" t="str">
        <f>+VLOOKUP(Tabla1[[#This Row],[Columna1]],Hoja3!$D$3:$X$2748,4,FALSE)</f>
        <v>Seguimiento a la implementación operativa en el componente ambiental y sanitario de la vigilancia de Salud Ambiental de la línea de Aire, Ruido y Radiación Electromagnética a nivel local</v>
      </c>
      <c r="H18" s="168" t="str">
        <f>+VLOOKUP(Tabla1[[#This Row],[Columna1]],Hoja3!$D$3:$X$2748,5,FALSE)</f>
        <v>Vigilancia epidemiológica ambiental</v>
      </c>
      <c r="I18" s="168" t="str">
        <f>+VLOOKUP(Tabla1[[#This Row],[Columna1]],Hoja3!$D$3:$X$2748,6,FALSE)</f>
        <v>Ver SIVIGILA</v>
      </c>
      <c r="J18" s="168" t="str">
        <f>+VLOOKUP(Tabla1[[#This Row],[Columna1]],Hoja3!$D$3:$X$2748,7,FALSE)</f>
        <v>Ver SIVIGILA</v>
      </c>
      <c r="K18" s="166" t="s">
        <v>38</v>
      </c>
      <c r="L18" s="169" t="s">
        <v>513</v>
      </c>
      <c r="M18" s="169">
        <v>2025</v>
      </c>
      <c r="N18" s="168" t="str">
        <f>+Tabla1[[#This Row],[Columna1]]&amp;Tabla1[[#This Row],[LOCALIDAD]]&amp;Tabla1[[#This Row],[MES]]&amp;Tabla1[[#This Row],[RECURSOS]]</f>
        <v>2402Vigilancia de la salud ambientalTEUSAQUILLOG. JUNIO 20252025</v>
      </c>
      <c r="O18" s="166" t="s">
        <v>524</v>
      </c>
      <c r="P18" s="170">
        <f>+VLOOKUP(Tabla1[[#This Row],[concatenar]],Hoja3!$N$3:$X$2748,2,FALSE)</f>
        <v>0</v>
      </c>
      <c r="Q18" s="170">
        <f>+VLOOKUP(Tabla1[[#This Row],[concatenar]],Hoja3!$N$3:$X$2748,3,FALSE)</f>
        <v>1382597</v>
      </c>
      <c r="R18" s="171">
        <f>+VLOOKUP(Tabla1[[#This Row],[concatenar]],Hoja3!$N$3:$X$2748,8,FALSE)</f>
        <v>0</v>
      </c>
      <c r="S18" s="172">
        <f>+VLOOKUP(Tabla1[[#This Row],[concatenar]],Hoja3!$N$3:$X$2748,9,FALSE)</f>
        <v>3</v>
      </c>
      <c r="T18" s="177">
        <f>+VLOOKUP(Tabla1[[#This Row],[concatenar]],Hoja3!$N$3:$X$2748,10,FALSE)</f>
        <v>0</v>
      </c>
      <c r="U18" s="170">
        <f>+VLOOKUP(Tabla1[[#This Row],[concatenar]],Hoja3!$N$3:$X$2748,11,FALSE)</f>
        <v>4147791</v>
      </c>
      <c r="V18" s="166" t="s">
        <v>54</v>
      </c>
      <c r="W18" s="174">
        <v>1</v>
      </c>
      <c r="X18" s="166"/>
      <c r="Y18" s="166">
        <v>0.12422360248447206</v>
      </c>
      <c r="Z18" s="175">
        <f>+Tabla1[[#This Row],[VALOR UNITARIO SEGUIMIENTO FINANCIERO
2024]]*Tabla1[[#This Row],[MET AFECTADA PORLA GLOSA
RECURSOS 2024]]*Tabla1[[#This Row],[Porcentaje de Glosa]]</f>
        <v>0</v>
      </c>
      <c r="AA18" s="175">
        <f>+Tabla1[[#This Row],[VALOR UNITARIO SEGUIMIENTO FINANCIERO
2025]]*Tabla1[[#This Row],[META AFECTADA PORLA GLOSA
RECURSOS 2025]]*Tabla1[[#This Row],[Porcentaje de Glosa]]</f>
        <v>171751.18012422361</v>
      </c>
      <c r="AB18" s="175">
        <f>+ROUND(Tabla1[[#This Row],[VALOR DE LA GLOSA 2024]]+Tabla1[[#This Row],[VALOR DE LA GLOSA 2025]],0)</f>
        <v>171751</v>
      </c>
      <c r="AC18" s="176" t="s">
        <v>530</v>
      </c>
      <c r="AD18" s="96"/>
      <c r="AE18" s="96"/>
      <c r="AF18" s="31"/>
      <c r="AG18" s="96">
        <f>+Tabla1[[#This Row],[VALOR TOTAL DE LA GLOSA]]-Tabla1[[#This Row],[Valor soportado por la Subred]]</f>
        <v>171751</v>
      </c>
      <c r="AH18" s="31"/>
      <c r="AI18" s="31"/>
      <c r="AJ18" s="96">
        <f>+Tabla1[[#This Row],[VALOR GLOSA DEFINITIVA]]-Tabla1[[#This Row],[VALOR LEVANTADO EN LIQUIDACION]]</f>
        <v>171751</v>
      </c>
      <c r="AK18" s="183" t="s">
        <v>740</v>
      </c>
    </row>
    <row r="19" spans="1:38" s="35" customFormat="1" ht="137.1" hidden="1" customHeight="1" x14ac:dyDescent="0.3">
      <c r="A19" s="185"/>
      <c r="B19" s="166" t="s">
        <v>28</v>
      </c>
      <c r="C19" s="167">
        <v>2399</v>
      </c>
      <c r="D19" s="166" t="s">
        <v>333</v>
      </c>
      <c r="E19" s="168" t="str">
        <f>+Tabla1[[#This Row],[CODIGO ACTIVIDAD EN PPP Y LINEAMIENTO]]&amp;Tabla1[[#This Row],[ENTORNO/COMPONENTE]]</f>
        <v>2399Vigilancia de la salud ambiental</v>
      </c>
      <c r="F19" s="168" t="str">
        <f>+VLOOKUP(Tabla1[[#This Row],[Columna1]],Hoja3!$D$3:$L$2748,3,FALSE)</f>
        <v>Línea Aire Ruido y Radiación Electromagnética</v>
      </c>
      <c r="G19" s="168" t="str">
        <f>+VLOOKUP(Tabla1[[#This Row],[Columna1]],Hoja3!$D$3:$X$2748,4,FALSE)</f>
        <v>Visitas de Inspección y Vigilancia en espacios libres de humo y aerosoles</v>
      </c>
      <c r="H19" s="168" t="str">
        <f>+VLOOKUP(Tabla1[[#This Row],[Columna1]],Hoja3!$D$3:$X$2748,5,FALSE)</f>
        <v>Establecimiento vigilado y controlado</v>
      </c>
      <c r="I19" s="168" t="str">
        <f>+VLOOKUP(Tabla1[[#This Row],[Columna1]],Hoja3!$D$3:$X$2748,6,FALSE)</f>
        <v>Ver SIVIGILA</v>
      </c>
      <c r="J19" s="168" t="str">
        <f>+VLOOKUP(Tabla1[[#This Row],[Columna1]],Hoja3!$D$3:$X$2748,7,FALSE)</f>
        <v>Ver SIVIGILA</v>
      </c>
      <c r="K19" s="166" t="s">
        <v>34</v>
      </c>
      <c r="L19" s="169" t="s">
        <v>513</v>
      </c>
      <c r="M19" s="169">
        <v>2025</v>
      </c>
      <c r="N19" s="168" t="str">
        <f>+Tabla1[[#This Row],[Columna1]]&amp;Tabla1[[#This Row],[LOCALIDAD]]&amp;Tabla1[[#This Row],[MES]]&amp;Tabla1[[#This Row],[RECURSOS]]</f>
        <v>2399Vigilancia de la salud ambientalUSAQUENG. JUNIO 20252025</v>
      </c>
      <c r="O19" s="166" t="s">
        <v>525</v>
      </c>
      <c r="P19" s="170">
        <f>+VLOOKUP(Tabla1[[#This Row],[concatenar]],Hoja3!$N$3:$X$2748,2,FALSE)</f>
        <v>0</v>
      </c>
      <c r="Q19" s="170">
        <f>+VLOOKUP(Tabla1[[#This Row],[concatenar]],Hoja3!$N$3:$X$2748,3,FALSE)</f>
        <v>29479</v>
      </c>
      <c r="R19" s="171">
        <f>+VLOOKUP(Tabla1[[#This Row],[concatenar]],Hoja3!$N$3:$X$2748,8,FALSE)</f>
        <v>0</v>
      </c>
      <c r="S19" s="172">
        <f>+VLOOKUP(Tabla1[[#This Row],[concatenar]],Hoja3!$N$3:$X$2748,9,FALSE)</f>
        <v>168</v>
      </c>
      <c r="T19" s="177">
        <f>+VLOOKUP(Tabla1[[#This Row],[concatenar]],Hoja3!$N$3:$X$2748,10,FALSE)</f>
        <v>0</v>
      </c>
      <c r="U19" s="170">
        <f>+VLOOKUP(Tabla1[[#This Row],[concatenar]],Hoja3!$N$3:$X$2748,11,FALSE)</f>
        <v>4952472</v>
      </c>
      <c r="V19" s="166" t="s">
        <v>61</v>
      </c>
      <c r="W19" s="174">
        <v>0.1</v>
      </c>
      <c r="X19" s="166"/>
      <c r="Y19" s="166">
        <v>168</v>
      </c>
      <c r="Z19" s="175">
        <f>+Tabla1[[#This Row],[VALOR UNITARIO SEGUIMIENTO FINANCIERO
2024]]*Tabla1[[#This Row],[MET AFECTADA PORLA GLOSA
RECURSOS 2024]]*Tabla1[[#This Row],[Porcentaje de Glosa]]</f>
        <v>0</v>
      </c>
      <c r="AA19" s="175">
        <f>+Tabla1[[#This Row],[VALOR UNITARIO SEGUIMIENTO FINANCIERO
2025]]*Tabla1[[#This Row],[META AFECTADA PORLA GLOSA
RECURSOS 2025]]*Tabla1[[#This Row],[Porcentaje de Glosa]]</f>
        <v>495247.2</v>
      </c>
      <c r="AB19" s="175">
        <f>+ROUND(Tabla1[[#This Row],[VALOR DE LA GLOSA 2024]]+Tabla1[[#This Row],[VALOR DE LA GLOSA 2025]],0)</f>
        <v>495247</v>
      </c>
      <c r="AC19" s="176" t="s">
        <v>531</v>
      </c>
      <c r="AD19" s="96"/>
      <c r="AE19" s="96"/>
      <c r="AF19" s="31"/>
      <c r="AG19" s="96">
        <f>+Tabla1[[#This Row],[VALOR TOTAL DE LA GLOSA]]-Tabla1[[#This Row],[Valor soportado por la Subred]]</f>
        <v>495247</v>
      </c>
      <c r="AH19" s="31"/>
      <c r="AI19" s="31"/>
      <c r="AJ19" s="96">
        <f>+Tabla1[[#This Row],[VALOR GLOSA DEFINITIVA]]-Tabla1[[#This Row],[VALOR LEVANTADO EN LIQUIDACION]]</f>
        <v>495247</v>
      </c>
      <c r="AK19" s="183" t="s">
        <v>740</v>
      </c>
    </row>
    <row r="20" spans="1:38" s="35" customFormat="1" ht="137.1" hidden="1" customHeight="1" x14ac:dyDescent="0.3">
      <c r="A20" s="185"/>
      <c r="B20" s="166" t="s">
        <v>28</v>
      </c>
      <c r="C20" s="167">
        <v>2378</v>
      </c>
      <c r="D20" s="166" t="s">
        <v>333</v>
      </c>
      <c r="E20" s="168" t="str">
        <f>+Tabla1[[#This Row],[CODIGO ACTIVIDAD EN PPP Y LINEAMIENTO]]&amp;Tabla1[[#This Row],[ENTORNO/COMPONENTE]]</f>
        <v>2378Vigilancia de la salud ambiental</v>
      </c>
      <c r="F20" s="168" t="str">
        <f>+VLOOKUP(Tabla1[[#This Row],[Columna1]],Hoja3!$D$3:$L$2748,3,FALSE)</f>
        <v>Línea Aire Ruido y Radiación Electromagnética</v>
      </c>
      <c r="G20" s="168" t="str">
        <f>+VLOOKUP(Tabla1[[#This Row],[Columna1]],Hoja3!$D$3:$X$2748,4,FALSE)</f>
        <v>Aplicación de encuesta de caracterización de posibles factores de riesgo en salud por la exposición intramural y extramural en contaminación del aire, ruido y radiación electromagnética</v>
      </c>
      <c r="H20" s="168" t="str">
        <f>+VLOOKUP(Tabla1[[#This Row],[Columna1]],Hoja3!$D$3:$X$2748,5,FALSE)</f>
        <v>Vigilancia epidemiológica ambiental</v>
      </c>
      <c r="I20" s="168" t="str">
        <f>+VLOOKUP(Tabla1[[#This Row],[Columna1]],Hoja3!$D$3:$X$2748,6,FALSE)</f>
        <v>Ver SIVIGILA</v>
      </c>
      <c r="J20" s="168" t="str">
        <f>+VLOOKUP(Tabla1[[#This Row],[Columna1]],Hoja3!$D$3:$X$2748,7,FALSE)</f>
        <v>Ver SIVIGILA</v>
      </c>
      <c r="K20" s="166" t="s">
        <v>35</v>
      </c>
      <c r="L20" s="169" t="s">
        <v>513</v>
      </c>
      <c r="M20" s="169">
        <v>2025</v>
      </c>
      <c r="N20" s="168" t="str">
        <f>+Tabla1[[#This Row],[Columna1]]&amp;Tabla1[[#This Row],[LOCALIDAD]]&amp;Tabla1[[#This Row],[MES]]&amp;Tabla1[[#This Row],[RECURSOS]]</f>
        <v>2378Vigilancia de la salud ambientalENGATIVAG. JUNIO 20252025</v>
      </c>
      <c r="O20" s="166" t="s">
        <v>525</v>
      </c>
      <c r="P20" s="170">
        <f>+VLOOKUP(Tabla1[[#This Row],[concatenar]],Hoja3!$N$3:$X$2748,2,FALSE)</f>
        <v>0</v>
      </c>
      <c r="Q20" s="170">
        <f>+VLOOKUP(Tabla1[[#This Row],[concatenar]],Hoja3!$N$3:$X$2748,3,FALSE)</f>
        <v>49132</v>
      </c>
      <c r="R20" s="171">
        <f>+VLOOKUP(Tabla1[[#This Row],[concatenar]],Hoja3!$N$3:$X$2748,8,FALSE)</f>
        <v>0</v>
      </c>
      <c r="S20" s="172">
        <f>+VLOOKUP(Tabla1[[#This Row],[concatenar]],Hoja3!$N$3:$X$2748,9,FALSE)</f>
        <v>71</v>
      </c>
      <c r="T20" s="177">
        <f>+VLOOKUP(Tabla1[[#This Row],[concatenar]],Hoja3!$N$3:$X$2748,10,FALSE)</f>
        <v>0</v>
      </c>
      <c r="U20" s="170">
        <f>+VLOOKUP(Tabla1[[#This Row],[concatenar]],Hoja3!$N$3:$X$2748,11,FALSE)</f>
        <v>3488372</v>
      </c>
      <c r="V20" s="166" t="s">
        <v>61</v>
      </c>
      <c r="W20" s="174">
        <v>0.1</v>
      </c>
      <c r="X20" s="166"/>
      <c r="Y20" s="166">
        <v>71</v>
      </c>
      <c r="Z20" s="175">
        <f>+Tabla1[[#This Row],[VALOR UNITARIO SEGUIMIENTO FINANCIERO
2024]]*Tabla1[[#This Row],[MET AFECTADA PORLA GLOSA
RECURSOS 2024]]*Tabla1[[#This Row],[Porcentaje de Glosa]]</f>
        <v>0</v>
      </c>
      <c r="AA20" s="175">
        <f>+Tabla1[[#This Row],[VALOR UNITARIO SEGUIMIENTO FINANCIERO
2025]]*Tabla1[[#This Row],[META AFECTADA PORLA GLOSA
RECURSOS 2025]]*Tabla1[[#This Row],[Porcentaje de Glosa]]</f>
        <v>348837.2</v>
      </c>
      <c r="AB20" s="175">
        <f>+ROUND(Tabla1[[#This Row],[VALOR DE LA GLOSA 2024]]+Tabla1[[#This Row],[VALOR DE LA GLOSA 2025]],0)</f>
        <v>348837</v>
      </c>
      <c r="AC20" s="176" t="s">
        <v>532</v>
      </c>
      <c r="AD20" s="96"/>
      <c r="AE20" s="96"/>
      <c r="AF20" s="31"/>
      <c r="AG20" s="96">
        <f>+Tabla1[[#This Row],[VALOR TOTAL DE LA GLOSA]]-Tabla1[[#This Row],[Valor soportado por la Subred]]</f>
        <v>348837</v>
      </c>
      <c r="AH20" s="31"/>
      <c r="AI20" s="31"/>
      <c r="AJ20" s="96">
        <f>+Tabla1[[#This Row],[VALOR GLOSA DEFINITIVA]]-Tabla1[[#This Row],[VALOR LEVANTADO EN LIQUIDACION]]</f>
        <v>348837</v>
      </c>
      <c r="AK20" s="183" t="s">
        <v>740</v>
      </c>
    </row>
    <row r="21" spans="1:38" s="35" customFormat="1" ht="137.1" hidden="1" customHeight="1" x14ac:dyDescent="0.3">
      <c r="A21" s="185"/>
      <c r="B21" s="166" t="s">
        <v>28</v>
      </c>
      <c r="C21" s="167">
        <v>2403</v>
      </c>
      <c r="D21" s="166" t="s">
        <v>333</v>
      </c>
      <c r="E21" s="168" t="str">
        <f>+Tabla1[[#This Row],[CODIGO ACTIVIDAD EN PPP Y LINEAMIENTO]]&amp;Tabla1[[#This Row],[ENTORNO/COMPONENTE]]</f>
        <v>2403Vigilancia de la salud ambiental</v>
      </c>
      <c r="F21" s="168" t="str">
        <f>+VLOOKUP(Tabla1[[#This Row],[Columna1]],Hoja3!$D$3:$L$2748,3,FALSE)</f>
        <v>Línea Aire Ruido y Radiación Electromagnética</v>
      </c>
      <c r="G21" s="168" t="str">
        <f>+VLOOKUP(Tabla1[[#This Row],[Columna1]],Hoja3!$D$3:$X$2748,4,FALSE)</f>
        <v>Operativos Interinstitucionales de control de espacios libres de humo y aerosoles. Incluye vehículo.</v>
      </c>
      <c r="H21" s="168" t="str">
        <f>+VLOOKUP(Tabla1[[#This Row],[Columna1]],Hoja3!$D$3:$X$2748,5,FALSE)</f>
        <v>Establecimiento vigilado y controlado</v>
      </c>
      <c r="I21" s="168" t="str">
        <f>+VLOOKUP(Tabla1[[#This Row],[Columna1]],Hoja3!$D$3:$X$2748,6,FALSE)</f>
        <v>Ver SIVIGILA</v>
      </c>
      <c r="J21" s="168" t="str">
        <f>+VLOOKUP(Tabla1[[#This Row],[Columna1]],Hoja3!$D$3:$X$2748,7,FALSE)</f>
        <v>Ver SIVIGILA</v>
      </c>
      <c r="K21" s="166" t="s">
        <v>35</v>
      </c>
      <c r="L21" s="169" t="s">
        <v>513</v>
      </c>
      <c r="M21" s="169">
        <v>2025</v>
      </c>
      <c r="N21" s="168" t="str">
        <f>+Tabla1[[#This Row],[Columna1]]&amp;Tabla1[[#This Row],[LOCALIDAD]]&amp;Tabla1[[#This Row],[MES]]&amp;Tabla1[[#This Row],[RECURSOS]]</f>
        <v>2403Vigilancia de la salud ambientalENGATIVAG. JUNIO 20252025</v>
      </c>
      <c r="O21" s="166" t="s">
        <v>525</v>
      </c>
      <c r="P21" s="170">
        <f>+VLOOKUP(Tabla1[[#This Row],[concatenar]],Hoja3!$N$3:$X$2748,2,FALSE)</f>
        <v>0</v>
      </c>
      <c r="Q21" s="170">
        <f>+VLOOKUP(Tabla1[[#This Row],[concatenar]],Hoja3!$N$3:$X$2748,3,FALSE)</f>
        <v>240452</v>
      </c>
      <c r="R21" s="171">
        <f>+VLOOKUP(Tabla1[[#This Row],[concatenar]],Hoja3!$N$3:$X$2748,8,FALSE)</f>
        <v>0</v>
      </c>
      <c r="S21" s="172">
        <f>+VLOOKUP(Tabla1[[#This Row],[concatenar]],Hoja3!$N$3:$X$2748,9,FALSE)</f>
        <v>4</v>
      </c>
      <c r="T21" s="177">
        <f>+VLOOKUP(Tabla1[[#This Row],[concatenar]],Hoja3!$N$3:$X$2748,10,FALSE)</f>
        <v>0</v>
      </c>
      <c r="U21" s="170">
        <f>+VLOOKUP(Tabla1[[#This Row],[concatenar]],Hoja3!$N$3:$X$2748,11,FALSE)</f>
        <v>961808</v>
      </c>
      <c r="V21" s="166" t="s">
        <v>61</v>
      </c>
      <c r="W21" s="174">
        <v>1</v>
      </c>
      <c r="X21" s="166"/>
      <c r="Y21" s="166">
        <v>4</v>
      </c>
      <c r="Z21" s="175">
        <f>+Tabla1[[#This Row],[VALOR UNITARIO SEGUIMIENTO FINANCIERO
2024]]*Tabla1[[#This Row],[MET AFECTADA PORLA GLOSA
RECURSOS 2024]]*Tabla1[[#This Row],[Porcentaje de Glosa]]</f>
        <v>0</v>
      </c>
      <c r="AA21" s="175">
        <f>+Tabla1[[#This Row],[VALOR UNITARIO SEGUIMIENTO FINANCIERO
2025]]*Tabla1[[#This Row],[META AFECTADA PORLA GLOSA
RECURSOS 2025]]*Tabla1[[#This Row],[Porcentaje de Glosa]]</f>
        <v>961808</v>
      </c>
      <c r="AB21" s="175">
        <f>+ROUND(Tabla1[[#This Row],[VALOR DE LA GLOSA 2024]]+Tabla1[[#This Row],[VALOR DE LA GLOSA 2025]],0)</f>
        <v>961808</v>
      </c>
      <c r="AC21" s="176" t="s">
        <v>533</v>
      </c>
      <c r="AD21" s="96"/>
      <c r="AE21" s="96"/>
      <c r="AF21" s="31"/>
      <c r="AG21" s="96">
        <f>+Tabla1[[#This Row],[VALOR TOTAL DE LA GLOSA]]-Tabla1[[#This Row],[Valor soportado por la Subred]]</f>
        <v>961808</v>
      </c>
      <c r="AH21" s="31"/>
      <c r="AI21" s="31"/>
      <c r="AJ21" s="96">
        <f>+Tabla1[[#This Row],[VALOR GLOSA DEFINITIVA]]-Tabla1[[#This Row],[VALOR LEVANTADO EN LIQUIDACION]]</f>
        <v>961808</v>
      </c>
      <c r="AK21" s="183" t="s">
        <v>740</v>
      </c>
    </row>
    <row r="22" spans="1:38" s="35" customFormat="1" ht="137.1" hidden="1" customHeight="1" x14ac:dyDescent="0.3">
      <c r="A22" s="185"/>
      <c r="B22" s="166" t="s">
        <v>28</v>
      </c>
      <c r="C22" s="167">
        <v>2400</v>
      </c>
      <c r="D22" s="166" t="s">
        <v>333</v>
      </c>
      <c r="E22" s="168" t="str">
        <f>+Tabla1[[#This Row],[CODIGO ACTIVIDAD EN PPP Y LINEAMIENTO]]&amp;Tabla1[[#This Row],[ENTORNO/COMPONENTE]]</f>
        <v>2400Vigilancia de la salud ambiental</v>
      </c>
      <c r="F22" s="168" t="str">
        <f>+VLOOKUP(Tabla1[[#This Row],[Columna1]],Hoja3!$D$3:$L$2748,3,FALSE)</f>
        <v>Línea Aire Ruido y Radiación Electromagnética</v>
      </c>
      <c r="G22" s="168" t="str">
        <f>+VLOOKUP(Tabla1[[#This Row],[Columna1]],Hoja3!$D$3:$X$2748,4,FALSE)</f>
        <v>Jornada de profundización en promoción de la Salud y prevención del riesgo en temas de la línea de aire, ruido y radiación electromagnética</v>
      </c>
      <c r="H22" s="168" t="str">
        <f>+VLOOKUP(Tabla1[[#This Row],[Columna1]],Hoja3!$D$3:$X$2748,5,FALSE)</f>
        <v>Vigilancia epidemiológica ambiental</v>
      </c>
      <c r="I22" s="168" t="str">
        <f>+VLOOKUP(Tabla1[[#This Row],[Columna1]],Hoja3!$D$3:$X$2748,6,FALSE)</f>
        <v>Ver SIVIGILA</v>
      </c>
      <c r="J22" s="168" t="str">
        <f>+VLOOKUP(Tabla1[[#This Row],[Columna1]],Hoja3!$D$3:$X$2748,7,FALSE)</f>
        <v>Ver SIVIGILA</v>
      </c>
      <c r="K22" s="166" t="s">
        <v>35</v>
      </c>
      <c r="L22" s="169" t="s">
        <v>513</v>
      </c>
      <c r="M22" s="169">
        <v>2025</v>
      </c>
      <c r="N22" s="168" t="str">
        <f>+Tabla1[[#This Row],[Columna1]]&amp;Tabla1[[#This Row],[LOCALIDAD]]&amp;Tabla1[[#This Row],[MES]]&amp;Tabla1[[#This Row],[RECURSOS]]</f>
        <v>2400Vigilancia de la salud ambientalENGATIVAG. JUNIO 20252025</v>
      </c>
      <c r="O22" s="166" t="s">
        <v>525</v>
      </c>
      <c r="P22" s="170">
        <f>+VLOOKUP(Tabla1[[#This Row],[concatenar]],Hoja3!$N$3:$X$2748,2,FALSE)</f>
        <v>0</v>
      </c>
      <c r="Q22" s="170">
        <f>+VLOOKUP(Tabla1[[#This Row],[concatenar]],Hoja3!$N$3:$X$2748,3,FALSE)</f>
        <v>397675</v>
      </c>
      <c r="R22" s="171">
        <f>+VLOOKUP(Tabla1[[#This Row],[concatenar]],Hoja3!$N$3:$X$2748,8,FALSE)</f>
        <v>0</v>
      </c>
      <c r="S22" s="172">
        <f>+VLOOKUP(Tabla1[[#This Row],[concatenar]],Hoja3!$N$3:$X$2748,9,FALSE)</f>
        <v>2</v>
      </c>
      <c r="T22" s="177">
        <f>+VLOOKUP(Tabla1[[#This Row],[concatenar]],Hoja3!$N$3:$X$2748,10,FALSE)</f>
        <v>0</v>
      </c>
      <c r="U22" s="170">
        <f>+VLOOKUP(Tabla1[[#This Row],[concatenar]],Hoja3!$N$3:$X$2748,11,FALSE)</f>
        <v>795350</v>
      </c>
      <c r="V22" s="166" t="s">
        <v>54</v>
      </c>
      <c r="W22" s="174">
        <v>1</v>
      </c>
      <c r="X22" s="166"/>
      <c r="Y22" s="166">
        <v>1</v>
      </c>
      <c r="Z22" s="175">
        <f>+Tabla1[[#This Row],[VALOR UNITARIO SEGUIMIENTO FINANCIERO
2024]]*Tabla1[[#This Row],[MET AFECTADA PORLA GLOSA
RECURSOS 2024]]*Tabla1[[#This Row],[Porcentaje de Glosa]]</f>
        <v>0</v>
      </c>
      <c r="AA22" s="175">
        <f>+Tabla1[[#This Row],[VALOR UNITARIO SEGUIMIENTO FINANCIERO
2025]]*Tabla1[[#This Row],[META AFECTADA PORLA GLOSA
RECURSOS 2025]]*Tabla1[[#This Row],[Porcentaje de Glosa]]</f>
        <v>397675</v>
      </c>
      <c r="AB22" s="175">
        <f>+ROUND(Tabla1[[#This Row],[VALOR DE LA GLOSA 2024]]+Tabla1[[#This Row],[VALOR DE LA GLOSA 2025]],0)</f>
        <v>397675</v>
      </c>
      <c r="AC22" s="176" t="s">
        <v>534</v>
      </c>
      <c r="AD22" s="96"/>
      <c r="AE22" s="96"/>
      <c r="AF22" s="31"/>
      <c r="AG22" s="96">
        <f>+Tabla1[[#This Row],[VALOR TOTAL DE LA GLOSA]]-Tabla1[[#This Row],[Valor soportado por la Subred]]</f>
        <v>397675</v>
      </c>
      <c r="AH22" s="31"/>
      <c r="AI22" s="31"/>
      <c r="AJ22" s="96">
        <f>+Tabla1[[#This Row],[VALOR GLOSA DEFINITIVA]]-Tabla1[[#This Row],[VALOR LEVANTADO EN LIQUIDACION]]</f>
        <v>397675</v>
      </c>
      <c r="AK22" s="183" t="s">
        <v>740</v>
      </c>
    </row>
    <row r="23" spans="1:38" s="35" customFormat="1" ht="137.1" hidden="1" customHeight="1" x14ac:dyDescent="0.3">
      <c r="A23" s="185"/>
      <c r="B23" s="166" t="s">
        <v>28</v>
      </c>
      <c r="C23" s="167">
        <v>2401</v>
      </c>
      <c r="D23" s="166" t="s">
        <v>333</v>
      </c>
      <c r="E23" s="168" t="str">
        <f>+Tabla1[[#This Row],[CODIGO ACTIVIDAD EN PPP Y LINEAMIENTO]]&amp;Tabla1[[#This Row],[ENTORNO/COMPONENTE]]</f>
        <v>2401Vigilancia de la salud ambiental</v>
      </c>
      <c r="F23" s="168" t="str">
        <f>+VLOOKUP(Tabla1[[#This Row],[Columna1]],Hoja3!$D$3:$L$2748,3,FALSE)</f>
        <v>Línea Aire Ruido y Radiación Electromagnética</v>
      </c>
      <c r="G23" s="168" t="str">
        <f>+VLOOKUP(Tabla1[[#This Row],[Columna1]],Hoja3!$D$3:$X$2748,4,FALSE)</f>
        <v>Seguimiento a la implementación operativa en el componente salud de la vigilancia de Salud Ambiental de la línea de Aire, Ruido y Radiación Electromagnética a nivel local</v>
      </c>
      <c r="H23" s="168" t="str">
        <f>+VLOOKUP(Tabla1[[#This Row],[Columna1]],Hoja3!$D$3:$X$2748,5,FALSE)</f>
        <v>Vigilancia epidemiológica ambiental</v>
      </c>
      <c r="I23" s="168" t="str">
        <f>+VLOOKUP(Tabla1[[#This Row],[Columna1]],Hoja3!$D$3:$X$2748,6,FALSE)</f>
        <v>Ver SIVIGILA</v>
      </c>
      <c r="J23" s="168" t="str">
        <f>+VLOOKUP(Tabla1[[#This Row],[Columna1]],Hoja3!$D$3:$X$2748,7,FALSE)</f>
        <v>Ver SIVIGILA</v>
      </c>
      <c r="K23" s="166" t="s">
        <v>476</v>
      </c>
      <c r="L23" s="169" t="s">
        <v>513</v>
      </c>
      <c r="M23" s="169">
        <v>2025</v>
      </c>
      <c r="N23" s="168" t="str">
        <f>+Tabla1[[#This Row],[Columna1]]&amp;Tabla1[[#This Row],[LOCALIDAD]]&amp;Tabla1[[#This Row],[MES]]&amp;Tabla1[[#This Row],[RECURSOS]]</f>
        <v>2401Vigilancia de la salud ambientalBARRIOS UNIDOSG. JUNIO 20252025</v>
      </c>
      <c r="O23" s="166" t="s">
        <v>525</v>
      </c>
      <c r="P23" s="170">
        <f>+VLOOKUP(Tabla1[[#This Row],[concatenar]],Hoja3!$N$3:$X$2748,2,FALSE)</f>
        <v>0</v>
      </c>
      <c r="Q23" s="170">
        <f>+VLOOKUP(Tabla1[[#This Row],[concatenar]],Hoja3!$N$3:$X$2748,3,FALSE)</f>
        <v>3615949</v>
      </c>
      <c r="R23" s="171">
        <f>+VLOOKUP(Tabla1[[#This Row],[concatenar]],Hoja3!$N$3:$X$2748,8,FALSE)</f>
        <v>0</v>
      </c>
      <c r="S23" s="172">
        <f>+VLOOKUP(Tabla1[[#This Row],[concatenar]],Hoja3!$N$3:$X$2748,9,FALSE)</f>
        <v>1</v>
      </c>
      <c r="T23" s="177">
        <f>+VLOOKUP(Tabla1[[#This Row],[concatenar]],Hoja3!$N$3:$X$2748,10,FALSE)</f>
        <v>0</v>
      </c>
      <c r="U23" s="170">
        <f>+VLOOKUP(Tabla1[[#This Row],[concatenar]],Hoja3!$N$3:$X$2748,11,FALSE)</f>
        <v>3615949</v>
      </c>
      <c r="V23" s="166" t="s">
        <v>54</v>
      </c>
      <c r="W23" s="174">
        <v>1</v>
      </c>
      <c r="X23" s="166"/>
      <c r="Y23" s="166">
        <v>0.19565217391304349</v>
      </c>
      <c r="Z23" s="175">
        <f>+Tabla1[[#This Row],[VALOR UNITARIO SEGUIMIENTO FINANCIERO
2024]]*Tabla1[[#This Row],[MET AFECTADA PORLA GLOSA
RECURSOS 2024]]*Tabla1[[#This Row],[Porcentaje de Glosa]]</f>
        <v>0</v>
      </c>
      <c r="AA23" s="175">
        <f>+Tabla1[[#This Row],[VALOR UNITARIO SEGUIMIENTO FINANCIERO
2025]]*Tabla1[[#This Row],[META AFECTADA PORLA GLOSA
RECURSOS 2025]]*Tabla1[[#This Row],[Porcentaje de Glosa]]</f>
        <v>707468.28260869568</v>
      </c>
      <c r="AB23" s="175">
        <f>+ROUND(Tabla1[[#This Row],[VALOR DE LA GLOSA 2024]]+Tabla1[[#This Row],[VALOR DE LA GLOSA 2025]],0)</f>
        <v>707468</v>
      </c>
      <c r="AC23" s="176" t="s">
        <v>535</v>
      </c>
      <c r="AD23" s="96"/>
      <c r="AE23" s="96"/>
      <c r="AF23" s="31"/>
      <c r="AG23" s="96">
        <f>+Tabla1[[#This Row],[VALOR TOTAL DE LA GLOSA]]-Tabla1[[#This Row],[Valor soportado por la Subred]]</f>
        <v>707468</v>
      </c>
      <c r="AH23" s="31"/>
      <c r="AI23" s="31"/>
      <c r="AJ23" s="96">
        <f>+Tabla1[[#This Row],[VALOR GLOSA DEFINITIVA]]-Tabla1[[#This Row],[VALOR LEVANTADO EN LIQUIDACION]]</f>
        <v>707468</v>
      </c>
      <c r="AK23" s="183" t="s">
        <v>740</v>
      </c>
    </row>
    <row r="24" spans="1:38" s="35" customFormat="1" ht="137.1" hidden="1" customHeight="1" x14ac:dyDescent="0.3">
      <c r="B24" s="31" t="s">
        <v>28</v>
      </c>
      <c r="C24" s="165">
        <v>104</v>
      </c>
      <c r="D24" s="31" t="s">
        <v>333</v>
      </c>
      <c r="E24" s="49" t="str">
        <f>+Tabla1[[#This Row],[CODIGO ACTIVIDAD EN PPP Y LINEAMIENTO]]&amp;Tabla1[[#This Row],[ENTORNO/COMPONENTE]]</f>
        <v>104Vigilancia de la salud ambiental</v>
      </c>
      <c r="F24" s="49" t="str">
        <f>+VLOOKUP(Tabla1[[#This Row],[Columna1]],Hoja3!$D$3:$L$2748,3,FALSE)</f>
        <v>Línea Alimentos Sanos y Seguros</v>
      </c>
      <c r="G24" s="49" t="str">
        <f>+VLOOKUP(Tabla1[[#This Row],[Columna1]],Hoja3!$D$3:$X$2748,4,FALSE)</f>
        <v>Restaurantes, cevicherías y comidas rápidas</v>
      </c>
      <c r="H24" s="49" t="str">
        <f>+VLOOKUP(Tabla1[[#This Row],[Columna1]],Hoja3!$D$3:$X$2748,5,FALSE)</f>
        <v>Establecimiento vigilado y controlado</v>
      </c>
      <c r="I24" s="49" t="str">
        <f>+VLOOKUP(Tabla1[[#This Row],[Columna1]],Hoja3!$D$3:$X$2748,6,FALSE)</f>
        <v>Ver SIVIGILA</v>
      </c>
      <c r="J24" s="49" t="str">
        <f>+VLOOKUP(Tabla1[[#This Row],[Columna1]],Hoja3!$D$3:$X$2748,7,FALSE)</f>
        <v>Ver SIVIGILA</v>
      </c>
      <c r="K24" s="31" t="s">
        <v>38</v>
      </c>
      <c r="L24" s="32" t="s">
        <v>513</v>
      </c>
      <c r="M24" s="32">
        <v>2025</v>
      </c>
      <c r="N24" s="49" t="str">
        <f>+Tabla1[[#This Row],[Columna1]]&amp;Tabla1[[#This Row],[LOCALIDAD]]&amp;Tabla1[[#This Row],[MES]]&amp;Tabla1[[#This Row],[RECURSOS]]</f>
        <v>104Vigilancia de la salud ambientalTEUSAQUILLOG. JUNIO 20252025</v>
      </c>
      <c r="O24" s="31" t="s">
        <v>536</v>
      </c>
      <c r="P24" s="51">
        <f>+VLOOKUP(Tabla1[[#This Row],[concatenar]],Hoja3!$N$3:$X$2748,2,FALSE)</f>
        <v>0</v>
      </c>
      <c r="Q24" s="51">
        <f>+VLOOKUP(Tabla1[[#This Row],[concatenar]],Hoja3!$N$3:$X$2748,3,FALSE)</f>
        <v>90168</v>
      </c>
      <c r="R24" s="90">
        <f>+VLOOKUP(Tabla1[[#This Row],[concatenar]],Hoja3!$N$3:$X$2748,8,FALSE)</f>
        <v>0</v>
      </c>
      <c r="S24" s="85">
        <f>+VLOOKUP(Tabla1[[#This Row],[concatenar]],Hoja3!$N$3:$X$2748,9,FALSE)</f>
        <v>142</v>
      </c>
      <c r="T24" s="88">
        <f>+VLOOKUP(Tabla1[[#This Row],[concatenar]],Hoja3!$N$3:$X$2748,10,FALSE)</f>
        <v>0</v>
      </c>
      <c r="U24" s="51">
        <f>+VLOOKUP(Tabla1[[#This Row],[concatenar]],Hoja3!$N$3:$X$2748,11,FALSE)</f>
        <v>12803856</v>
      </c>
      <c r="V24" s="31" t="s">
        <v>54</v>
      </c>
      <c r="W24" s="33">
        <v>1</v>
      </c>
      <c r="X24" s="31"/>
      <c r="Y24" s="31">
        <v>1</v>
      </c>
      <c r="Z24" s="52">
        <f>+Tabla1[[#This Row],[VALOR UNITARIO SEGUIMIENTO FINANCIERO
2024]]*Tabla1[[#This Row],[MET AFECTADA PORLA GLOSA
RECURSOS 2024]]*Tabla1[[#This Row],[Porcentaje de Glosa]]</f>
        <v>0</v>
      </c>
      <c r="AA24" s="52">
        <f>+Tabla1[[#This Row],[VALOR UNITARIO SEGUIMIENTO FINANCIERO
2025]]*Tabla1[[#This Row],[META AFECTADA PORLA GLOSA
RECURSOS 2025]]*Tabla1[[#This Row],[Porcentaje de Glosa]]</f>
        <v>90168</v>
      </c>
      <c r="AB24" s="52">
        <f>+ROUND(Tabla1[[#This Row],[VALOR DE LA GLOSA 2024]]+Tabla1[[#This Row],[VALOR DE LA GLOSA 2025]],0)</f>
        <v>90168</v>
      </c>
      <c r="AC24" s="59" t="s">
        <v>540</v>
      </c>
      <c r="AD24" s="96"/>
      <c r="AE24" s="96"/>
      <c r="AF24" s="31"/>
      <c r="AG24" s="96">
        <f>+Tabla1[[#This Row],[VALOR TOTAL DE LA GLOSA]]-Tabla1[[#This Row],[Valor soportado por la Subred]]</f>
        <v>90168</v>
      </c>
      <c r="AH24" s="31"/>
      <c r="AI24" s="31"/>
      <c r="AJ24" s="96">
        <f>+Tabla1[[#This Row],[VALOR GLOSA DEFINITIVA]]-Tabla1[[#This Row],[VALOR LEVANTADO EN LIQUIDACION]]</f>
        <v>90168</v>
      </c>
      <c r="AK24" s="31"/>
    </row>
    <row r="25" spans="1:38" s="35" customFormat="1" ht="137.1" hidden="1" customHeight="1" x14ac:dyDescent="0.3">
      <c r="B25" s="31" t="s">
        <v>28</v>
      </c>
      <c r="C25" s="165">
        <v>97</v>
      </c>
      <c r="D25" s="31" t="s">
        <v>333</v>
      </c>
      <c r="E25" s="49" t="str">
        <f>+Tabla1[[#This Row],[CODIGO ACTIVIDAD EN PPP Y LINEAMIENTO]]&amp;Tabla1[[#This Row],[ENTORNO/COMPONENTE]]</f>
        <v>97Vigilancia de la salud ambiental</v>
      </c>
      <c r="F25" s="49" t="str">
        <f>+VLOOKUP(Tabla1[[#This Row],[Columna1]],Hoja3!$D$3:$L$2748,3,FALSE)</f>
        <v>Línea Alimentos Sanos y Seguros</v>
      </c>
      <c r="G25" s="49" t="str">
        <f>+VLOOKUP(Tabla1[[#This Row],[Columna1]],Hoja3!$D$3:$X$2748,4,FALSE)</f>
        <v>Expendios de bebidas alcohólicas</v>
      </c>
      <c r="H25" s="49" t="str">
        <f>+VLOOKUP(Tabla1[[#This Row],[Columna1]],Hoja3!$D$3:$X$2748,5,FALSE)</f>
        <v>Establecimiento vigilado y controlado</v>
      </c>
      <c r="I25" s="49" t="str">
        <f>+VLOOKUP(Tabla1[[#This Row],[Columna1]],Hoja3!$D$3:$X$2748,6,FALSE)</f>
        <v>Ver SIVIGILA</v>
      </c>
      <c r="J25" s="49" t="str">
        <f>+VLOOKUP(Tabla1[[#This Row],[Columna1]],Hoja3!$D$3:$X$2748,7,FALSE)</f>
        <v>Ver SIVIGILA</v>
      </c>
      <c r="K25" s="31" t="s">
        <v>38</v>
      </c>
      <c r="L25" s="32" t="s">
        <v>514</v>
      </c>
      <c r="M25" s="32">
        <v>2025</v>
      </c>
      <c r="N25" s="49" t="str">
        <f>+Tabla1[[#This Row],[Columna1]]&amp;Tabla1[[#This Row],[LOCALIDAD]]&amp;Tabla1[[#This Row],[MES]]&amp;Tabla1[[#This Row],[RECURSOS]]</f>
        <v>97Vigilancia de la salud ambientalTEUSAQUILLOH. JULIO 20252025</v>
      </c>
      <c r="O25" s="31" t="s">
        <v>536</v>
      </c>
      <c r="P25" s="51">
        <f>+VLOOKUP(Tabla1[[#This Row],[concatenar]],Hoja3!$N$3:$X$2748,2,FALSE)</f>
        <v>0</v>
      </c>
      <c r="Q25" s="51">
        <f>+VLOOKUP(Tabla1[[#This Row],[concatenar]],Hoja3!$N$3:$X$2748,3,FALSE)</f>
        <v>58956</v>
      </c>
      <c r="R25" s="90">
        <f>+VLOOKUP(Tabla1[[#This Row],[concatenar]],Hoja3!$N$3:$X$2748,8,FALSE)</f>
        <v>0</v>
      </c>
      <c r="S25" s="85">
        <f>+VLOOKUP(Tabla1[[#This Row],[concatenar]],Hoja3!$N$3:$X$2748,9,FALSE)</f>
        <v>13</v>
      </c>
      <c r="T25" s="88">
        <f>+VLOOKUP(Tabla1[[#This Row],[concatenar]],Hoja3!$N$3:$X$2748,10,FALSE)</f>
        <v>0</v>
      </c>
      <c r="U25" s="51">
        <f>+VLOOKUP(Tabla1[[#This Row],[concatenar]],Hoja3!$N$3:$X$2748,11,FALSE)</f>
        <v>766428</v>
      </c>
      <c r="V25" s="31" t="s">
        <v>54</v>
      </c>
      <c r="W25" s="33">
        <v>1</v>
      </c>
      <c r="X25" s="31"/>
      <c r="Y25" s="31">
        <v>1</v>
      </c>
      <c r="Z25" s="52">
        <f>+Tabla1[[#This Row],[VALOR UNITARIO SEGUIMIENTO FINANCIERO
2024]]*Tabla1[[#This Row],[MET AFECTADA PORLA GLOSA
RECURSOS 2024]]*Tabla1[[#This Row],[Porcentaje de Glosa]]</f>
        <v>0</v>
      </c>
      <c r="AA25" s="52">
        <f>+Tabla1[[#This Row],[VALOR UNITARIO SEGUIMIENTO FINANCIERO
2025]]*Tabla1[[#This Row],[META AFECTADA PORLA GLOSA
RECURSOS 2025]]*Tabla1[[#This Row],[Porcentaje de Glosa]]</f>
        <v>58956</v>
      </c>
      <c r="AB25" s="52">
        <f>+ROUND(Tabla1[[#This Row],[VALOR DE LA GLOSA 2024]]+Tabla1[[#This Row],[VALOR DE LA GLOSA 2025]],0)</f>
        <v>58956</v>
      </c>
      <c r="AC25" s="59" t="s">
        <v>541</v>
      </c>
      <c r="AD25" s="96"/>
      <c r="AE25" s="96"/>
      <c r="AF25" s="31"/>
      <c r="AG25" s="96">
        <f>+Tabla1[[#This Row],[VALOR TOTAL DE LA GLOSA]]-Tabla1[[#This Row],[Valor soportado por la Subred]]</f>
        <v>58956</v>
      </c>
      <c r="AH25" s="31"/>
      <c r="AI25" s="31"/>
      <c r="AJ25" s="96">
        <f>+Tabla1[[#This Row],[VALOR GLOSA DEFINITIVA]]-Tabla1[[#This Row],[VALOR LEVANTADO EN LIQUIDACION]]</f>
        <v>58956</v>
      </c>
      <c r="AK25" s="31"/>
    </row>
    <row r="26" spans="1:38" s="35" customFormat="1" ht="137.1" hidden="1" customHeight="1" x14ac:dyDescent="0.3">
      <c r="B26" s="31" t="s">
        <v>28</v>
      </c>
      <c r="C26" s="165">
        <v>89</v>
      </c>
      <c r="D26" s="31" t="s">
        <v>333</v>
      </c>
      <c r="E26" s="49" t="str">
        <f>+Tabla1[[#This Row],[CODIGO ACTIVIDAD EN PPP Y LINEAMIENTO]]&amp;Tabla1[[#This Row],[ENTORNO/COMPONENTE]]</f>
        <v>89Vigilancia de la salud ambiental</v>
      </c>
      <c r="F26" s="49" t="str">
        <f>+VLOOKUP(Tabla1[[#This Row],[Columna1]],Hoja3!$D$3:$L$2748,3,FALSE)</f>
        <v>Línea Alimentos Sanos y Seguros</v>
      </c>
      <c r="G26" s="49" t="str">
        <f>+VLOOKUP(Tabla1[[#This Row],[Columna1]],Hoja3!$D$3:$X$2748,4,FALSE)</f>
        <v>Expendio o almacenamiento de carne y/o productos cárnicos comestibles</v>
      </c>
      <c r="H26" s="49" t="str">
        <f>+VLOOKUP(Tabla1[[#This Row],[Columna1]],Hoja3!$D$3:$X$2748,5,FALSE)</f>
        <v>Establecimiento vigilado y controlado</v>
      </c>
      <c r="I26" s="49" t="str">
        <f>+VLOOKUP(Tabla1[[#This Row],[Columna1]],Hoja3!$D$3:$X$2748,6,FALSE)</f>
        <v>Ver SIVIGILA</v>
      </c>
      <c r="J26" s="49" t="str">
        <f>+VLOOKUP(Tabla1[[#This Row],[Columna1]],Hoja3!$D$3:$X$2748,7,FALSE)</f>
        <v>Ver SIVIGILA</v>
      </c>
      <c r="K26" s="31" t="s">
        <v>36</v>
      </c>
      <c r="L26" s="32" t="s">
        <v>513</v>
      </c>
      <c r="M26" s="32">
        <v>2025</v>
      </c>
      <c r="N26" s="49" t="str">
        <f>+Tabla1[[#This Row],[Columna1]]&amp;Tabla1[[#This Row],[LOCALIDAD]]&amp;Tabla1[[#This Row],[MES]]&amp;Tabla1[[#This Row],[RECURSOS]]</f>
        <v>89Vigilancia de la salud ambientalSUBAG. JUNIO 20252025</v>
      </c>
      <c r="O26" s="31" t="s">
        <v>537</v>
      </c>
      <c r="P26" s="51">
        <f>+VLOOKUP(Tabla1[[#This Row],[concatenar]],Hoja3!$N$3:$X$2748,2,FALSE)</f>
        <v>0</v>
      </c>
      <c r="Q26" s="51">
        <f>+VLOOKUP(Tabla1[[#This Row],[concatenar]],Hoja3!$N$3:$X$2748,3,FALSE)</f>
        <v>90168</v>
      </c>
      <c r="R26" s="90">
        <f>+VLOOKUP(Tabla1[[#This Row],[concatenar]],Hoja3!$N$3:$X$2748,8,FALSE)</f>
        <v>0</v>
      </c>
      <c r="S26" s="85">
        <f>+VLOOKUP(Tabla1[[#This Row],[concatenar]],Hoja3!$N$3:$X$2748,9,FALSE)</f>
        <v>63</v>
      </c>
      <c r="T26" s="88">
        <f>+VLOOKUP(Tabla1[[#This Row],[concatenar]],Hoja3!$N$3:$X$2748,10,FALSE)</f>
        <v>0</v>
      </c>
      <c r="U26" s="51">
        <f>+VLOOKUP(Tabla1[[#This Row],[concatenar]],Hoja3!$N$3:$X$2748,11,FALSE)</f>
        <v>5680584</v>
      </c>
      <c r="V26" s="31" t="s">
        <v>54</v>
      </c>
      <c r="W26" s="33">
        <v>1</v>
      </c>
      <c r="X26" s="31"/>
      <c r="Y26" s="31">
        <v>1</v>
      </c>
      <c r="Z26" s="52">
        <f>+Tabla1[[#This Row],[VALOR UNITARIO SEGUIMIENTO FINANCIERO
2024]]*Tabla1[[#This Row],[MET AFECTADA PORLA GLOSA
RECURSOS 2024]]*Tabla1[[#This Row],[Porcentaje de Glosa]]</f>
        <v>0</v>
      </c>
      <c r="AA26" s="52">
        <f>+Tabla1[[#This Row],[VALOR UNITARIO SEGUIMIENTO FINANCIERO
2025]]*Tabla1[[#This Row],[META AFECTADA PORLA GLOSA
RECURSOS 2025]]*Tabla1[[#This Row],[Porcentaje de Glosa]]</f>
        <v>90168</v>
      </c>
      <c r="AB26" s="52">
        <f>+ROUND(Tabla1[[#This Row],[VALOR DE LA GLOSA 2024]]+Tabla1[[#This Row],[VALOR DE LA GLOSA 2025]],0)</f>
        <v>90168</v>
      </c>
      <c r="AC26" s="59" t="s">
        <v>542</v>
      </c>
      <c r="AD26" s="96"/>
      <c r="AE26" s="96"/>
      <c r="AF26" s="31"/>
      <c r="AG26" s="96">
        <f>+Tabla1[[#This Row],[VALOR TOTAL DE LA GLOSA]]-Tabla1[[#This Row],[Valor soportado por la Subred]]</f>
        <v>90168</v>
      </c>
      <c r="AH26" s="31"/>
      <c r="AI26" s="31"/>
      <c r="AJ26" s="96">
        <f>+Tabla1[[#This Row],[VALOR GLOSA DEFINITIVA]]-Tabla1[[#This Row],[VALOR LEVANTADO EN LIQUIDACION]]</f>
        <v>90168</v>
      </c>
      <c r="AK26" s="31"/>
    </row>
    <row r="27" spans="1:38" s="35" customFormat="1" ht="137.1" hidden="1" customHeight="1" x14ac:dyDescent="0.3">
      <c r="B27" s="31" t="s">
        <v>28</v>
      </c>
      <c r="C27" s="165">
        <v>95</v>
      </c>
      <c r="D27" s="31" t="s">
        <v>333</v>
      </c>
      <c r="E27" s="49" t="str">
        <f>+Tabla1[[#This Row],[CODIGO ACTIVIDAD EN PPP Y LINEAMIENTO]]&amp;Tabla1[[#This Row],[ENTORNO/COMPONENTE]]</f>
        <v>95Vigilancia de la salud ambiental</v>
      </c>
      <c r="F27" s="49" t="str">
        <f>+VLOOKUP(Tabla1[[#This Row],[Columna1]],Hoja3!$D$3:$L$2748,3,FALSE)</f>
        <v>Línea Alimentos Sanos y Seguros</v>
      </c>
      <c r="G27" s="49" t="str">
        <f>+VLOOKUP(Tabla1[[#This Row],[Columna1]],Hoja3!$D$3:$X$2748,4,FALSE)</f>
        <v>Depósitos de bebidas alcohólicas</v>
      </c>
      <c r="H27" s="49" t="str">
        <f>+VLOOKUP(Tabla1[[#This Row],[Columna1]],Hoja3!$D$3:$X$2748,5,FALSE)</f>
        <v>Establecimiento vigilado y controlado</v>
      </c>
      <c r="I27" s="49" t="str">
        <f>+VLOOKUP(Tabla1[[#This Row],[Columna1]],Hoja3!$D$3:$X$2748,6,FALSE)</f>
        <v>Ver SIVIGILA</v>
      </c>
      <c r="J27" s="49" t="str">
        <f>+VLOOKUP(Tabla1[[#This Row],[Columna1]],Hoja3!$D$3:$X$2748,7,FALSE)</f>
        <v>Ver SIVIGILA</v>
      </c>
      <c r="K27" s="31" t="s">
        <v>36</v>
      </c>
      <c r="L27" s="32" t="s">
        <v>513</v>
      </c>
      <c r="M27" s="32">
        <v>2025</v>
      </c>
      <c r="N27" s="49" t="str">
        <f>+Tabla1[[#This Row],[Columna1]]&amp;Tabla1[[#This Row],[LOCALIDAD]]&amp;Tabla1[[#This Row],[MES]]&amp;Tabla1[[#This Row],[RECURSOS]]</f>
        <v>95Vigilancia de la salud ambientalSUBAG. JUNIO 20252025</v>
      </c>
      <c r="O27" s="31" t="s">
        <v>537</v>
      </c>
      <c r="P27" s="51">
        <f>+VLOOKUP(Tabla1[[#This Row],[concatenar]],Hoja3!$N$3:$X$2748,2,FALSE)</f>
        <v>0</v>
      </c>
      <c r="Q27" s="51">
        <f>+VLOOKUP(Tabla1[[#This Row],[concatenar]],Hoja3!$N$3:$X$2748,3,FALSE)</f>
        <v>149124</v>
      </c>
      <c r="R27" s="90">
        <f>+VLOOKUP(Tabla1[[#This Row],[concatenar]],Hoja3!$N$3:$X$2748,8,FALSE)</f>
        <v>0</v>
      </c>
      <c r="S27" s="85">
        <f>+VLOOKUP(Tabla1[[#This Row],[concatenar]],Hoja3!$N$3:$X$2748,9,FALSE)</f>
        <v>2</v>
      </c>
      <c r="T27" s="88">
        <f>+VLOOKUP(Tabla1[[#This Row],[concatenar]],Hoja3!$N$3:$X$2748,10,FALSE)</f>
        <v>0</v>
      </c>
      <c r="U27" s="51">
        <f>+VLOOKUP(Tabla1[[#This Row],[concatenar]],Hoja3!$N$3:$X$2748,11,FALSE)</f>
        <v>298248</v>
      </c>
      <c r="V27" s="31" t="s">
        <v>54</v>
      </c>
      <c r="W27" s="33">
        <v>1</v>
      </c>
      <c r="X27" s="31"/>
      <c r="Y27" s="31">
        <v>1</v>
      </c>
      <c r="Z27" s="52">
        <f>+Tabla1[[#This Row],[VALOR UNITARIO SEGUIMIENTO FINANCIERO
2024]]*Tabla1[[#This Row],[MET AFECTADA PORLA GLOSA
RECURSOS 2024]]*Tabla1[[#This Row],[Porcentaje de Glosa]]</f>
        <v>0</v>
      </c>
      <c r="AA27" s="52">
        <f>+Tabla1[[#This Row],[VALOR UNITARIO SEGUIMIENTO FINANCIERO
2025]]*Tabla1[[#This Row],[META AFECTADA PORLA GLOSA
RECURSOS 2025]]*Tabla1[[#This Row],[Porcentaje de Glosa]]</f>
        <v>149124</v>
      </c>
      <c r="AB27" s="52">
        <f>+ROUND(Tabla1[[#This Row],[VALOR DE LA GLOSA 2024]]+Tabla1[[#This Row],[VALOR DE LA GLOSA 2025]],0)</f>
        <v>149124</v>
      </c>
      <c r="AC27" s="59" t="s">
        <v>543</v>
      </c>
      <c r="AD27" s="96"/>
      <c r="AE27" s="96"/>
      <c r="AF27" s="31"/>
      <c r="AG27" s="96">
        <f>+Tabla1[[#This Row],[VALOR TOTAL DE LA GLOSA]]-Tabla1[[#This Row],[Valor soportado por la Subred]]</f>
        <v>149124</v>
      </c>
      <c r="AH27" s="31"/>
      <c r="AI27" s="31"/>
      <c r="AJ27" s="96">
        <f>+Tabla1[[#This Row],[VALOR GLOSA DEFINITIVA]]-Tabla1[[#This Row],[VALOR LEVANTADO EN LIQUIDACION]]</f>
        <v>149124</v>
      </c>
      <c r="AK27" s="31"/>
    </row>
    <row r="28" spans="1:38" s="35" customFormat="1" ht="137.1" hidden="1" customHeight="1" x14ac:dyDescent="0.3">
      <c r="B28" s="31" t="s">
        <v>28</v>
      </c>
      <c r="C28" s="165">
        <v>104</v>
      </c>
      <c r="D28" s="31" t="s">
        <v>333</v>
      </c>
      <c r="E28" s="49" t="str">
        <f>+Tabla1[[#This Row],[CODIGO ACTIVIDAD EN PPP Y LINEAMIENTO]]&amp;Tabla1[[#This Row],[ENTORNO/COMPONENTE]]</f>
        <v>104Vigilancia de la salud ambiental</v>
      </c>
      <c r="F28" s="49" t="str">
        <f>+VLOOKUP(Tabla1[[#This Row],[Columna1]],Hoja3!$D$3:$L$2748,3,FALSE)</f>
        <v>Línea Alimentos Sanos y Seguros</v>
      </c>
      <c r="G28" s="49" t="str">
        <f>+VLOOKUP(Tabla1[[#This Row],[Columna1]],Hoja3!$D$3:$X$2748,4,FALSE)</f>
        <v>Restaurantes, cevicherías y comidas rápidas</v>
      </c>
      <c r="H28" s="49" t="str">
        <f>+VLOOKUP(Tabla1[[#This Row],[Columna1]],Hoja3!$D$3:$X$2748,5,FALSE)</f>
        <v>Establecimiento vigilado y controlado</v>
      </c>
      <c r="I28" s="49" t="str">
        <f>+VLOOKUP(Tabla1[[#This Row],[Columna1]],Hoja3!$D$3:$X$2748,6,FALSE)</f>
        <v>Ver SIVIGILA</v>
      </c>
      <c r="J28" s="49" t="str">
        <f>+VLOOKUP(Tabla1[[#This Row],[Columna1]],Hoja3!$D$3:$X$2748,7,FALSE)</f>
        <v>Ver SIVIGILA</v>
      </c>
      <c r="K28" s="31" t="s">
        <v>36</v>
      </c>
      <c r="L28" s="32" t="s">
        <v>513</v>
      </c>
      <c r="M28" s="32">
        <v>2025</v>
      </c>
      <c r="N28" s="49" t="str">
        <f>+Tabla1[[#This Row],[Columna1]]&amp;Tabla1[[#This Row],[LOCALIDAD]]&amp;Tabla1[[#This Row],[MES]]&amp;Tabla1[[#This Row],[RECURSOS]]</f>
        <v>104Vigilancia de la salud ambientalSUBAG. JUNIO 20252025</v>
      </c>
      <c r="O28" s="31" t="s">
        <v>537</v>
      </c>
      <c r="P28" s="51">
        <f>+VLOOKUP(Tabla1[[#This Row],[concatenar]],Hoja3!$N$3:$X$2748,2,FALSE)</f>
        <v>0</v>
      </c>
      <c r="Q28" s="51">
        <f>+VLOOKUP(Tabla1[[#This Row],[concatenar]],Hoja3!$N$3:$X$2748,3,FALSE)</f>
        <v>90168</v>
      </c>
      <c r="R28" s="90">
        <f>+VLOOKUP(Tabla1[[#This Row],[concatenar]],Hoja3!$N$3:$X$2748,8,FALSE)</f>
        <v>0</v>
      </c>
      <c r="S28" s="85">
        <f>+VLOOKUP(Tabla1[[#This Row],[concatenar]],Hoja3!$N$3:$X$2748,9,FALSE)</f>
        <v>313</v>
      </c>
      <c r="T28" s="88">
        <f>+VLOOKUP(Tabla1[[#This Row],[concatenar]],Hoja3!$N$3:$X$2748,10,FALSE)</f>
        <v>0</v>
      </c>
      <c r="U28" s="51">
        <f>+VLOOKUP(Tabla1[[#This Row],[concatenar]],Hoja3!$N$3:$X$2748,11,FALSE)</f>
        <v>28222584</v>
      </c>
      <c r="V28" s="31" t="s">
        <v>54</v>
      </c>
      <c r="W28" s="33">
        <v>1</v>
      </c>
      <c r="X28" s="31"/>
      <c r="Y28" s="31">
        <v>1</v>
      </c>
      <c r="Z28" s="52">
        <f>+Tabla1[[#This Row],[VALOR UNITARIO SEGUIMIENTO FINANCIERO
2024]]*Tabla1[[#This Row],[MET AFECTADA PORLA GLOSA
RECURSOS 2024]]*Tabla1[[#This Row],[Porcentaje de Glosa]]</f>
        <v>0</v>
      </c>
      <c r="AA28" s="52">
        <f>+Tabla1[[#This Row],[VALOR UNITARIO SEGUIMIENTO FINANCIERO
2025]]*Tabla1[[#This Row],[META AFECTADA PORLA GLOSA
RECURSOS 2025]]*Tabla1[[#This Row],[Porcentaje de Glosa]]</f>
        <v>90168</v>
      </c>
      <c r="AB28" s="52">
        <f>+ROUND(Tabla1[[#This Row],[VALOR DE LA GLOSA 2024]]+Tabla1[[#This Row],[VALOR DE LA GLOSA 2025]],0)</f>
        <v>90168</v>
      </c>
      <c r="AC28" s="59" t="s">
        <v>544</v>
      </c>
      <c r="AD28" s="96"/>
      <c r="AE28" s="96"/>
      <c r="AF28" s="31"/>
      <c r="AG28" s="96">
        <f>+Tabla1[[#This Row],[VALOR TOTAL DE LA GLOSA]]-Tabla1[[#This Row],[Valor soportado por la Subred]]</f>
        <v>90168</v>
      </c>
      <c r="AH28" s="31"/>
      <c r="AI28" s="31"/>
      <c r="AJ28" s="96">
        <f>+Tabla1[[#This Row],[VALOR GLOSA DEFINITIVA]]-Tabla1[[#This Row],[VALOR LEVANTADO EN LIQUIDACION]]</f>
        <v>90168</v>
      </c>
      <c r="AK28" s="31"/>
    </row>
    <row r="29" spans="1:38" s="35" customFormat="1" ht="137.1" hidden="1" customHeight="1" x14ac:dyDescent="0.3">
      <c r="B29" s="31" t="s">
        <v>28</v>
      </c>
      <c r="C29" s="165">
        <v>104</v>
      </c>
      <c r="D29" s="31" t="s">
        <v>333</v>
      </c>
      <c r="E29" s="49" t="str">
        <f>+Tabla1[[#This Row],[CODIGO ACTIVIDAD EN PPP Y LINEAMIENTO]]&amp;Tabla1[[#This Row],[ENTORNO/COMPONENTE]]</f>
        <v>104Vigilancia de la salud ambiental</v>
      </c>
      <c r="F29" s="49" t="str">
        <f>+VLOOKUP(Tabla1[[#This Row],[Columna1]],Hoja3!$D$3:$L$2748,3,FALSE)</f>
        <v>Línea Alimentos Sanos y Seguros</v>
      </c>
      <c r="G29" s="49" t="str">
        <f>+VLOOKUP(Tabla1[[#This Row],[Columna1]],Hoja3!$D$3:$X$2748,4,FALSE)</f>
        <v>Restaurantes, cevicherías y comidas rápidas</v>
      </c>
      <c r="H29" s="49" t="str">
        <f>+VLOOKUP(Tabla1[[#This Row],[Columna1]],Hoja3!$D$3:$X$2748,5,FALSE)</f>
        <v>Establecimiento vigilado y controlado</v>
      </c>
      <c r="I29" s="49" t="str">
        <f>+VLOOKUP(Tabla1[[#This Row],[Columna1]],Hoja3!$D$3:$X$2748,6,FALSE)</f>
        <v>Ver SIVIGILA</v>
      </c>
      <c r="J29" s="49" t="str">
        <f>+VLOOKUP(Tabla1[[#This Row],[Columna1]],Hoja3!$D$3:$X$2748,7,FALSE)</f>
        <v>Ver SIVIGILA</v>
      </c>
      <c r="K29" s="31" t="s">
        <v>36</v>
      </c>
      <c r="L29" s="32" t="s">
        <v>513</v>
      </c>
      <c r="M29" s="32">
        <v>2025</v>
      </c>
      <c r="N29" s="49" t="str">
        <f>+Tabla1[[#This Row],[Columna1]]&amp;Tabla1[[#This Row],[LOCALIDAD]]&amp;Tabla1[[#This Row],[MES]]&amp;Tabla1[[#This Row],[RECURSOS]]</f>
        <v>104Vigilancia de la salud ambientalSUBAG. JUNIO 20252025</v>
      </c>
      <c r="O29" s="31" t="s">
        <v>537</v>
      </c>
      <c r="P29" s="51">
        <f>+VLOOKUP(Tabla1[[#This Row],[concatenar]],Hoja3!$N$3:$X$2748,2,FALSE)</f>
        <v>0</v>
      </c>
      <c r="Q29" s="51">
        <f>+VLOOKUP(Tabla1[[#This Row],[concatenar]],Hoja3!$N$3:$X$2748,3,FALSE)</f>
        <v>90168</v>
      </c>
      <c r="R29" s="90">
        <f>+VLOOKUP(Tabla1[[#This Row],[concatenar]],Hoja3!$N$3:$X$2748,8,FALSE)</f>
        <v>0</v>
      </c>
      <c r="S29" s="85">
        <f>+VLOOKUP(Tabla1[[#This Row],[concatenar]],Hoja3!$N$3:$X$2748,9,FALSE)</f>
        <v>313</v>
      </c>
      <c r="T29" s="88">
        <f>+VLOOKUP(Tabla1[[#This Row],[concatenar]],Hoja3!$N$3:$X$2748,10,FALSE)</f>
        <v>0</v>
      </c>
      <c r="U29" s="51">
        <f>+VLOOKUP(Tabla1[[#This Row],[concatenar]],Hoja3!$N$3:$X$2748,11,FALSE)</f>
        <v>28222584</v>
      </c>
      <c r="V29" s="31" t="s">
        <v>40</v>
      </c>
      <c r="W29" s="33">
        <v>1</v>
      </c>
      <c r="X29" s="31"/>
      <c r="Y29" s="31">
        <v>63.569115428977</v>
      </c>
      <c r="Z29" s="52">
        <f>+Tabla1[[#This Row],[VALOR UNITARIO SEGUIMIENTO FINANCIERO
2024]]*Tabla1[[#This Row],[MET AFECTADA PORLA GLOSA
RECURSOS 2024]]*Tabla1[[#This Row],[Porcentaje de Glosa]]</f>
        <v>0</v>
      </c>
      <c r="AA29" s="52">
        <f>+Tabla1[[#This Row],[VALOR UNITARIO SEGUIMIENTO FINANCIERO
2025]]*Tabla1[[#This Row],[META AFECTADA PORLA GLOSA
RECURSOS 2025]]*Tabla1[[#This Row],[Porcentaje de Glosa]]</f>
        <v>5731899.9999999981</v>
      </c>
      <c r="AB29" s="52">
        <f>+ROUND(Tabla1[[#This Row],[VALOR DE LA GLOSA 2024]]+Tabla1[[#This Row],[VALOR DE LA GLOSA 2025]],0)</f>
        <v>5731900</v>
      </c>
      <c r="AC29" s="59" t="s">
        <v>545</v>
      </c>
      <c r="AD29" s="96"/>
      <c r="AE29" s="96"/>
      <c r="AF29" s="31"/>
      <c r="AG29" s="96">
        <f>+Tabla1[[#This Row],[VALOR TOTAL DE LA GLOSA]]-Tabla1[[#This Row],[Valor soportado por la Subred]]</f>
        <v>5731900</v>
      </c>
      <c r="AH29" s="31"/>
      <c r="AI29" s="31"/>
      <c r="AJ29" s="96">
        <f>+Tabla1[[#This Row],[VALOR GLOSA DEFINITIVA]]-Tabla1[[#This Row],[VALOR LEVANTADO EN LIQUIDACION]]</f>
        <v>5731900</v>
      </c>
      <c r="AK29" s="31"/>
      <c r="AL29" s="181"/>
    </row>
    <row r="30" spans="1:38" s="35" customFormat="1" ht="137.1" hidden="1" customHeight="1" x14ac:dyDescent="0.3">
      <c r="B30" s="31" t="s">
        <v>28</v>
      </c>
      <c r="C30" s="165">
        <v>87</v>
      </c>
      <c r="D30" s="31" t="s">
        <v>333</v>
      </c>
      <c r="E30" s="49" t="str">
        <f>+Tabla1[[#This Row],[CODIGO ACTIVIDAD EN PPP Y LINEAMIENTO]]&amp;Tabla1[[#This Row],[ENTORNO/COMPONENTE]]</f>
        <v>87Vigilancia de la salud ambiental</v>
      </c>
      <c r="F30" s="49" t="str">
        <f>+VLOOKUP(Tabla1[[#This Row],[Columna1]],Hoja3!$D$3:$L$2748,3,FALSE)</f>
        <v>Línea Alimentos Sanos y Seguros</v>
      </c>
      <c r="G30" s="49" t="str">
        <f>+VLOOKUP(Tabla1[[#This Row],[Columna1]],Hoja3!$D$3:$X$2748,4,FALSE)</f>
        <v>Expendios minoristas</v>
      </c>
      <c r="H30" s="49" t="str">
        <f>+VLOOKUP(Tabla1[[#This Row],[Columna1]],Hoja3!$D$3:$X$2748,5,FALSE)</f>
        <v>Establecimiento vigilado y controlado</v>
      </c>
      <c r="I30" s="49" t="str">
        <f>+VLOOKUP(Tabla1[[#This Row],[Columna1]],Hoja3!$D$3:$X$2748,6,FALSE)</f>
        <v>Ver SIVIGILA</v>
      </c>
      <c r="J30" s="49" t="str">
        <f>+VLOOKUP(Tabla1[[#This Row],[Columna1]],Hoja3!$D$3:$X$2748,7,FALSE)</f>
        <v>Ver SIVIGILA</v>
      </c>
      <c r="K30" s="31" t="s">
        <v>36</v>
      </c>
      <c r="L30" s="32" t="s">
        <v>514</v>
      </c>
      <c r="M30" s="32">
        <v>2025</v>
      </c>
      <c r="N30" s="49" t="str">
        <f>+Tabla1[[#This Row],[Columna1]]&amp;Tabla1[[#This Row],[LOCALIDAD]]&amp;Tabla1[[#This Row],[MES]]&amp;Tabla1[[#This Row],[RECURSOS]]</f>
        <v>87Vigilancia de la salud ambientalSUBAH. JULIO 20252025</v>
      </c>
      <c r="O30" s="31" t="s">
        <v>537</v>
      </c>
      <c r="P30" s="51">
        <f>+VLOOKUP(Tabla1[[#This Row],[concatenar]],Hoja3!$N$3:$X$2748,2,FALSE)</f>
        <v>0</v>
      </c>
      <c r="Q30" s="51">
        <f>+VLOOKUP(Tabla1[[#This Row],[concatenar]],Hoja3!$N$3:$X$2748,3,FALSE)</f>
        <v>58956</v>
      </c>
      <c r="R30" s="90">
        <f>+VLOOKUP(Tabla1[[#This Row],[concatenar]],Hoja3!$N$3:$X$2748,8,FALSE)</f>
        <v>0</v>
      </c>
      <c r="S30" s="85">
        <f>+VLOOKUP(Tabla1[[#This Row],[concatenar]],Hoja3!$N$3:$X$2748,9,FALSE)</f>
        <v>138</v>
      </c>
      <c r="T30" s="88">
        <f>+VLOOKUP(Tabla1[[#This Row],[concatenar]],Hoja3!$N$3:$X$2748,10,FALSE)</f>
        <v>0</v>
      </c>
      <c r="U30" s="51">
        <f>+VLOOKUP(Tabla1[[#This Row],[concatenar]],Hoja3!$N$3:$X$2748,11,FALSE)</f>
        <v>8135928</v>
      </c>
      <c r="V30" s="31" t="s">
        <v>54</v>
      </c>
      <c r="W30" s="33">
        <v>1</v>
      </c>
      <c r="X30" s="31"/>
      <c r="Y30" s="31">
        <v>1</v>
      </c>
      <c r="Z30" s="52">
        <f>+Tabla1[[#This Row],[VALOR UNITARIO SEGUIMIENTO FINANCIERO
2024]]*Tabla1[[#This Row],[MET AFECTADA PORLA GLOSA
RECURSOS 2024]]*Tabla1[[#This Row],[Porcentaje de Glosa]]</f>
        <v>0</v>
      </c>
      <c r="AA30" s="52">
        <f>+Tabla1[[#This Row],[VALOR UNITARIO SEGUIMIENTO FINANCIERO
2025]]*Tabla1[[#This Row],[META AFECTADA PORLA GLOSA
RECURSOS 2025]]*Tabla1[[#This Row],[Porcentaje de Glosa]]</f>
        <v>58956</v>
      </c>
      <c r="AB30" s="52">
        <f>+ROUND(Tabla1[[#This Row],[VALOR DE LA GLOSA 2024]]+Tabla1[[#This Row],[VALOR DE LA GLOSA 2025]],0)</f>
        <v>58956</v>
      </c>
      <c r="AC30" s="59" t="s">
        <v>546</v>
      </c>
      <c r="AD30" s="96"/>
      <c r="AE30" s="96"/>
      <c r="AF30" s="31"/>
      <c r="AG30" s="96">
        <f>+Tabla1[[#This Row],[VALOR TOTAL DE LA GLOSA]]-Tabla1[[#This Row],[Valor soportado por la Subred]]</f>
        <v>58956</v>
      </c>
      <c r="AH30" s="31"/>
      <c r="AI30" s="31"/>
      <c r="AJ30" s="96">
        <f>+Tabla1[[#This Row],[VALOR GLOSA DEFINITIVA]]-Tabla1[[#This Row],[VALOR LEVANTADO EN LIQUIDACION]]</f>
        <v>58956</v>
      </c>
      <c r="AK30" s="31"/>
    </row>
    <row r="31" spans="1:38" s="35" customFormat="1" ht="137.1" hidden="1" customHeight="1" x14ac:dyDescent="0.3">
      <c r="B31" s="31" t="s">
        <v>28</v>
      </c>
      <c r="C31" s="165">
        <v>89</v>
      </c>
      <c r="D31" s="31" t="s">
        <v>333</v>
      </c>
      <c r="E31" s="49" t="str">
        <f>+Tabla1[[#This Row],[CODIGO ACTIVIDAD EN PPP Y LINEAMIENTO]]&amp;Tabla1[[#This Row],[ENTORNO/COMPONENTE]]</f>
        <v>89Vigilancia de la salud ambiental</v>
      </c>
      <c r="F31" s="49" t="str">
        <f>+VLOOKUP(Tabla1[[#This Row],[Columna1]],Hoja3!$D$3:$L$2748,3,FALSE)</f>
        <v>Línea Alimentos Sanos y Seguros</v>
      </c>
      <c r="G31" s="49" t="str">
        <f>+VLOOKUP(Tabla1[[#This Row],[Columna1]],Hoja3!$D$3:$X$2748,4,FALSE)</f>
        <v>Expendio o almacenamiento de carne y/o productos cárnicos comestibles</v>
      </c>
      <c r="H31" s="49" t="str">
        <f>+VLOOKUP(Tabla1[[#This Row],[Columna1]],Hoja3!$D$3:$X$2748,5,FALSE)</f>
        <v>Establecimiento vigilado y controlado</v>
      </c>
      <c r="I31" s="49" t="str">
        <f>+VLOOKUP(Tabla1[[#This Row],[Columna1]],Hoja3!$D$3:$X$2748,6,FALSE)</f>
        <v>Ver SIVIGILA</v>
      </c>
      <c r="J31" s="49" t="str">
        <f>+VLOOKUP(Tabla1[[#This Row],[Columna1]],Hoja3!$D$3:$X$2748,7,FALSE)</f>
        <v>Ver SIVIGILA</v>
      </c>
      <c r="K31" s="31" t="s">
        <v>35</v>
      </c>
      <c r="L31" s="32" t="s">
        <v>514</v>
      </c>
      <c r="M31" s="32">
        <v>2025</v>
      </c>
      <c r="N31" s="49" t="str">
        <f>+Tabla1[[#This Row],[Columna1]]&amp;Tabla1[[#This Row],[LOCALIDAD]]&amp;Tabla1[[#This Row],[MES]]&amp;Tabla1[[#This Row],[RECURSOS]]</f>
        <v>89Vigilancia de la salud ambientalENGATIVAH. JULIO 20252025</v>
      </c>
      <c r="O31" s="31" t="s">
        <v>538</v>
      </c>
      <c r="P31" s="51">
        <f>+VLOOKUP(Tabla1[[#This Row],[concatenar]],Hoja3!$N$3:$X$2748,2,FALSE)</f>
        <v>0</v>
      </c>
      <c r="Q31" s="51">
        <f>+VLOOKUP(Tabla1[[#This Row],[concatenar]],Hoja3!$N$3:$X$2748,3,FALSE)</f>
        <v>90168</v>
      </c>
      <c r="R31" s="90">
        <f>+VLOOKUP(Tabla1[[#This Row],[concatenar]],Hoja3!$N$3:$X$2748,8,FALSE)</f>
        <v>0</v>
      </c>
      <c r="S31" s="85">
        <f>+VLOOKUP(Tabla1[[#This Row],[concatenar]],Hoja3!$N$3:$X$2748,9,FALSE)</f>
        <v>163</v>
      </c>
      <c r="T31" s="88">
        <f>+VLOOKUP(Tabla1[[#This Row],[concatenar]],Hoja3!$N$3:$X$2748,10,FALSE)</f>
        <v>0</v>
      </c>
      <c r="U31" s="51">
        <f>+VLOOKUP(Tabla1[[#This Row],[concatenar]],Hoja3!$N$3:$X$2748,11,FALSE)</f>
        <v>14697384</v>
      </c>
      <c r="V31" s="31" t="s">
        <v>54</v>
      </c>
      <c r="W31" s="33">
        <v>1</v>
      </c>
      <c r="X31" s="31"/>
      <c r="Y31" s="31">
        <v>4</v>
      </c>
      <c r="Z31" s="52">
        <f>+Tabla1[[#This Row],[VALOR UNITARIO SEGUIMIENTO FINANCIERO
2024]]*Tabla1[[#This Row],[MET AFECTADA PORLA GLOSA
RECURSOS 2024]]*Tabla1[[#This Row],[Porcentaje de Glosa]]</f>
        <v>0</v>
      </c>
      <c r="AA31" s="52">
        <f>+Tabla1[[#This Row],[VALOR UNITARIO SEGUIMIENTO FINANCIERO
2025]]*Tabla1[[#This Row],[META AFECTADA PORLA GLOSA
RECURSOS 2025]]*Tabla1[[#This Row],[Porcentaje de Glosa]]</f>
        <v>360672</v>
      </c>
      <c r="AB31" s="52">
        <f>+ROUND(Tabla1[[#This Row],[VALOR DE LA GLOSA 2024]]+Tabla1[[#This Row],[VALOR DE LA GLOSA 2025]],0)</f>
        <v>360672</v>
      </c>
      <c r="AC31" s="59" t="s">
        <v>547</v>
      </c>
      <c r="AD31" s="96"/>
      <c r="AE31" s="96"/>
      <c r="AF31" s="31"/>
      <c r="AG31" s="96">
        <f>+Tabla1[[#This Row],[VALOR TOTAL DE LA GLOSA]]-Tabla1[[#This Row],[Valor soportado por la Subred]]</f>
        <v>360672</v>
      </c>
      <c r="AH31" s="31"/>
      <c r="AI31" s="31"/>
      <c r="AJ31" s="96">
        <f>+Tabla1[[#This Row],[VALOR GLOSA DEFINITIVA]]-Tabla1[[#This Row],[VALOR LEVANTADO EN LIQUIDACION]]</f>
        <v>360672</v>
      </c>
      <c r="AK31" s="31" t="s">
        <v>739</v>
      </c>
    </row>
    <row r="32" spans="1:38" s="35" customFormat="1" ht="137.1" hidden="1" customHeight="1" x14ac:dyDescent="0.3">
      <c r="B32" s="31" t="s">
        <v>28</v>
      </c>
      <c r="C32" s="165">
        <v>104</v>
      </c>
      <c r="D32" s="31" t="s">
        <v>333</v>
      </c>
      <c r="E32" s="49" t="str">
        <f>+Tabla1[[#This Row],[CODIGO ACTIVIDAD EN PPP Y LINEAMIENTO]]&amp;Tabla1[[#This Row],[ENTORNO/COMPONENTE]]</f>
        <v>104Vigilancia de la salud ambiental</v>
      </c>
      <c r="F32" s="49" t="str">
        <f>+VLOOKUP(Tabla1[[#This Row],[Columna1]],Hoja3!$D$3:$L$2748,3,FALSE)</f>
        <v>Línea Alimentos Sanos y Seguros</v>
      </c>
      <c r="G32" s="49" t="str">
        <f>+VLOOKUP(Tabla1[[#This Row],[Columna1]],Hoja3!$D$3:$X$2748,4,FALSE)</f>
        <v>Restaurantes, cevicherías y comidas rápidas</v>
      </c>
      <c r="H32" s="49" t="str">
        <f>+VLOOKUP(Tabla1[[#This Row],[Columna1]],Hoja3!$D$3:$X$2748,5,FALSE)</f>
        <v>Establecimiento vigilado y controlado</v>
      </c>
      <c r="I32" s="49" t="str">
        <f>+VLOOKUP(Tabla1[[#This Row],[Columna1]],Hoja3!$D$3:$X$2748,6,FALSE)</f>
        <v>Ver SIVIGILA</v>
      </c>
      <c r="J32" s="49" t="str">
        <f>+VLOOKUP(Tabla1[[#This Row],[Columna1]],Hoja3!$D$3:$X$2748,7,FALSE)</f>
        <v>Ver SIVIGILA</v>
      </c>
      <c r="K32" s="31" t="s">
        <v>35</v>
      </c>
      <c r="L32" s="32" t="s">
        <v>514</v>
      </c>
      <c r="M32" s="32">
        <v>2025</v>
      </c>
      <c r="N32" s="49" t="str">
        <f>+Tabla1[[#This Row],[Columna1]]&amp;Tabla1[[#This Row],[LOCALIDAD]]&amp;Tabla1[[#This Row],[MES]]&amp;Tabla1[[#This Row],[RECURSOS]]</f>
        <v>104Vigilancia de la salud ambientalENGATIVAH. JULIO 20252025</v>
      </c>
      <c r="O32" s="31" t="s">
        <v>538</v>
      </c>
      <c r="P32" s="51">
        <f>+VLOOKUP(Tabla1[[#This Row],[concatenar]],Hoja3!$N$3:$X$2748,2,FALSE)</f>
        <v>0</v>
      </c>
      <c r="Q32" s="51">
        <f>+VLOOKUP(Tabla1[[#This Row],[concatenar]],Hoja3!$N$3:$X$2748,3,FALSE)</f>
        <v>90168</v>
      </c>
      <c r="R32" s="90">
        <f>+VLOOKUP(Tabla1[[#This Row],[concatenar]],Hoja3!$N$3:$X$2748,8,FALSE)</f>
        <v>0</v>
      </c>
      <c r="S32" s="85">
        <f>+VLOOKUP(Tabla1[[#This Row],[concatenar]],Hoja3!$N$3:$X$2748,9,FALSE)</f>
        <v>382</v>
      </c>
      <c r="T32" s="88">
        <f>+VLOOKUP(Tabla1[[#This Row],[concatenar]],Hoja3!$N$3:$X$2748,10,FALSE)</f>
        <v>0</v>
      </c>
      <c r="U32" s="51">
        <f>+VLOOKUP(Tabla1[[#This Row],[concatenar]],Hoja3!$N$3:$X$2748,11,FALSE)</f>
        <v>34444176</v>
      </c>
      <c r="V32" s="31" t="s">
        <v>40</v>
      </c>
      <c r="W32" s="33">
        <v>1</v>
      </c>
      <c r="X32" s="31"/>
      <c r="Y32" s="31">
        <v>1.6656899999999999</v>
      </c>
      <c r="Z32" s="52">
        <f>+Tabla1[[#This Row],[VALOR UNITARIO SEGUIMIENTO FINANCIERO
2024]]*Tabla1[[#This Row],[MET AFECTADA PORLA GLOSA
RECURSOS 2024]]*Tabla1[[#This Row],[Porcentaje de Glosa]]</f>
        <v>0</v>
      </c>
      <c r="AA32" s="52">
        <f>+Tabla1[[#This Row],[VALOR UNITARIO SEGUIMIENTO FINANCIERO
2025]]*Tabla1[[#This Row],[META AFECTADA PORLA GLOSA
RECURSOS 2025]]*Tabla1[[#This Row],[Porcentaje de Glosa]]</f>
        <v>150191.93591999999</v>
      </c>
      <c r="AB32" s="52">
        <f>+ROUND(Tabla1[[#This Row],[VALOR DE LA GLOSA 2024]]+Tabla1[[#This Row],[VALOR DE LA GLOSA 2025]],0)</f>
        <v>150192</v>
      </c>
      <c r="AC32" s="59" t="s">
        <v>548</v>
      </c>
      <c r="AD32" s="96"/>
      <c r="AE32" s="96"/>
      <c r="AF32" s="31"/>
      <c r="AG32" s="96">
        <f>+Tabla1[[#This Row],[VALOR TOTAL DE LA GLOSA]]-Tabla1[[#This Row],[Valor soportado por la Subred]]</f>
        <v>150192</v>
      </c>
      <c r="AH32" s="31"/>
      <c r="AI32" s="31"/>
      <c r="AJ32" s="96">
        <f>+Tabla1[[#This Row],[VALOR GLOSA DEFINITIVA]]-Tabla1[[#This Row],[VALOR LEVANTADO EN LIQUIDACION]]</f>
        <v>150192</v>
      </c>
      <c r="AK32" s="31" t="s">
        <v>739</v>
      </c>
    </row>
    <row r="33" spans="2:39" s="35" customFormat="1" ht="137.1" hidden="1" customHeight="1" x14ac:dyDescent="0.3">
      <c r="B33" s="31" t="s">
        <v>28</v>
      </c>
      <c r="C33" s="165">
        <v>1946</v>
      </c>
      <c r="D33" s="31" t="s">
        <v>333</v>
      </c>
      <c r="E33" s="49" t="str">
        <f>+Tabla1[[#This Row],[CODIGO ACTIVIDAD EN PPP Y LINEAMIENTO]]&amp;Tabla1[[#This Row],[ENTORNO/COMPONENTE]]</f>
        <v>1946Vigilancia de la salud ambiental</v>
      </c>
      <c r="F33" s="49" t="str">
        <f>+VLOOKUP(Tabla1[[#This Row],[Columna1]],Hoja3!$D$3:$L$2748,3,FALSE)</f>
        <v>Línea Alimentos Sanos y Seguros</v>
      </c>
      <c r="G33" s="49" t="str">
        <f>+VLOOKUP(Tabla1[[#This Row],[Columna1]],Hoja3!$D$3:$X$2748,4,FALSE)</f>
        <v>Supermercados intermedios</v>
      </c>
      <c r="H33" s="49" t="str">
        <f>+VLOOKUP(Tabla1[[#This Row],[Columna1]],Hoja3!$D$3:$X$2748,5,FALSE)</f>
        <v>Establecimiento vigilado y controlado</v>
      </c>
      <c r="I33" s="49" t="str">
        <f>+VLOOKUP(Tabla1[[#This Row],[Columna1]],Hoja3!$D$3:$X$2748,6,FALSE)</f>
        <v>Ver SIVIGILA</v>
      </c>
      <c r="J33" s="49" t="str">
        <f>+VLOOKUP(Tabla1[[#This Row],[Columna1]],Hoja3!$D$3:$X$2748,7,FALSE)</f>
        <v>Ver SIVIGILA</v>
      </c>
      <c r="K33" s="31" t="s">
        <v>35</v>
      </c>
      <c r="L33" s="32" t="s">
        <v>514</v>
      </c>
      <c r="M33" s="32">
        <v>2025</v>
      </c>
      <c r="N33" s="49" t="str">
        <f>+Tabla1[[#This Row],[Columna1]]&amp;Tabla1[[#This Row],[LOCALIDAD]]&amp;Tabla1[[#This Row],[MES]]&amp;Tabla1[[#This Row],[RECURSOS]]</f>
        <v>1946Vigilancia de la salud ambientalENGATIVAH. JULIO 20252025</v>
      </c>
      <c r="O33" s="31" t="s">
        <v>538</v>
      </c>
      <c r="P33" s="51">
        <f>+VLOOKUP(Tabla1[[#This Row],[concatenar]],Hoja3!$N$3:$X$2748,2,FALSE)</f>
        <v>0</v>
      </c>
      <c r="Q33" s="51">
        <f>+VLOOKUP(Tabla1[[#This Row],[concatenar]],Hoja3!$N$3:$X$2748,3,FALSE)</f>
        <v>149124</v>
      </c>
      <c r="R33" s="90">
        <f>+VLOOKUP(Tabla1[[#This Row],[concatenar]],Hoja3!$N$3:$X$2748,8,FALSE)</f>
        <v>0</v>
      </c>
      <c r="S33" s="85">
        <f>+VLOOKUP(Tabla1[[#This Row],[concatenar]],Hoja3!$N$3:$X$2748,9,FALSE)</f>
        <v>5</v>
      </c>
      <c r="T33" s="88">
        <f>+VLOOKUP(Tabla1[[#This Row],[concatenar]],Hoja3!$N$3:$X$2748,10,FALSE)</f>
        <v>0</v>
      </c>
      <c r="U33" s="51">
        <f>+VLOOKUP(Tabla1[[#This Row],[concatenar]],Hoja3!$N$3:$X$2748,11,FALSE)</f>
        <v>745620</v>
      </c>
      <c r="V33" s="31" t="s">
        <v>54</v>
      </c>
      <c r="W33" s="33">
        <v>1</v>
      </c>
      <c r="X33" s="31"/>
      <c r="Y33" s="31">
        <v>1</v>
      </c>
      <c r="Z33" s="52">
        <f>+Tabla1[[#This Row],[VALOR UNITARIO SEGUIMIENTO FINANCIERO
2024]]*Tabla1[[#This Row],[MET AFECTADA PORLA GLOSA
RECURSOS 2024]]*Tabla1[[#This Row],[Porcentaje de Glosa]]</f>
        <v>0</v>
      </c>
      <c r="AA33" s="52">
        <f>+Tabla1[[#This Row],[VALOR UNITARIO SEGUIMIENTO FINANCIERO
2025]]*Tabla1[[#This Row],[META AFECTADA PORLA GLOSA
RECURSOS 2025]]*Tabla1[[#This Row],[Porcentaje de Glosa]]</f>
        <v>149124</v>
      </c>
      <c r="AB33" s="52">
        <f>+ROUND(Tabla1[[#This Row],[VALOR DE LA GLOSA 2024]]+Tabla1[[#This Row],[VALOR DE LA GLOSA 2025]],0)</f>
        <v>149124</v>
      </c>
      <c r="AC33" s="59" t="s">
        <v>549</v>
      </c>
      <c r="AD33" s="96"/>
      <c r="AE33" s="96"/>
      <c r="AF33" s="31"/>
      <c r="AG33" s="96">
        <f>+Tabla1[[#This Row],[VALOR TOTAL DE LA GLOSA]]-Tabla1[[#This Row],[Valor soportado por la Subred]]</f>
        <v>149124</v>
      </c>
      <c r="AH33" s="31"/>
      <c r="AI33" s="31"/>
      <c r="AJ33" s="96">
        <f>+Tabla1[[#This Row],[VALOR GLOSA DEFINITIVA]]-Tabla1[[#This Row],[VALOR LEVANTADO EN LIQUIDACION]]</f>
        <v>149124</v>
      </c>
      <c r="AK33" s="31" t="s">
        <v>739</v>
      </c>
    </row>
    <row r="34" spans="2:39" s="35" customFormat="1" ht="137.1" hidden="1" customHeight="1" x14ac:dyDescent="0.3">
      <c r="B34" s="31" t="s">
        <v>28</v>
      </c>
      <c r="C34" s="165">
        <v>89</v>
      </c>
      <c r="D34" s="31" t="s">
        <v>333</v>
      </c>
      <c r="E34" s="49" t="str">
        <f>+Tabla1[[#This Row],[CODIGO ACTIVIDAD EN PPP Y LINEAMIENTO]]&amp;Tabla1[[#This Row],[ENTORNO/COMPONENTE]]</f>
        <v>89Vigilancia de la salud ambiental</v>
      </c>
      <c r="F34" s="49" t="str">
        <f>+VLOOKUP(Tabla1[[#This Row],[Columna1]],Hoja3!$D$3:$L$2748,3,FALSE)</f>
        <v>Línea Alimentos Sanos y Seguros</v>
      </c>
      <c r="G34" s="49" t="str">
        <f>+VLOOKUP(Tabla1[[#This Row],[Columna1]],Hoja3!$D$3:$X$2748,4,FALSE)</f>
        <v>Expendio o almacenamiento de carne y/o productos cárnicos comestibles</v>
      </c>
      <c r="H34" s="49" t="str">
        <f>+VLOOKUP(Tabla1[[#This Row],[Columna1]],Hoja3!$D$3:$X$2748,5,FALSE)</f>
        <v>Establecimiento vigilado y controlado</v>
      </c>
      <c r="I34" s="49" t="str">
        <f>+VLOOKUP(Tabla1[[#This Row],[Columna1]],Hoja3!$D$3:$X$2748,6,FALSE)</f>
        <v>Ver SIVIGILA</v>
      </c>
      <c r="J34" s="49" t="str">
        <f>+VLOOKUP(Tabla1[[#This Row],[Columna1]],Hoja3!$D$3:$X$2748,7,FALSE)</f>
        <v>Ver SIVIGILA</v>
      </c>
      <c r="K34" s="31" t="s">
        <v>35</v>
      </c>
      <c r="L34" s="32" t="s">
        <v>514</v>
      </c>
      <c r="M34" s="32">
        <v>2025</v>
      </c>
      <c r="N34" s="49" t="str">
        <f>+Tabla1[[#This Row],[Columna1]]&amp;Tabla1[[#This Row],[LOCALIDAD]]&amp;Tabla1[[#This Row],[MES]]&amp;Tabla1[[#This Row],[RECURSOS]]</f>
        <v>89Vigilancia de la salud ambientalENGATIVAH. JULIO 20252025</v>
      </c>
      <c r="O34" s="31" t="s">
        <v>538</v>
      </c>
      <c r="P34" s="51">
        <f>+VLOOKUP(Tabla1[[#This Row],[concatenar]],Hoja3!$N$3:$X$2748,2,FALSE)</f>
        <v>0</v>
      </c>
      <c r="Q34" s="51">
        <f>+VLOOKUP(Tabla1[[#This Row],[concatenar]],Hoja3!$N$3:$X$2748,3,FALSE)</f>
        <v>90168</v>
      </c>
      <c r="R34" s="90">
        <f>+VLOOKUP(Tabla1[[#This Row],[concatenar]],Hoja3!$N$3:$X$2748,8,FALSE)</f>
        <v>0</v>
      </c>
      <c r="S34" s="85">
        <f>+VLOOKUP(Tabla1[[#This Row],[concatenar]],Hoja3!$N$3:$X$2748,9,FALSE)</f>
        <v>163</v>
      </c>
      <c r="T34" s="88">
        <f>+VLOOKUP(Tabla1[[#This Row],[concatenar]],Hoja3!$N$3:$X$2748,10,FALSE)</f>
        <v>0</v>
      </c>
      <c r="U34" s="51">
        <f>+VLOOKUP(Tabla1[[#This Row],[concatenar]],Hoja3!$N$3:$X$2748,11,FALSE)</f>
        <v>14697384</v>
      </c>
      <c r="V34" s="31" t="s">
        <v>61</v>
      </c>
      <c r="W34" s="33">
        <v>0.1</v>
      </c>
      <c r="X34" s="31"/>
      <c r="Y34" s="31">
        <v>163</v>
      </c>
      <c r="Z34" s="52">
        <f>+Tabla1[[#This Row],[VALOR UNITARIO SEGUIMIENTO FINANCIERO
2024]]*Tabla1[[#This Row],[MET AFECTADA PORLA GLOSA
RECURSOS 2024]]*Tabla1[[#This Row],[Porcentaje de Glosa]]</f>
        <v>0</v>
      </c>
      <c r="AA34" s="52">
        <f>+Tabla1[[#This Row],[VALOR UNITARIO SEGUIMIENTO FINANCIERO
2025]]*Tabla1[[#This Row],[META AFECTADA PORLA GLOSA
RECURSOS 2025]]*Tabla1[[#This Row],[Porcentaje de Glosa]]</f>
        <v>1469738.4000000001</v>
      </c>
      <c r="AB34" s="52">
        <f>+ROUND(Tabla1[[#This Row],[VALOR DE LA GLOSA 2024]]+Tabla1[[#This Row],[VALOR DE LA GLOSA 2025]],0)</f>
        <v>1469738</v>
      </c>
      <c r="AC34" s="59" t="s">
        <v>550</v>
      </c>
      <c r="AD34" s="96"/>
      <c r="AE34" s="96"/>
      <c r="AF34" s="31"/>
      <c r="AG34" s="96">
        <f>+Tabla1[[#This Row],[VALOR TOTAL DE LA GLOSA]]-Tabla1[[#This Row],[Valor soportado por la Subred]]</f>
        <v>1469738</v>
      </c>
      <c r="AH34" s="31"/>
      <c r="AI34" s="31"/>
      <c r="AJ34" s="96">
        <f>+Tabla1[[#This Row],[VALOR GLOSA DEFINITIVA]]-Tabla1[[#This Row],[VALOR LEVANTADO EN LIQUIDACION]]</f>
        <v>1469738</v>
      </c>
      <c r="AK34" s="31"/>
    </row>
    <row r="35" spans="2:39" s="35" customFormat="1" ht="137.1" hidden="1" customHeight="1" x14ac:dyDescent="0.3">
      <c r="B35" s="31" t="s">
        <v>28</v>
      </c>
      <c r="C35" s="165">
        <v>104</v>
      </c>
      <c r="D35" s="31" t="s">
        <v>333</v>
      </c>
      <c r="E35" s="49" t="str">
        <f>+Tabla1[[#This Row],[CODIGO ACTIVIDAD EN PPP Y LINEAMIENTO]]&amp;Tabla1[[#This Row],[ENTORNO/COMPONENTE]]</f>
        <v>104Vigilancia de la salud ambiental</v>
      </c>
      <c r="F35" s="49" t="str">
        <f>+VLOOKUP(Tabla1[[#This Row],[Columna1]],Hoja3!$D$3:$L$2748,3,FALSE)</f>
        <v>Línea Alimentos Sanos y Seguros</v>
      </c>
      <c r="G35" s="49" t="str">
        <f>+VLOOKUP(Tabla1[[#This Row],[Columna1]],Hoja3!$D$3:$X$2748,4,FALSE)</f>
        <v>Restaurantes, cevicherías y comidas rápidas</v>
      </c>
      <c r="H35" s="49" t="str">
        <f>+VLOOKUP(Tabla1[[#This Row],[Columna1]],Hoja3!$D$3:$X$2748,5,FALSE)</f>
        <v>Establecimiento vigilado y controlado</v>
      </c>
      <c r="I35" s="49" t="str">
        <f>+VLOOKUP(Tabla1[[#This Row],[Columna1]],Hoja3!$D$3:$X$2748,6,FALSE)</f>
        <v>Ver SIVIGILA</v>
      </c>
      <c r="J35" s="49" t="str">
        <f>+VLOOKUP(Tabla1[[#This Row],[Columna1]],Hoja3!$D$3:$X$2748,7,FALSE)</f>
        <v>Ver SIVIGILA</v>
      </c>
      <c r="K35" s="31" t="s">
        <v>35</v>
      </c>
      <c r="L35" s="32" t="s">
        <v>514</v>
      </c>
      <c r="M35" s="32">
        <v>2025</v>
      </c>
      <c r="N35" s="49" t="str">
        <f>+Tabla1[[#This Row],[Columna1]]&amp;Tabla1[[#This Row],[LOCALIDAD]]&amp;Tabla1[[#This Row],[MES]]&amp;Tabla1[[#This Row],[RECURSOS]]</f>
        <v>104Vigilancia de la salud ambientalENGATIVAH. JULIO 20252025</v>
      </c>
      <c r="O35" s="31" t="s">
        <v>538</v>
      </c>
      <c r="P35" s="51">
        <f>+VLOOKUP(Tabla1[[#This Row],[concatenar]],Hoja3!$N$3:$X$2748,2,FALSE)</f>
        <v>0</v>
      </c>
      <c r="Q35" s="51">
        <f>+VLOOKUP(Tabla1[[#This Row],[concatenar]],Hoja3!$N$3:$X$2748,3,FALSE)</f>
        <v>90168</v>
      </c>
      <c r="R35" s="90">
        <f>+VLOOKUP(Tabla1[[#This Row],[concatenar]],Hoja3!$N$3:$X$2748,8,FALSE)</f>
        <v>0</v>
      </c>
      <c r="S35" s="85">
        <f>+VLOOKUP(Tabla1[[#This Row],[concatenar]],Hoja3!$N$3:$X$2748,9,FALSE)</f>
        <v>382</v>
      </c>
      <c r="T35" s="88">
        <f>+VLOOKUP(Tabla1[[#This Row],[concatenar]],Hoja3!$N$3:$X$2748,10,FALSE)</f>
        <v>0</v>
      </c>
      <c r="U35" s="51">
        <f>+VLOOKUP(Tabla1[[#This Row],[concatenar]],Hoja3!$N$3:$X$2748,11,FALSE)</f>
        <v>34444176</v>
      </c>
      <c r="V35" s="31" t="s">
        <v>54</v>
      </c>
      <c r="W35" s="33">
        <v>1</v>
      </c>
      <c r="X35" s="31"/>
      <c r="Y35" s="31">
        <v>1</v>
      </c>
      <c r="Z35" s="52">
        <f>+Tabla1[[#This Row],[VALOR UNITARIO SEGUIMIENTO FINANCIERO
2024]]*Tabla1[[#This Row],[MET AFECTADA PORLA GLOSA
RECURSOS 2024]]*Tabla1[[#This Row],[Porcentaje de Glosa]]</f>
        <v>0</v>
      </c>
      <c r="AA35" s="52">
        <f>+Tabla1[[#This Row],[VALOR UNITARIO SEGUIMIENTO FINANCIERO
2025]]*Tabla1[[#This Row],[META AFECTADA PORLA GLOSA
RECURSOS 2025]]*Tabla1[[#This Row],[Porcentaje de Glosa]]</f>
        <v>90168</v>
      </c>
      <c r="AB35" s="52">
        <f>+ROUND(Tabla1[[#This Row],[VALOR DE LA GLOSA 2024]]+Tabla1[[#This Row],[VALOR DE LA GLOSA 2025]],0)</f>
        <v>90168</v>
      </c>
      <c r="AC35" s="59" t="s">
        <v>551</v>
      </c>
      <c r="AD35" s="96"/>
      <c r="AE35" s="96"/>
      <c r="AF35" s="31"/>
      <c r="AG35" s="96">
        <f>+Tabla1[[#This Row],[VALOR TOTAL DE LA GLOSA]]-Tabla1[[#This Row],[Valor soportado por la Subred]]</f>
        <v>90168</v>
      </c>
      <c r="AH35" s="31"/>
      <c r="AI35" s="31"/>
      <c r="AJ35" s="96">
        <f>+Tabla1[[#This Row],[VALOR GLOSA DEFINITIVA]]-Tabla1[[#This Row],[VALOR LEVANTADO EN LIQUIDACION]]</f>
        <v>90168</v>
      </c>
      <c r="AK35" s="31"/>
    </row>
    <row r="36" spans="2:39" s="35" customFormat="1" ht="137.1" hidden="1" customHeight="1" x14ac:dyDescent="0.3">
      <c r="B36" s="31" t="s">
        <v>28</v>
      </c>
      <c r="C36" s="165">
        <v>104</v>
      </c>
      <c r="D36" s="31" t="s">
        <v>333</v>
      </c>
      <c r="E36" s="49" t="str">
        <f>+Tabla1[[#This Row],[CODIGO ACTIVIDAD EN PPP Y LINEAMIENTO]]&amp;Tabla1[[#This Row],[ENTORNO/COMPONENTE]]</f>
        <v>104Vigilancia de la salud ambiental</v>
      </c>
      <c r="F36" s="49" t="str">
        <f>+VLOOKUP(Tabla1[[#This Row],[Columna1]],Hoja3!$D$3:$L$2748,3,FALSE)</f>
        <v>Línea Alimentos Sanos y Seguros</v>
      </c>
      <c r="G36" s="49" t="str">
        <f>+VLOOKUP(Tabla1[[#This Row],[Columna1]],Hoja3!$D$3:$X$2748,4,FALSE)</f>
        <v>Restaurantes, cevicherías y comidas rápidas</v>
      </c>
      <c r="H36" s="49" t="str">
        <f>+VLOOKUP(Tabla1[[#This Row],[Columna1]],Hoja3!$D$3:$X$2748,5,FALSE)</f>
        <v>Establecimiento vigilado y controlado</v>
      </c>
      <c r="I36" s="49" t="str">
        <f>+VLOOKUP(Tabla1[[#This Row],[Columna1]],Hoja3!$D$3:$X$2748,6,FALSE)</f>
        <v>Ver SIVIGILA</v>
      </c>
      <c r="J36" s="49" t="str">
        <f>+VLOOKUP(Tabla1[[#This Row],[Columna1]],Hoja3!$D$3:$X$2748,7,FALSE)</f>
        <v>Ver SIVIGILA</v>
      </c>
      <c r="K36" s="31" t="s">
        <v>476</v>
      </c>
      <c r="L36" s="32" t="s">
        <v>513</v>
      </c>
      <c r="M36" s="32">
        <v>2025</v>
      </c>
      <c r="N36" s="49" t="str">
        <f>+Tabla1[[#This Row],[Columna1]]&amp;Tabla1[[#This Row],[LOCALIDAD]]&amp;Tabla1[[#This Row],[MES]]&amp;Tabla1[[#This Row],[RECURSOS]]</f>
        <v>104Vigilancia de la salud ambientalBARRIOS UNIDOSG. JUNIO 20252025</v>
      </c>
      <c r="O36" s="31" t="s">
        <v>539</v>
      </c>
      <c r="P36" s="51">
        <f>+VLOOKUP(Tabla1[[#This Row],[concatenar]],Hoja3!$N$3:$X$2748,2,FALSE)</f>
        <v>0</v>
      </c>
      <c r="Q36" s="51">
        <f>+VLOOKUP(Tabla1[[#This Row],[concatenar]],Hoja3!$N$3:$X$2748,3,FALSE)</f>
        <v>90168</v>
      </c>
      <c r="R36" s="90">
        <f>+VLOOKUP(Tabla1[[#This Row],[concatenar]],Hoja3!$N$3:$X$2748,8,FALSE)</f>
        <v>0</v>
      </c>
      <c r="S36" s="85">
        <f>+VLOOKUP(Tabla1[[#This Row],[concatenar]],Hoja3!$N$3:$X$2748,9,FALSE)</f>
        <v>159</v>
      </c>
      <c r="T36" s="88">
        <f>+VLOOKUP(Tabla1[[#This Row],[concatenar]],Hoja3!$N$3:$X$2748,10,FALSE)</f>
        <v>0</v>
      </c>
      <c r="U36" s="51">
        <f>+VLOOKUP(Tabla1[[#This Row],[concatenar]],Hoja3!$N$3:$X$2748,11,FALSE)</f>
        <v>14336712</v>
      </c>
      <c r="V36" s="31" t="s">
        <v>54</v>
      </c>
      <c r="W36" s="33">
        <v>1</v>
      </c>
      <c r="X36" s="31"/>
      <c r="Y36" s="31">
        <v>1</v>
      </c>
      <c r="Z36" s="52">
        <f>+Tabla1[[#This Row],[VALOR UNITARIO SEGUIMIENTO FINANCIERO
2024]]*Tabla1[[#This Row],[MET AFECTADA PORLA GLOSA
RECURSOS 2024]]*Tabla1[[#This Row],[Porcentaje de Glosa]]</f>
        <v>0</v>
      </c>
      <c r="AA36" s="52">
        <f>+Tabla1[[#This Row],[VALOR UNITARIO SEGUIMIENTO FINANCIERO
2025]]*Tabla1[[#This Row],[META AFECTADA PORLA GLOSA
RECURSOS 2025]]*Tabla1[[#This Row],[Porcentaje de Glosa]]</f>
        <v>90168</v>
      </c>
      <c r="AB36" s="52">
        <f>+ROUND(Tabla1[[#This Row],[VALOR DE LA GLOSA 2024]]+Tabla1[[#This Row],[VALOR DE LA GLOSA 2025]],0)</f>
        <v>90168</v>
      </c>
      <c r="AC36" s="59" t="s">
        <v>552</v>
      </c>
      <c r="AD36" s="96"/>
      <c r="AE36" s="96"/>
      <c r="AF36" s="31"/>
      <c r="AG36" s="96">
        <f>+Tabla1[[#This Row],[VALOR TOTAL DE LA GLOSA]]-Tabla1[[#This Row],[Valor soportado por la Subred]]</f>
        <v>90168</v>
      </c>
      <c r="AH36" s="31"/>
      <c r="AI36" s="31"/>
      <c r="AJ36" s="96">
        <f>+Tabla1[[#This Row],[VALOR GLOSA DEFINITIVA]]-Tabla1[[#This Row],[VALOR LEVANTADO EN LIQUIDACION]]</f>
        <v>90168</v>
      </c>
      <c r="AK36" s="31"/>
    </row>
    <row r="37" spans="2:39" s="35" customFormat="1" ht="137.1" hidden="1" customHeight="1" x14ac:dyDescent="0.3">
      <c r="B37" s="31" t="s">
        <v>28</v>
      </c>
      <c r="C37" s="165">
        <v>97</v>
      </c>
      <c r="D37" s="31" t="s">
        <v>333</v>
      </c>
      <c r="E37" s="49" t="str">
        <f>+Tabla1[[#This Row],[CODIGO ACTIVIDAD EN PPP Y LINEAMIENTO]]&amp;Tabla1[[#This Row],[ENTORNO/COMPONENTE]]</f>
        <v>97Vigilancia de la salud ambiental</v>
      </c>
      <c r="F37" s="49" t="str">
        <f>+VLOOKUP(Tabla1[[#This Row],[Columna1]],Hoja3!$D$3:$L$2748,3,FALSE)</f>
        <v>Línea Alimentos Sanos y Seguros</v>
      </c>
      <c r="G37" s="49" t="str">
        <f>+VLOOKUP(Tabla1[[#This Row],[Columna1]],Hoja3!$D$3:$X$2748,4,FALSE)</f>
        <v>Expendios de bebidas alcohólicas</v>
      </c>
      <c r="H37" s="49" t="str">
        <f>+VLOOKUP(Tabla1[[#This Row],[Columna1]],Hoja3!$D$3:$X$2748,5,FALSE)</f>
        <v>Establecimiento vigilado y controlado</v>
      </c>
      <c r="I37" s="49" t="str">
        <f>+VLOOKUP(Tabla1[[#This Row],[Columna1]],Hoja3!$D$3:$X$2748,6,FALSE)</f>
        <v>Ver SIVIGILA</v>
      </c>
      <c r="J37" s="49" t="str">
        <f>+VLOOKUP(Tabla1[[#This Row],[Columna1]],Hoja3!$D$3:$X$2748,7,FALSE)</f>
        <v>Ver SIVIGILA</v>
      </c>
      <c r="K37" s="31" t="s">
        <v>476</v>
      </c>
      <c r="L37" s="32" t="s">
        <v>514</v>
      </c>
      <c r="M37" s="32">
        <v>2025</v>
      </c>
      <c r="N37" s="49" t="str">
        <f>+Tabla1[[#This Row],[Columna1]]&amp;Tabla1[[#This Row],[LOCALIDAD]]&amp;Tabla1[[#This Row],[MES]]&amp;Tabla1[[#This Row],[RECURSOS]]</f>
        <v>97Vigilancia de la salud ambientalBARRIOS UNIDOSH. JULIO 20252025</v>
      </c>
      <c r="O37" s="31" t="s">
        <v>539</v>
      </c>
      <c r="P37" s="51">
        <f>+VLOOKUP(Tabla1[[#This Row],[concatenar]],Hoja3!$N$3:$X$2748,2,FALSE)</f>
        <v>0</v>
      </c>
      <c r="Q37" s="51">
        <f>+VLOOKUP(Tabla1[[#This Row],[concatenar]],Hoja3!$N$3:$X$2748,3,FALSE)</f>
        <v>58956</v>
      </c>
      <c r="R37" s="90">
        <f>+VLOOKUP(Tabla1[[#This Row],[concatenar]],Hoja3!$N$3:$X$2748,8,FALSE)</f>
        <v>0</v>
      </c>
      <c r="S37" s="85">
        <f>+VLOOKUP(Tabla1[[#This Row],[concatenar]],Hoja3!$N$3:$X$2748,9,FALSE)</f>
        <v>36</v>
      </c>
      <c r="T37" s="88">
        <f>+VLOOKUP(Tabla1[[#This Row],[concatenar]],Hoja3!$N$3:$X$2748,10,FALSE)</f>
        <v>0</v>
      </c>
      <c r="U37" s="51">
        <f>+VLOOKUP(Tabla1[[#This Row],[concatenar]],Hoja3!$N$3:$X$2748,11,FALSE)</f>
        <v>2122416</v>
      </c>
      <c r="V37" s="31" t="s">
        <v>54</v>
      </c>
      <c r="W37" s="33">
        <v>1</v>
      </c>
      <c r="X37" s="31"/>
      <c r="Y37" s="31">
        <v>1</v>
      </c>
      <c r="Z37" s="52">
        <f>+Tabla1[[#This Row],[VALOR UNITARIO SEGUIMIENTO FINANCIERO
2024]]*Tabla1[[#This Row],[MET AFECTADA PORLA GLOSA
RECURSOS 2024]]*Tabla1[[#This Row],[Porcentaje de Glosa]]</f>
        <v>0</v>
      </c>
      <c r="AA37" s="52">
        <f>+Tabla1[[#This Row],[VALOR UNITARIO SEGUIMIENTO FINANCIERO
2025]]*Tabla1[[#This Row],[META AFECTADA PORLA GLOSA
RECURSOS 2025]]*Tabla1[[#This Row],[Porcentaje de Glosa]]</f>
        <v>58956</v>
      </c>
      <c r="AB37" s="52">
        <f>+ROUND(Tabla1[[#This Row],[VALOR DE LA GLOSA 2024]]+Tabla1[[#This Row],[VALOR DE LA GLOSA 2025]],0)</f>
        <v>58956</v>
      </c>
      <c r="AC37" s="59" t="s">
        <v>553</v>
      </c>
      <c r="AD37" s="96"/>
      <c r="AE37" s="96"/>
      <c r="AF37" s="31"/>
      <c r="AG37" s="96">
        <f>+Tabla1[[#This Row],[VALOR TOTAL DE LA GLOSA]]-Tabla1[[#This Row],[Valor soportado por la Subred]]</f>
        <v>58956</v>
      </c>
      <c r="AH37" s="31"/>
      <c r="AI37" s="31"/>
      <c r="AJ37" s="96">
        <f>+Tabla1[[#This Row],[VALOR GLOSA DEFINITIVA]]-Tabla1[[#This Row],[VALOR LEVANTADO EN LIQUIDACION]]</f>
        <v>58956</v>
      </c>
      <c r="AK37" s="31"/>
    </row>
    <row r="38" spans="2:39" s="35" customFormat="1" ht="137.1" hidden="1" customHeight="1" x14ac:dyDescent="0.3">
      <c r="B38" s="31" t="s">
        <v>28</v>
      </c>
      <c r="C38" s="165">
        <v>87</v>
      </c>
      <c r="D38" s="31" t="s">
        <v>333</v>
      </c>
      <c r="E38" s="49" t="str">
        <f>+Tabla1[[#This Row],[CODIGO ACTIVIDAD EN PPP Y LINEAMIENTO]]&amp;Tabla1[[#This Row],[ENTORNO/COMPONENTE]]</f>
        <v>87Vigilancia de la salud ambiental</v>
      </c>
      <c r="F38" s="49" t="str">
        <f>+VLOOKUP(Tabla1[[#This Row],[Columna1]],Hoja3!$D$3:$L$2748,3,FALSE)</f>
        <v>Línea Alimentos Sanos y Seguros</v>
      </c>
      <c r="G38" s="49" t="str">
        <f>+VLOOKUP(Tabla1[[#This Row],[Columna1]],Hoja3!$D$3:$X$2748,4,FALSE)</f>
        <v>Expendios minoristas</v>
      </c>
      <c r="H38" s="49" t="str">
        <f>+VLOOKUP(Tabla1[[#This Row],[Columna1]],Hoja3!$D$3:$X$2748,5,FALSE)</f>
        <v>Establecimiento vigilado y controlado</v>
      </c>
      <c r="I38" s="49" t="str">
        <f>+VLOOKUP(Tabla1[[#This Row],[Columna1]],Hoja3!$D$3:$X$2748,6,FALSE)</f>
        <v>Ver SIVIGILA</v>
      </c>
      <c r="J38" s="49" t="str">
        <f>+VLOOKUP(Tabla1[[#This Row],[Columna1]],Hoja3!$D$3:$X$2748,7,FALSE)</f>
        <v>Ver SIVIGILA</v>
      </c>
      <c r="K38" s="31" t="s">
        <v>476</v>
      </c>
      <c r="L38" s="32" t="s">
        <v>514</v>
      </c>
      <c r="M38" s="32">
        <v>2025</v>
      </c>
      <c r="N38" s="49" t="str">
        <f>+Tabla1[[#This Row],[Columna1]]&amp;Tabla1[[#This Row],[LOCALIDAD]]&amp;Tabla1[[#This Row],[MES]]&amp;Tabla1[[#This Row],[RECURSOS]]</f>
        <v>87Vigilancia de la salud ambientalBARRIOS UNIDOSH. JULIO 20252025</v>
      </c>
      <c r="O38" s="31" t="s">
        <v>539</v>
      </c>
      <c r="P38" s="51">
        <f>+VLOOKUP(Tabla1[[#This Row],[concatenar]],Hoja3!$N$3:$X$2748,2,FALSE)</f>
        <v>0</v>
      </c>
      <c r="Q38" s="51">
        <f>+VLOOKUP(Tabla1[[#This Row],[concatenar]],Hoja3!$N$3:$X$2748,3,FALSE)</f>
        <v>58956</v>
      </c>
      <c r="R38" s="90">
        <f>+VLOOKUP(Tabla1[[#This Row],[concatenar]],Hoja3!$N$3:$X$2748,8,FALSE)</f>
        <v>0</v>
      </c>
      <c r="S38" s="85">
        <f>+VLOOKUP(Tabla1[[#This Row],[concatenar]],Hoja3!$N$3:$X$2748,9,FALSE)</f>
        <v>49</v>
      </c>
      <c r="T38" s="88">
        <f>+VLOOKUP(Tabla1[[#This Row],[concatenar]],Hoja3!$N$3:$X$2748,10,FALSE)</f>
        <v>0</v>
      </c>
      <c r="U38" s="51">
        <f>+VLOOKUP(Tabla1[[#This Row],[concatenar]],Hoja3!$N$3:$X$2748,11,FALSE)</f>
        <v>2888844</v>
      </c>
      <c r="V38" s="31" t="s">
        <v>40</v>
      </c>
      <c r="W38" s="33">
        <v>1</v>
      </c>
      <c r="X38" s="31"/>
      <c r="Y38" s="31">
        <v>45.772491349480966</v>
      </c>
      <c r="Z38" s="52">
        <f>+Tabla1[[#This Row],[VALOR UNITARIO SEGUIMIENTO FINANCIERO
2024]]*Tabla1[[#This Row],[MET AFECTADA PORLA GLOSA
RECURSOS 2024]]*Tabla1[[#This Row],[Porcentaje de Glosa]]</f>
        <v>0</v>
      </c>
      <c r="AA38" s="52">
        <f>+Tabla1[[#This Row],[VALOR UNITARIO SEGUIMIENTO FINANCIERO
2025]]*Tabla1[[#This Row],[META AFECTADA PORLA GLOSA
RECURSOS 2025]]*Tabla1[[#This Row],[Porcentaje de Glosa]]</f>
        <v>2698563</v>
      </c>
      <c r="AB38" s="52">
        <f>+ROUND(Tabla1[[#This Row],[VALOR DE LA GLOSA 2024]]+Tabla1[[#This Row],[VALOR DE LA GLOSA 2025]],0)</f>
        <v>2698563</v>
      </c>
      <c r="AC38" s="59" t="s">
        <v>554</v>
      </c>
      <c r="AD38" s="96"/>
      <c r="AE38" s="96"/>
      <c r="AF38" s="31"/>
      <c r="AG38" s="96">
        <f>+Tabla1[[#This Row],[VALOR TOTAL DE LA GLOSA]]-Tabla1[[#This Row],[Valor soportado por la Subred]]</f>
        <v>2698563</v>
      </c>
      <c r="AH38" s="31"/>
      <c r="AI38" s="31"/>
      <c r="AJ38" s="96">
        <f>+Tabla1[[#This Row],[VALOR GLOSA DEFINITIVA]]-Tabla1[[#This Row],[VALOR LEVANTADO EN LIQUIDACION]]</f>
        <v>2698563</v>
      </c>
      <c r="AK38" s="31"/>
    </row>
    <row r="39" spans="2:39" s="35" customFormat="1" ht="137.1" hidden="1" customHeight="1" x14ac:dyDescent="0.3">
      <c r="B39" s="31" t="s">
        <v>28</v>
      </c>
      <c r="C39" s="165">
        <v>104</v>
      </c>
      <c r="D39" s="31" t="s">
        <v>333</v>
      </c>
      <c r="E39" s="49" t="str">
        <f>+Tabla1[[#This Row],[CODIGO ACTIVIDAD EN PPP Y LINEAMIENTO]]&amp;Tabla1[[#This Row],[ENTORNO/COMPONENTE]]</f>
        <v>104Vigilancia de la salud ambiental</v>
      </c>
      <c r="F39" s="49" t="str">
        <f>+VLOOKUP(Tabla1[[#This Row],[Columna1]],Hoja3!$D$3:$L$2748,3,FALSE)</f>
        <v>Línea Alimentos Sanos y Seguros</v>
      </c>
      <c r="G39" s="49" t="str">
        <f>+VLOOKUP(Tabla1[[#This Row],[Columna1]],Hoja3!$D$3:$X$2748,4,FALSE)</f>
        <v>Restaurantes, cevicherías y comidas rápidas</v>
      </c>
      <c r="H39" s="49" t="str">
        <f>+VLOOKUP(Tabla1[[#This Row],[Columna1]],Hoja3!$D$3:$X$2748,5,FALSE)</f>
        <v>Establecimiento vigilado y controlado</v>
      </c>
      <c r="I39" s="49" t="str">
        <f>+VLOOKUP(Tabla1[[#This Row],[Columna1]],Hoja3!$D$3:$X$2748,6,FALSE)</f>
        <v>Ver SIVIGILA</v>
      </c>
      <c r="J39" s="49" t="str">
        <f>+VLOOKUP(Tabla1[[#This Row],[Columna1]],Hoja3!$D$3:$X$2748,7,FALSE)</f>
        <v>Ver SIVIGILA</v>
      </c>
      <c r="K39" s="31" t="s">
        <v>34</v>
      </c>
      <c r="L39" s="32" t="s">
        <v>513</v>
      </c>
      <c r="M39" s="32">
        <v>2025</v>
      </c>
      <c r="N39" s="49" t="str">
        <f>+Tabla1[[#This Row],[Columna1]]&amp;Tabla1[[#This Row],[LOCALIDAD]]&amp;Tabla1[[#This Row],[MES]]&amp;Tabla1[[#This Row],[RECURSOS]]</f>
        <v>104Vigilancia de la salud ambientalUSAQUENG. JUNIO 20252025</v>
      </c>
      <c r="O39" s="31" t="s">
        <v>536</v>
      </c>
      <c r="P39" s="51">
        <f>+VLOOKUP(Tabla1[[#This Row],[concatenar]],Hoja3!$N$3:$X$2748,2,FALSE)</f>
        <v>0</v>
      </c>
      <c r="Q39" s="51">
        <f>+VLOOKUP(Tabla1[[#This Row],[concatenar]],Hoja3!$N$3:$X$2748,3,FALSE)</f>
        <v>90168</v>
      </c>
      <c r="R39" s="90">
        <f>+VLOOKUP(Tabla1[[#This Row],[concatenar]],Hoja3!$N$3:$X$2748,8,FALSE)</f>
        <v>0</v>
      </c>
      <c r="S39" s="85">
        <f>+VLOOKUP(Tabla1[[#This Row],[concatenar]],Hoja3!$N$3:$X$2748,9,FALSE)</f>
        <v>283</v>
      </c>
      <c r="T39" s="88">
        <f>+VLOOKUP(Tabla1[[#This Row],[concatenar]],Hoja3!$N$3:$X$2748,10,FALSE)</f>
        <v>0</v>
      </c>
      <c r="U39" s="51">
        <f>+VLOOKUP(Tabla1[[#This Row],[concatenar]],Hoja3!$N$3:$X$2748,11,FALSE)</f>
        <v>25517544</v>
      </c>
      <c r="V39" s="31" t="s">
        <v>40</v>
      </c>
      <c r="W39" s="33">
        <v>1</v>
      </c>
      <c r="X39" s="31"/>
      <c r="Y39" s="31">
        <v>6.5256188448000003</v>
      </c>
      <c r="Z39" s="52">
        <f>+Tabla1[[#This Row],[VALOR UNITARIO SEGUIMIENTO FINANCIERO
2024]]*Tabla1[[#This Row],[MET AFECTADA PORLA GLOSA
RECURSOS 2024]]*Tabla1[[#This Row],[Porcentaje de Glosa]]</f>
        <v>0</v>
      </c>
      <c r="AA39" s="52">
        <f>+Tabla1[[#This Row],[VALOR UNITARIO SEGUIMIENTO FINANCIERO
2025]]*Tabla1[[#This Row],[META AFECTADA PORLA GLOSA
RECURSOS 2025]]*Tabla1[[#This Row],[Porcentaje de Glosa]]</f>
        <v>588401.99999792641</v>
      </c>
      <c r="AB39" s="52">
        <f>+ROUND(Tabla1[[#This Row],[VALOR DE LA GLOSA 2024]]+Tabla1[[#This Row],[VALOR DE LA GLOSA 2025]],0)</f>
        <v>588402</v>
      </c>
      <c r="AC39" s="59" t="s">
        <v>555</v>
      </c>
      <c r="AD39" s="96"/>
      <c r="AE39" s="96"/>
      <c r="AF39" s="31"/>
      <c r="AG39" s="96">
        <f>+Tabla1[[#This Row],[VALOR TOTAL DE LA GLOSA]]-Tabla1[[#This Row],[Valor soportado por la Subred]]</f>
        <v>588402</v>
      </c>
      <c r="AH39" s="31"/>
      <c r="AI39" s="31"/>
      <c r="AJ39" s="96">
        <f>+Tabla1[[#This Row],[VALOR GLOSA DEFINITIVA]]-Tabla1[[#This Row],[VALOR LEVANTADO EN LIQUIDACION]]</f>
        <v>588402</v>
      </c>
      <c r="AK39" s="31"/>
    </row>
    <row r="40" spans="2:39" s="35" customFormat="1" ht="137.1" hidden="1" customHeight="1" x14ac:dyDescent="0.3">
      <c r="B40" s="31" t="s">
        <v>28</v>
      </c>
      <c r="C40" s="165">
        <v>2102</v>
      </c>
      <c r="D40" s="31" t="s">
        <v>333</v>
      </c>
      <c r="E40" s="49" t="str">
        <f>+Tabla1[[#This Row],[CODIGO ACTIVIDAD EN PPP Y LINEAMIENTO]]&amp;Tabla1[[#This Row],[ENTORNO/COMPONENTE]]</f>
        <v>2102Vigilancia de la salud ambiental</v>
      </c>
      <c r="F40" s="49" t="str">
        <f>+VLOOKUP(Tabla1[[#This Row],[Columna1]],Hoja3!$D$3:$L$2748,3,FALSE)</f>
        <v>Línea eventos transmisibles de origen zoonótico</v>
      </c>
      <c r="G40" s="49" t="str">
        <f>+VLOOKUP(Tabla1[[#This Row],[Columna1]],Hoja3!$D$3:$X$2748,4,FALSE)</f>
        <v>Diagnóstico para el control de vectores en exteriores</v>
      </c>
      <c r="H40" s="49" t="str">
        <f>+VLOOKUP(Tabla1[[#This Row],[Columna1]],Hoja3!$D$3:$X$2748,5,FALSE)</f>
        <v>Control de vectores</v>
      </c>
      <c r="I40" s="49" t="str">
        <f>+VLOOKUP(Tabla1[[#This Row],[Columna1]],Hoja3!$D$3:$X$2748,6,FALSE)</f>
        <v>Ver SIVIGILA</v>
      </c>
      <c r="J40" s="49" t="str">
        <f>+VLOOKUP(Tabla1[[#This Row],[Columna1]],Hoja3!$D$3:$X$2748,7,FALSE)</f>
        <v>Ver SIVIGILA</v>
      </c>
      <c r="K40" s="31" t="s">
        <v>38</v>
      </c>
      <c r="L40" s="32" t="s">
        <v>513</v>
      </c>
      <c r="M40" s="32">
        <v>2025</v>
      </c>
      <c r="N40" s="49" t="str">
        <f>+Tabla1[[#This Row],[Columna1]]&amp;Tabla1[[#This Row],[LOCALIDAD]]&amp;Tabla1[[#This Row],[MES]]&amp;Tabla1[[#This Row],[RECURSOS]]</f>
        <v>2102Vigilancia de la salud ambientalTEUSAQUILLOG. JUNIO 20252025</v>
      </c>
      <c r="O40" s="31" t="s">
        <v>556</v>
      </c>
      <c r="P40" s="51">
        <f>+VLOOKUP(Tabla1[[#This Row],[concatenar]],Hoja3!$N$3:$X$2748,2,FALSE)</f>
        <v>0</v>
      </c>
      <c r="Q40" s="51">
        <f>+VLOOKUP(Tabla1[[#This Row],[concatenar]],Hoja3!$N$3:$X$2748,3,FALSE)</f>
        <v>99419</v>
      </c>
      <c r="R40" s="90">
        <f>+VLOOKUP(Tabla1[[#This Row],[concatenar]],Hoja3!$N$3:$X$2748,8,FALSE)</f>
        <v>0</v>
      </c>
      <c r="S40" s="85">
        <f>+VLOOKUP(Tabla1[[#This Row],[concatenar]],Hoja3!$N$3:$X$2748,9,FALSE)</f>
        <v>68</v>
      </c>
      <c r="T40" s="88">
        <f>+VLOOKUP(Tabla1[[#This Row],[concatenar]],Hoja3!$N$3:$X$2748,10,FALSE)</f>
        <v>0</v>
      </c>
      <c r="U40" s="51">
        <f>+VLOOKUP(Tabla1[[#This Row],[concatenar]],Hoja3!$N$3:$X$2748,11,FALSE)</f>
        <v>6760492</v>
      </c>
      <c r="V40" s="31" t="s">
        <v>54</v>
      </c>
      <c r="W40" s="33">
        <v>1</v>
      </c>
      <c r="X40" s="31">
        <v>0</v>
      </c>
      <c r="Y40" s="31">
        <v>2</v>
      </c>
      <c r="Z40" s="52">
        <f>+Tabla1[[#This Row],[VALOR UNITARIO SEGUIMIENTO FINANCIERO
2024]]*Tabla1[[#This Row],[MET AFECTADA PORLA GLOSA
RECURSOS 2024]]*Tabla1[[#This Row],[Porcentaje de Glosa]]</f>
        <v>0</v>
      </c>
      <c r="AA40" s="52">
        <f>+Tabla1[[#This Row],[VALOR UNITARIO SEGUIMIENTO FINANCIERO
2025]]*Tabla1[[#This Row],[META AFECTADA PORLA GLOSA
RECURSOS 2025]]*Tabla1[[#This Row],[Porcentaje de Glosa]]</f>
        <v>198838</v>
      </c>
      <c r="AB40" s="52">
        <f>+ROUND(Tabla1[[#This Row],[VALOR DE LA GLOSA 2024]]+Tabla1[[#This Row],[VALOR DE LA GLOSA 2025]],0)</f>
        <v>198838</v>
      </c>
      <c r="AC40" s="59" t="s">
        <v>558</v>
      </c>
      <c r="AD40" s="96"/>
      <c r="AE40" s="96"/>
      <c r="AF40" s="31"/>
      <c r="AG40" s="96">
        <f>+Tabla1[[#This Row],[VALOR TOTAL DE LA GLOSA]]-Tabla1[[#This Row],[Valor soportado por la Subred]]</f>
        <v>198838</v>
      </c>
      <c r="AH40" s="31"/>
      <c r="AI40" s="31"/>
      <c r="AJ40" s="96">
        <f>+Tabla1[[#This Row],[VALOR GLOSA DEFINITIVA]]-Tabla1[[#This Row],[VALOR LEVANTADO EN LIQUIDACION]]</f>
        <v>198838</v>
      </c>
      <c r="AK40" s="31"/>
    </row>
    <row r="41" spans="2:39" s="35" customFormat="1" ht="137.1" hidden="1" customHeight="1" x14ac:dyDescent="0.3">
      <c r="B41" s="31" t="s">
        <v>28</v>
      </c>
      <c r="C41" s="165">
        <v>1013</v>
      </c>
      <c r="D41" s="31" t="s">
        <v>333</v>
      </c>
      <c r="E41" s="49" t="str">
        <f>+Tabla1[[#This Row],[CODIGO ACTIVIDAD EN PPP Y LINEAMIENTO]]&amp;Tabla1[[#This Row],[ENTORNO/COMPONENTE]]</f>
        <v>1013Vigilancia de la salud ambiental</v>
      </c>
      <c r="F41" s="49" t="str">
        <f>+VLOOKUP(Tabla1[[#This Row],[Columna1]],Hoja3!$D$3:$L$2748,3,FALSE)</f>
        <v>Línea eventos transmisibles de origen zoonótico</v>
      </c>
      <c r="G41" s="49" t="str">
        <f>+VLOOKUP(Tabla1[[#This Row],[Columna1]],Hoja3!$D$3:$X$2748,4,FALSE)</f>
        <v>IVC a establecimientos médico veterinarios</v>
      </c>
      <c r="H41" s="49" t="str">
        <f>+VLOOKUP(Tabla1[[#This Row],[Columna1]],Hoja3!$D$3:$X$2748,5,FALSE)</f>
        <v>Establecimiento vigilado y controlado</v>
      </c>
      <c r="I41" s="49" t="str">
        <f>+VLOOKUP(Tabla1[[#This Row],[Columna1]],Hoja3!$D$3:$X$2748,6,FALSE)</f>
        <v>Ver SIVIGILA</v>
      </c>
      <c r="J41" s="49" t="str">
        <f>+VLOOKUP(Tabla1[[#This Row],[Columna1]],Hoja3!$D$3:$X$2748,7,FALSE)</f>
        <v>Ver SIVIGILA</v>
      </c>
      <c r="K41" s="31" t="s">
        <v>34</v>
      </c>
      <c r="L41" s="32" t="s">
        <v>513</v>
      </c>
      <c r="M41" s="32">
        <v>2025</v>
      </c>
      <c r="N41" s="49" t="str">
        <f>+Tabla1[[#This Row],[Columna1]]&amp;Tabla1[[#This Row],[LOCALIDAD]]&amp;Tabla1[[#This Row],[MES]]&amp;Tabla1[[#This Row],[RECURSOS]]</f>
        <v>1013Vigilancia de la salud ambientalUSAQUENG. JUNIO 20252025</v>
      </c>
      <c r="O41" s="31" t="s">
        <v>556</v>
      </c>
      <c r="P41" s="51">
        <f>+VLOOKUP(Tabla1[[#This Row],[concatenar]],Hoja3!$N$3:$X$2748,2,FALSE)</f>
        <v>0</v>
      </c>
      <c r="Q41" s="51">
        <f>+VLOOKUP(Tabla1[[#This Row],[concatenar]],Hoja3!$N$3:$X$2748,3,FALSE)</f>
        <v>120224</v>
      </c>
      <c r="R41" s="90">
        <f>+VLOOKUP(Tabla1[[#This Row],[concatenar]],Hoja3!$N$3:$X$2748,8,FALSE)</f>
        <v>0</v>
      </c>
      <c r="S41" s="85">
        <f>+VLOOKUP(Tabla1[[#This Row],[concatenar]],Hoja3!$N$3:$X$2748,9,FALSE)</f>
        <v>17</v>
      </c>
      <c r="T41" s="88">
        <f>+VLOOKUP(Tabla1[[#This Row],[concatenar]],Hoja3!$N$3:$X$2748,10,FALSE)</f>
        <v>0</v>
      </c>
      <c r="U41" s="51">
        <f>+VLOOKUP(Tabla1[[#This Row],[concatenar]],Hoja3!$N$3:$X$2748,11,FALSE)</f>
        <v>2043808</v>
      </c>
      <c r="V41" s="31" t="s">
        <v>54</v>
      </c>
      <c r="W41" s="33">
        <v>1</v>
      </c>
      <c r="X41" s="31">
        <v>0</v>
      </c>
      <c r="Y41" s="31">
        <v>1</v>
      </c>
      <c r="Z41" s="52">
        <f>+Tabla1[[#This Row],[VALOR UNITARIO SEGUIMIENTO FINANCIERO
2024]]*Tabla1[[#This Row],[MET AFECTADA PORLA GLOSA
RECURSOS 2024]]*Tabla1[[#This Row],[Porcentaje de Glosa]]</f>
        <v>0</v>
      </c>
      <c r="AA41" s="52">
        <f>+Tabla1[[#This Row],[VALOR UNITARIO SEGUIMIENTO FINANCIERO
2025]]*Tabla1[[#This Row],[META AFECTADA PORLA GLOSA
RECURSOS 2025]]*Tabla1[[#This Row],[Porcentaje de Glosa]]</f>
        <v>120224</v>
      </c>
      <c r="AB41" s="52">
        <f>+ROUND(Tabla1[[#This Row],[VALOR DE LA GLOSA 2024]]+Tabla1[[#This Row],[VALOR DE LA GLOSA 2025]],0)</f>
        <v>120224</v>
      </c>
      <c r="AC41" s="59" t="s">
        <v>559</v>
      </c>
      <c r="AD41" s="96"/>
      <c r="AE41" s="96"/>
      <c r="AF41" s="31"/>
      <c r="AG41" s="96">
        <f>+Tabla1[[#This Row],[VALOR TOTAL DE LA GLOSA]]-Tabla1[[#This Row],[Valor soportado por la Subred]]</f>
        <v>120224</v>
      </c>
      <c r="AH41" s="31"/>
      <c r="AI41" s="31"/>
      <c r="AJ41" s="96">
        <f>+Tabla1[[#This Row],[VALOR GLOSA DEFINITIVA]]-Tabla1[[#This Row],[VALOR LEVANTADO EN LIQUIDACION]]</f>
        <v>120224</v>
      </c>
      <c r="AK41" s="31"/>
    </row>
    <row r="42" spans="2:39" s="35" customFormat="1" ht="137.1" hidden="1" customHeight="1" x14ac:dyDescent="0.3">
      <c r="B42" s="31" t="s">
        <v>28</v>
      </c>
      <c r="C42" s="165">
        <v>2102</v>
      </c>
      <c r="D42" s="31" t="s">
        <v>333</v>
      </c>
      <c r="E42" s="49" t="str">
        <f>+Tabla1[[#This Row],[CODIGO ACTIVIDAD EN PPP Y LINEAMIENTO]]&amp;Tabla1[[#This Row],[ENTORNO/COMPONENTE]]</f>
        <v>2102Vigilancia de la salud ambiental</v>
      </c>
      <c r="F42" s="49" t="str">
        <f>+VLOOKUP(Tabla1[[#This Row],[Columna1]],Hoja3!$D$3:$L$2748,3,FALSE)</f>
        <v>Línea eventos transmisibles de origen zoonótico</v>
      </c>
      <c r="G42" s="49" t="str">
        <f>+VLOOKUP(Tabla1[[#This Row],[Columna1]],Hoja3!$D$3:$X$2748,4,FALSE)</f>
        <v>Diagnóstico para el control de vectores en exteriores</v>
      </c>
      <c r="H42" s="49" t="str">
        <f>+VLOOKUP(Tabla1[[#This Row],[Columna1]],Hoja3!$D$3:$X$2748,5,FALSE)</f>
        <v>Control de vectores</v>
      </c>
      <c r="I42" s="49" t="str">
        <f>+VLOOKUP(Tabla1[[#This Row],[Columna1]],Hoja3!$D$3:$X$2748,6,FALSE)</f>
        <v>Ver SIVIGILA</v>
      </c>
      <c r="J42" s="49" t="str">
        <f>+VLOOKUP(Tabla1[[#This Row],[Columna1]],Hoja3!$D$3:$X$2748,7,FALSE)</f>
        <v>Ver SIVIGILA</v>
      </c>
      <c r="K42" s="31" t="s">
        <v>38</v>
      </c>
      <c r="L42" s="32" t="s">
        <v>514</v>
      </c>
      <c r="M42" s="32">
        <v>2025</v>
      </c>
      <c r="N42" s="49" t="str">
        <f>+Tabla1[[#This Row],[Columna1]]&amp;Tabla1[[#This Row],[LOCALIDAD]]&amp;Tabla1[[#This Row],[MES]]&amp;Tabla1[[#This Row],[RECURSOS]]</f>
        <v>2102Vigilancia de la salud ambientalTEUSAQUILLOH. JULIO 20252025</v>
      </c>
      <c r="O42" s="31" t="s">
        <v>556</v>
      </c>
      <c r="P42" s="51">
        <f>+VLOOKUP(Tabla1[[#This Row],[concatenar]],Hoja3!$N$3:$X$2748,2,FALSE)</f>
        <v>0</v>
      </c>
      <c r="Q42" s="51">
        <f>+VLOOKUP(Tabla1[[#This Row],[concatenar]],Hoja3!$N$3:$X$2748,3,FALSE)</f>
        <v>99419</v>
      </c>
      <c r="R42" s="90">
        <f>+VLOOKUP(Tabla1[[#This Row],[concatenar]],Hoja3!$N$3:$X$2748,8,FALSE)</f>
        <v>0</v>
      </c>
      <c r="S42" s="85">
        <f>+VLOOKUP(Tabla1[[#This Row],[concatenar]],Hoja3!$N$3:$X$2748,9,FALSE)</f>
        <v>66</v>
      </c>
      <c r="T42" s="88">
        <f>+VLOOKUP(Tabla1[[#This Row],[concatenar]],Hoja3!$N$3:$X$2748,10,FALSE)</f>
        <v>0</v>
      </c>
      <c r="U42" s="51">
        <f>+VLOOKUP(Tabla1[[#This Row],[concatenar]],Hoja3!$N$3:$X$2748,11,FALSE)</f>
        <v>6561654</v>
      </c>
      <c r="V42" s="31" t="s">
        <v>54</v>
      </c>
      <c r="W42" s="33">
        <v>1</v>
      </c>
      <c r="X42" s="31">
        <v>0</v>
      </c>
      <c r="Y42" s="31">
        <v>6</v>
      </c>
      <c r="Z42" s="52">
        <f>+Tabla1[[#This Row],[VALOR UNITARIO SEGUIMIENTO FINANCIERO
2024]]*Tabla1[[#This Row],[MET AFECTADA PORLA GLOSA
RECURSOS 2024]]*Tabla1[[#This Row],[Porcentaje de Glosa]]</f>
        <v>0</v>
      </c>
      <c r="AA42" s="52">
        <f>+Tabla1[[#This Row],[VALOR UNITARIO SEGUIMIENTO FINANCIERO
2025]]*Tabla1[[#This Row],[META AFECTADA PORLA GLOSA
RECURSOS 2025]]*Tabla1[[#This Row],[Porcentaje de Glosa]]</f>
        <v>596514</v>
      </c>
      <c r="AB42" s="52">
        <f>+ROUND(Tabla1[[#This Row],[VALOR DE LA GLOSA 2024]]+Tabla1[[#This Row],[VALOR DE LA GLOSA 2025]],0)</f>
        <v>596514</v>
      </c>
      <c r="AC42" s="59" t="s">
        <v>560</v>
      </c>
      <c r="AD42" s="96"/>
      <c r="AE42" s="96"/>
      <c r="AF42" s="31"/>
      <c r="AG42" s="96">
        <f>+Tabla1[[#This Row],[VALOR TOTAL DE LA GLOSA]]-Tabla1[[#This Row],[Valor soportado por la Subred]]</f>
        <v>596514</v>
      </c>
      <c r="AH42" s="31"/>
      <c r="AI42" s="31"/>
      <c r="AJ42" s="96">
        <f>+Tabla1[[#This Row],[VALOR GLOSA DEFINITIVA]]-Tabla1[[#This Row],[VALOR LEVANTADO EN LIQUIDACION]]</f>
        <v>596514</v>
      </c>
      <c r="AK42" s="31"/>
      <c r="AL42" s="35">
        <v>18496.751400000001</v>
      </c>
      <c r="AM42" s="35">
        <f>+AL42*68</f>
        <v>1257779.0952000001</v>
      </c>
    </row>
    <row r="43" spans="2:39" s="35" customFormat="1" ht="137.1" hidden="1" customHeight="1" x14ac:dyDescent="0.3">
      <c r="B43" s="31" t="s">
        <v>28</v>
      </c>
      <c r="C43" s="165">
        <v>2393</v>
      </c>
      <c r="D43" s="31" t="s">
        <v>333</v>
      </c>
      <c r="E43" s="49" t="str">
        <f>+Tabla1[[#This Row],[CODIGO ACTIVIDAD EN PPP Y LINEAMIENTO]]&amp;Tabla1[[#This Row],[ENTORNO/COMPONENTE]]</f>
        <v>2393Vigilancia de la salud ambiental</v>
      </c>
      <c r="F43" s="49" t="str">
        <f>+VLOOKUP(Tabla1[[#This Row],[Columna1]],Hoja3!$D$3:$L$2748,3,FALSE)</f>
        <v>Línea eventos transmisibles de origen zoonótico</v>
      </c>
      <c r="G43" s="49" t="str">
        <f>+VLOOKUP(Tabla1[[#This Row],[Columna1]],Hoja3!$D$3:$X$2748,4,FALSE)</f>
        <v>IVC a establecimientos que prestan servicios para animales</v>
      </c>
      <c r="H43" s="49" t="str">
        <f>+VLOOKUP(Tabla1[[#This Row],[Columna1]],Hoja3!$D$3:$X$2748,5,FALSE)</f>
        <v>Establecimiento vigilado y controlado</v>
      </c>
      <c r="I43" s="49" t="str">
        <f>+VLOOKUP(Tabla1[[#This Row],[Columna1]],Hoja3!$D$3:$X$2748,6,FALSE)</f>
        <v>Ver SIVIGILA</v>
      </c>
      <c r="J43" s="49" t="str">
        <f>+VLOOKUP(Tabla1[[#This Row],[Columna1]],Hoja3!$D$3:$X$2748,7,FALSE)</f>
        <v>Ver SIVIGILA</v>
      </c>
      <c r="K43" s="31" t="s">
        <v>34</v>
      </c>
      <c r="L43" s="32" t="s">
        <v>514</v>
      </c>
      <c r="M43" s="32">
        <v>2025</v>
      </c>
      <c r="N43" s="49" t="str">
        <f>+Tabla1[[#This Row],[Columna1]]&amp;Tabla1[[#This Row],[LOCALIDAD]]&amp;Tabla1[[#This Row],[MES]]&amp;Tabla1[[#This Row],[RECURSOS]]</f>
        <v>2393Vigilancia de la salud ambientalUSAQUENH. JULIO 20252025</v>
      </c>
      <c r="O43" s="31" t="s">
        <v>556</v>
      </c>
      <c r="P43" s="51">
        <f>+VLOOKUP(Tabla1[[#This Row],[concatenar]],Hoja3!$N$3:$X$2748,2,FALSE)</f>
        <v>0</v>
      </c>
      <c r="Q43" s="51">
        <f>+VLOOKUP(Tabla1[[#This Row],[concatenar]],Hoja3!$N$3:$X$2748,3,FALSE)</f>
        <v>90168</v>
      </c>
      <c r="R43" s="90">
        <f>+VLOOKUP(Tabla1[[#This Row],[concatenar]],Hoja3!$N$3:$X$2748,8,FALSE)</f>
        <v>0</v>
      </c>
      <c r="S43" s="85">
        <f>+VLOOKUP(Tabla1[[#This Row],[concatenar]],Hoja3!$N$3:$X$2748,9,FALSE)</f>
        <v>5</v>
      </c>
      <c r="T43" s="88">
        <f>+VLOOKUP(Tabla1[[#This Row],[concatenar]],Hoja3!$N$3:$X$2748,10,FALSE)</f>
        <v>0</v>
      </c>
      <c r="U43" s="51">
        <f>+VLOOKUP(Tabla1[[#This Row],[concatenar]],Hoja3!$N$3:$X$2748,11,FALSE)</f>
        <v>450840</v>
      </c>
      <c r="V43" s="31" t="s">
        <v>61</v>
      </c>
      <c r="W43" s="33">
        <v>1</v>
      </c>
      <c r="X43" s="31">
        <v>0</v>
      </c>
      <c r="Y43" s="31">
        <v>5</v>
      </c>
      <c r="Z43" s="52">
        <f>+Tabla1[[#This Row],[VALOR UNITARIO SEGUIMIENTO FINANCIERO
2024]]*Tabla1[[#This Row],[MET AFECTADA PORLA GLOSA
RECURSOS 2024]]*Tabla1[[#This Row],[Porcentaje de Glosa]]</f>
        <v>0</v>
      </c>
      <c r="AA43" s="52">
        <f>+Tabla1[[#This Row],[VALOR UNITARIO SEGUIMIENTO FINANCIERO
2025]]*Tabla1[[#This Row],[META AFECTADA PORLA GLOSA
RECURSOS 2025]]*Tabla1[[#This Row],[Porcentaje de Glosa]]</f>
        <v>450840</v>
      </c>
      <c r="AB43" s="52">
        <f>+ROUND(Tabla1[[#This Row],[VALOR DE LA GLOSA 2024]]+Tabla1[[#This Row],[VALOR DE LA GLOSA 2025]],0)</f>
        <v>450840</v>
      </c>
      <c r="AC43" s="59" t="s">
        <v>561</v>
      </c>
      <c r="AD43" s="96"/>
      <c r="AE43" s="96"/>
      <c r="AF43" s="31"/>
      <c r="AG43" s="96">
        <f>+Tabla1[[#This Row],[VALOR TOTAL DE LA GLOSA]]-Tabla1[[#This Row],[Valor soportado por la Subred]]</f>
        <v>450840</v>
      </c>
      <c r="AH43" s="31"/>
      <c r="AI43" s="31"/>
      <c r="AJ43" s="96">
        <f>+Tabla1[[#This Row],[VALOR GLOSA DEFINITIVA]]-Tabla1[[#This Row],[VALOR LEVANTADO EN LIQUIDACION]]</f>
        <v>450840</v>
      </c>
      <c r="AK43" s="31"/>
    </row>
    <row r="44" spans="2:39" s="35" customFormat="1" ht="137.1" hidden="1" customHeight="1" x14ac:dyDescent="0.3">
      <c r="B44" s="31" t="s">
        <v>28</v>
      </c>
      <c r="C44" s="165">
        <v>1108</v>
      </c>
      <c r="D44" s="31" t="s">
        <v>333</v>
      </c>
      <c r="E44" s="49" t="str">
        <f>+Tabla1[[#This Row],[CODIGO ACTIVIDAD EN PPP Y LINEAMIENTO]]&amp;Tabla1[[#This Row],[ENTORNO/COMPONENTE]]</f>
        <v>1108Vigilancia de la salud ambiental</v>
      </c>
      <c r="F44" s="49" t="str">
        <f>+VLOOKUP(Tabla1[[#This Row],[Columna1]],Hoja3!$D$3:$L$2748,3,FALSE)</f>
        <v>Línea eventos transmisibles de origen zoonótico</v>
      </c>
      <c r="G44" s="49" t="str">
        <f>+VLOOKUP(Tabla1[[#This Row],[Columna1]],Hoja3!$D$3:$X$2748,4,FALSE)</f>
        <v>Vacunación antirrábica canina y felina</v>
      </c>
      <c r="H44" s="49" t="str">
        <f>+VLOOKUP(Tabla1[[#This Row],[Columna1]],Hoja3!$D$3:$X$2748,5,FALSE)</f>
        <v>Prevención y Control de enfermedades zoonóticas</v>
      </c>
      <c r="I44" s="49" t="str">
        <f>+VLOOKUP(Tabla1[[#This Row],[Columna1]],Hoja3!$D$3:$X$2748,6,FALSE)</f>
        <v>Ver SIVIGILA</v>
      </c>
      <c r="J44" s="49" t="str">
        <f>+VLOOKUP(Tabla1[[#This Row],[Columna1]],Hoja3!$D$3:$X$2748,7,FALSE)</f>
        <v>Ver SIVIGILA</v>
      </c>
      <c r="K44" s="31" t="s">
        <v>36</v>
      </c>
      <c r="L44" s="32" t="s">
        <v>513</v>
      </c>
      <c r="M44" s="32">
        <v>2025</v>
      </c>
      <c r="N44" s="49" t="str">
        <f>+Tabla1[[#This Row],[Columna1]]&amp;Tabla1[[#This Row],[LOCALIDAD]]&amp;Tabla1[[#This Row],[MES]]&amp;Tabla1[[#This Row],[RECURSOS]]</f>
        <v>1108Vigilancia de la salud ambientalSUBAG. JUNIO 20252025</v>
      </c>
      <c r="O44" s="31" t="s">
        <v>557</v>
      </c>
      <c r="P44" s="51">
        <f>+VLOOKUP(Tabla1[[#This Row],[concatenar]],Hoja3!$N$3:$X$2748,2,FALSE)</f>
        <v>0</v>
      </c>
      <c r="Q44" s="51">
        <f>+VLOOKUP(Tabla1[[#This Row],[concatenar]],Hoja3!$N$3:$X$2748,3,FALSE)</f>
        <v>3931</v>
      </c>
      <c r="R44" s="90">
        <f>+VLOOKUP(Tabla1[[#This Row],[concatenar]],Hoja3!$N$3:$X$2748,8,FALSE)</f>
        <v>0</v>
      </c>
      <c r="S44" s="85">
        <f>+VLOOKUP(Tabla1[[#This Row],[concatenar]],Hoja3!$N$3:$X$2748,9,FALSE)</f>
        <v>7645</v>
      </c>
      <c r="T44" s="88">
        <f>+VLOOKUP(Tabla1[[#This Row],[concatenar]],Hoja3!$N$3:$X$2748,10,FALSE)</f>
        <v>0</v>
      </c>
      <c r="U44" s="51">
        <f>+VLOOKUP(Tabla1[[#This Row],[concatenar]],Hoja3!$N$3:$X$2748,11,FALSE)</f>
        <v>30052495</v>
      </c>
      <c r="V44" s="31" t="s">
        <v>54</v>
      </c>
      <c r="W44" s="33">
        <v>1</v>
      </c>
      <c r="X44" s="31"/>
      <c r="Y44" s="31">
        <v>339.9654032052913</v>
      </c>
      <c r="Z44" s="52">
        <f>+Tabla1[[#This Row],[VALOR UNITARIO SEGUIMIENTO FINANCIERO
2024]]*Tabla1[[#This Row],[MET AFECTADA PORLA GLOSA
RECURSOS 2024]]*Tabla1[[#This Row],[Porcentaje de Glosa]]</f>
        <v>0</v>
      </c>
      <c r="AA44" s="52">
        <f>+Tabla1[[#This Row],[VALOR UNITARIO SEGUIMIENTO FINANCIERO
2025]]*Tabla1[[#This Row],[META AFECTADA PORLA GLOSA
RECURSOS 2025]]*Tabla1[[#This Row],[Porcentaje de Glosa]]</f>
        <v>1336404</v>
      </c>
      <c r="AB44" s="52">
        <f>+ROUND(Tabla1[[#This Row],[VALOR DE LA GLOSA 2024]]+Tabla1[[#This Row],[VALOR DE LA GLOSA 2025]],0)</f>
        <v>1336404</v>
      </c>
      <c r="AC44" s="59" t="s">
        <v>562</v>
      </c>
      <c r="AD44" s="96"/>
      <c r="AE44" s="96"/>
      <c r="AF44" s="31"/>
      <c r="AG44" s="96">
        <f>+Tabla1[[#This Row],[VALOR TOTAL DE LA GLOSA]]-Tabla1[[#This Row],[Valor soportado por la Subred]]</f>
        <v>1336404</v>
      </c>
      <c r="AH44" s="31"/>
      <c r="AI44" s="31"/>
      <c r="AJ44" s="96">
        <f>+Tabla1[[#This Row],[VALOR GLOSA DEFINITIVA]]-Tabla1[[#This Row],[VALOR LEVANTADO EN LIQUIDACION]]</f>
        <v>1336404</v>
      </c>
      <c r="AK44" s="31" t="s">
        <v>727</v>
      </c>
    </row>
    <row r="45" spans="2:39" s="35" customFormat="1" ht="137.1" hidden="1" customHeight="1" x14ac:dyDescent="0.3">
      <c r="B45" s="31" t="s">
        <v>28</v>
      </c>
      <c r="C45" s="165">
        <v>1108</v>
      </c>
      <c r="D45" s="31" t="s">
        <v>333</v>
      </c>
      <c r="E45" s="49" t="str">
        <f>+Tabla1[[#This Row],[CODIGO ACTIVIDAD EN PPP Y LINEAMIENTO]]&amp;Tabla1[[#This Row],[ENTORNO/COMPONENTE]]</f>
        <v>1108Vigilancia de la salud ambiental</v>
      </c>
      <c r="F45" s="49" t="str">
        <f>+VLOOKUP(Tabla1[[#This Row],[Columna1]],Hoja3!$D$3:$L$2748,3,FALSE)</f>
        <v>Línea eventos transmisibles de origen zoonótico</v>
      </c>
      <c r="G45" s="49" t="str">
        <f>+VLOOKUP(Tabla1[[#This Row],[Columna1]],Hoja3!$D$3:$X$2748,4,FALSE)</f>
        <v>Vacunación antirrábica canina y felina</v>
      </c>
      <c r="H45" s="49" t="str">
        <f>+VLOOKUP(Tabla1[[#This Row],[Columna1]],Hoja3!$D$3:$X$2748,5,FALSE)</f>
        <v>Prevención y Control de enfermedades zoonóticas</v>
      </c>
      <c r="I45" s="49" t="str">
        <f>+VLOOKUP(Tabla1[[#This Row],[Columna1]],Hoja3!$D$3:$X$2748,6,FALSE)</f>
        <v>Ver SIVIGILA</v>
      </c>
      <c r="J45" s="49" t="str">
        <f>+VLOOKUP(Tabla1[[#This Row],[Columna1]],Hoja3!$D$3:$X$2748,7,FALSE)</f>
        <v>Ver SIVIGILA</v>
      </c>
      <c r="K45" s="31" t="s">
        <v>36</v>
      </c>
      <c r="L45" s="32" t="s">
        <v>514</v>
      </c>
      <c r="M45" s="32">
        <v>2025</v>
      </c>
      <c r="N45" s="49" t="str">
        <f>+Tabla1[[#This Row],[Columna1]]&amp;Tabla1[[#This Row],[LOCALIDAD]]&amp;Tabla1[[#This Row],[MES]]&amp;Tabla1[[#This Row],[RECURSOS]]</f>
        <v>1108Vigilancia de la salud ambientalSUBAH. JULIO 20252025</v>
      </c>
      <c r="O45" s="31" t="s">
        <v>557</v>
      </c>
      <c r="P45" s="51">
        <f>+VLOOKUP(Tabla1[[#This Row],[concatenar]],Hoja3!$N$3:$X$2748,2,FALSE)</f>
        <v>0</v>
      </c>
      <c r="Q45" s="51">
        <f>+VLOOKUP(Tabla1[[#This Row],[concatenar]],Hoja3!$N$3:$X$2748,3,FALSE)</f>
        <v>3931</v>
      </c>
      <c r="R45" s="90">
        <f>+VLOOKUP(Tabla1[[#This Row],[concatenar]],Hoja3!$N$3:$X$2748,8,FALSE)</f>
        <v>0</v>
      </c>
      <c r="S45" s="85">
        <f>+VLOOKUP(Tabla1[[#This Row],[concatenar]],Hoja3!$N$3:$X$2748,9,FALSE)</f>
        <v>7944</v>
      </c>
      <c r="T45" s="88">
        <f>+VLOOKUP(Tabla1[[#This Row],[concatenar]],Hoja3!$N$3:$X$2748,10,FALSE)</f>
        <v>0</v>
      </c>
      <c r="U45" s="51">
        <f>+VLOOKUP(Tabla1[[#This Row],[concatenar]],Hoja3!$N$3:$X$2748,11,FALSE)</f>
        <v>31227864</v>
      </c>
      <c r="V45" s="31" t="s">
        <v>54</v>
      </c>
      <c r="W45" s="33">
        <v>1</v>
      </c>
      <c r="X45" s="31"/>
      <c r="Y45" s="31">
        <v>1009.9063851437294</v>
      </c>
      <c r="Z45" s="52">
        <f>+Tabla1[[#This Row],[VALOR UNITARIO SEGUIMIENTO FINANCIERO
2024]]*Tabla1[[#This Row],[MET AFECTADA PORLA GLOSA
RECURSOS 2024]]*Tabla1[[#This Row],[Porcentaje de Glosa]]</f>
        <v>0</v>
      </c>
      <c r="AA45" s="52">
        <f>+Tabla1[[#This Row],[VALOR UNITARIO SEGUIMIENTO FINANCIERO
2025]]*Tabla1[[#This Row],[META AFECTADA PORLA GLOSA
RECURSOS 2025]]*Tabla1[[#This Row],[Porcentaje de Glosa]]</f>
        <v>3969942</v>
      </c>
      <c r="AB45" s="52">
        <f>+ROUND(Tabla1[[#This Row],[VALOR DE LA GLOSA 2024]]+Tabla1[[#This Row],[VALOR DE LA GLOSA 2025]],0)</f>
        <v>3969942</v>
      </c>
      <c r="AC45" s="59" t="s">
        <v>563</v>
      </c>
      <c r="AD45" s="96"/>
      <c r="AE45" s="96"/>
      <c r="AF45" s="31"/>
      <c r="AG45" s="96">
        <f>+Tabla1[[#This Row],[VALOR TOTAL DE LA GLOSA]]-Tabla1[[#This Row],[Valor soportado por la Subred]]</f>
        <v>3969942</v>
      </c>
      <c r="AH45" s="31"/>
      <c r="AI45" s="31"/>
      <c r="AJ45" s="96">
        <f>+Tabla1[[#This Row],[VALOR GLOSA DEFINITIVA]]-Tabla1[[#This Row],[VALOR LEVANTADO EN LIQUIDACION]]</f>
        <v>3969942</v>
      </c>
      <c r="AK45" s="31"/>
    </row>
    <row r="46" spans="2:39" s="35" customFormat="1" ht="137.1" hidden="1" customHeight="1" x14ac:dyDescent="0.3">
      <c r="B46" s="31" t="s">
        <v>28</v>
      </c>
      <c r="C46" s="165">
        <v>1108</v>
      </c>
      <c r="D46" s="31" t="s">
        <v>333</v>
      </c>
      <c r="E46" s="49" t="str">
        <f>+Tabla1[[#This Row],[CODIGO ACTIVIDAD EN PPP Y LINEAMIENTO]]&amp;Tabla1[[#This Row],[ENTORNO/COMPONENTE]]</f>
        <v>1108Vigilancia de la salud ambiental</v>
      </c>
      <c r="F46" s="49" t="str">
        <f>+VLOOKUP(Tabla1[[#This Row],[Columna1]],Hoja3!$D$3:$L$2748,3,FALSE)</f>
        <v>Línea eventos transmisibles de origen zoonótico</v>
      </c>
      <c r="G46" s="49" t="str">
        <f>+VLOOKUP(Tabla1[[#This Row],[Columna1]],Hoja3!$D$3:$X$2748,4,FALSE)</f>
        <v>Vacunación antirrábica canina y felina</v>
      </c>
      <c r="H46" s="49" t="str">
        <f>+VLOOKUP(Tabla1[[#This Row],[Columna1]],Hoja3!$D$3:$X$2748,5,FALSE)</f>
        <v>Prevención y Control de enfermedades zoonóticas</v>
      </c>
      <c r="I46" s="49" t="str">
        <f>+VLOOKUP(Tabla1[[#This Row],[Columna1]],Hoja3!$D$3:$X$2748,6,FALSE)</f>
        <v>Ver SIVIGILA</v>
      </c>
      <c r="J46" s="49" t="str">
        <f>+VLOOKUP(Tabla1[[#This Row],[Columna1]],Hoja3!$D$3:$X$2748,7,FALSE)</f>
        <v>Ver SIVIGILA</v>
      </c>
      <c r="K46" s="31" t="s">
        <v>35</v>
      </c>
      <c r="L46" s="32" t="s">
        <v>514</v>
      </c>
      <c r="M46" s="32">
        <v>2025</v>
      </c>
      <c r="N46" s="49" t="str">
        <f>+Tabla1[[#This Row],[Columna1]]&amp;Tabla1[[#This Row],[LOCALIDAD]]&amp;Tabla1[[#This Row],[MES]]&amp;Tabla1[[#This Row],[RECURSOS]]</f>
        <v>1108Vigilancia de la salud ambientalENGATIVAH. JULIO 20252025</v>
      </c>
      <c r="O46" s="31" t="s">
        <v>557</v>
      </c>
      <c r="P46" s="51">
        <f>+VLOOKUP(Tabla1[[#This Row],[concatenar]],Hoja3!$N$3:$X$2748,2,FALSE)</f>
        <v>0</v>
      </c>
      <c r="Q46" s="51">
        <f>+VLOOKUP(Tabla1[[#This Row],[concatenar]],Hoja3!$N$3:$X$2748,3,FALSE)</f>
        <v>3931</v>
      </c>
      <c r="R46" s="90">
        <f>+VLOOKUP(Tabla1[[#This Row],[concatenar]],Hoja3!$N$3:$X$2748,8,FALSE)</f>
        <v>0</v>
      </c>
      <c r="S46" s="85">
        <f>+VLOOKUP(Tabla1[[#This Row],[concatenar]],Hoja3!$N$3:$X$2748,9,FALSE)</f>
        <v>6326</v>
      </c>
      <c r="T46" s="88">
        <f>+VLOOKUP(Tabla1[[#This Row],[concatenar]],Hoja3!$N$3:$X$2748,10,FALSE)</f>
        <v>0</v>
      </c>
      <c r="U46" s="51">
        <f>+VLOOKUP(Tabla1[[#This Row],[concatenar]],Hoja3!$N$3:$X$2748,11,FALSE)</f>
        <v>24867506</v>
      </c>
      <c r="V46" s="31" t="s">
        <v>54</v>
      </c>
      <c r="W46" s="33">
        <v>1</v>
      </c>
      <c r="X46" s="31"/>
      <c r="Y46" s="31">
        <v>60</v>
      </c>
      <c r="Z46" s="52">
        <f>+Tabla1[[#This Row],[VALOR UNITARIO SEGUIMIENTO FINANCIERO
2024]]*Tabla1[[#This Row],[MET AFECTADA PORLA GLOSA
RECURSOS 2024]]*Tabla1[[#This Row],[Porcentaje de Glosa]]</f>
        <v>0</v>
      </c>
      <c r="AA46" s="52">
        <f>+Tabla1[[#This Row],[VALOR UNITARIO SEGUIMIENTO FINANCIERO
2025]]*Tabla1[[#This Row],[META AFECTADA PORLA GLOSA
RECURSOS 2025]]*Tabla1[[#This Row],[Porcentaje de Glosa]]</f>
        <v>235860</v>
      </c>
      <c r="AB46" s="52">
        <f>+ROUND(Tabla1[[#This Row],[VALOR DE LA GLOSA 2024]]+Tabla1[[#This Row],[VALOR DE LA GLOSA 2025]],0)</f>
        <v>235860</v>
      </c>
      <c r="AC46" s="59" t="s">
        <v>564</v>
      </c>
      <c r="AD46" s="96"/>
      <c r="AE46" s="96"/>
      <c r="AF46" s="31"/>
      <c r="AG46" s="96">
        <f>+Tabla1[[#This Row],[VALOR TOTAL DE LA GLOSA]]-Tabla1[[#This Row],[Valor soportado por la Subred]]</f>
        <v>235860</v>
      </c>
      <c r="AH46" s="31"/>
      <c r="AI46" s="31"/>
      <c r="AJ46" s="96">
        <f>+Tabla1[[#This Row],[VALOR GLOSA DEFINITIVA]]-Tabla1[[#This Row],[VALOR LEVANTADO EN LIQUIDACION]]</f>
        <v>235860</v>
      </c>
      <c r="AK46" s="31"/>
    </row>
    <row r="47" spans="2:39" s="35" customFormat="1" ht="137.1" hidden="1" customHeight="1" x14ac:dyDescent="0.3">
      <c r="B47" s="31" t="s">
        <v>28</v>
      </c>
      <c r="C47" s="165">
        <v>2395</v>
      </c>
      <c r="D47" s="31" t="s">
        <v>333</v>
      </c>
      <c r="E47" s="49" t="str">
        <f>+Tabla1[[#This Row],[CODIGO ACTIVIDAD EN PPP Y LINEAMIENTO]]&amp;Tabla1[[#This Row],[ENTORNO/COMPONENTE]]</f>
        <v>2395Vigilancia de la salud ambiental</v>
      </c>
      <c r="F47" s="49" t="str">
        <f>+VLOOKUP(Tabla1[[#This Row],[Columna1]],Hoja3!$D$3:$L$2748,3,FALSE)</f>
        <v>Línea eventos transmisibles de origen zoonótico</v>
      </c>
      <c r="G47" s="49" t="str">
        <f>+VLOOKUP(Tabla1[[#This Row],[Columna1]],Hoja3!$D$3:$X$2748,4,FALSE)</f>
        <v>Seguimiento al animal agresor</v>
      </c>
      <c r="H47" s="49" t="str">
        <f>+VLOOKUP(Tabla1[[#This Row],[Columna1]],Hoja3!$D$3:$X$2748,5,FALSE)</f>
        <v>Prevención y Control de enfermedades zoonóticas</v>
      </c>
      <c r="I47" s="49" t="str">
        <f>+VLOOKUP(Tabla1[[#This Row],[Columna1]],Hoja3!$D$3:$X$2748,6,FALSE)</f>
        <v>Ver SIVIGILA</v>
      </c>
      <c r="J47" s="49" t="str">
        <f>+VLOOKUP(Tabla1[[#This Row],[Columna1]],Hoja3!$D$3:$X$2748,7,FALSE)</f>
        <v>Ver SIVIGILA</v>
      </c>
      <c r="K47" s="31" t="s">
        <v>476</v>
      </c>
      <c r="L47" s="32" t="s">
        <v>514</v>
      </c>
      <c r="M47" s="32">
        <v>2025</v>
      </c>
      <c r="N47" s="49" t="str">
        <f>+Tabla1[[#This Row],[Columna1]]&amp;Tabla1[[#This Row],[LOCALIDAD]]&amp;Tabla1[[#This Row],[MES]]&amp;Tabla1[[#This Row],[RECURSOS]]</f>
        <v>2395Vigilancia de la salud ambientalBARRIOS UNIDOSH. JULIO 20252025</v>
      </c>
      <c r="O47" s="31" t="s">
        <v>557</v>
      </c>
      <c r="P47" s="51">
        <f>+VLOOKUP(Tabla1[[#This Row],[concatenar]],Hoja3!$N$3:$X$2748,2,FALSE)</f>
        <v>0</v>
      </c>
      <c r="Q47" s="51">
        <f>+VLOOKUP(Tabla1[[#This Row],[concatenar]],Hoja3!$N$3:$X$2748,3,FALSE)</f>
        <v>180339</v>
      </c>
      <c r="R47" s="90">
        <f>+VLOOKUP(Tabla1[[#This Row],[concatenar]],Hoja3!$N$3:$X$2748,8,FALSE)</f>
        <v>0</v>
      </c>
      <c r="S47" s="85">
        <f>+VLOOKUP(Tabla1[[#This Row],[concatenar]],Hoja3!$N$3:$X$2748,9,FALSE)</f>
        <v>252</v>
      </c>
      <c r="T47" s="88">
        <f>+VLOOKUP(Tabla1[[#This Row],[concatenar]],Hoja3!$N$3:$X$2748,10,FALSE)</f>
        <v>0</v>
      </c>
      <c r="U47" s="51">
        <f>+VLOOKUP(Tabla1[[#This Row],[concatenar]],Hoja3!$N$3:$X$2748,11,FALSE)</f>
        <v>45445428</v>
      </c>
      <c r="V47" s="31" t="s">
        <v>54</v>
      </c>
      <c r="W47" s="33">
        <v>1</v>
      </c>
      <c r="X47" s="31"/>
      <c r="Y47" s="31">
        <v>0.75</v>
      </c>
      <c r="Z47" s="52">
        <f>+Tabla1[[#This Row],[VALOR UNITARIO SEGUIMIENTO FINANCIERO
2024]]*Tabla1[[#This Row],[MET AFECTADA PORLA GLOSA
RECURSOS 2024]]*Tabla1[[#This Row],[Porcentaje de Glosa]]</f>
        <v>0</v>
      </c>
      <c r="AA47" s="52">
        <f>+Tabla1[[#This Row],[VALOR UNITARIO SEGUIMIENTO FINANCIERO
2025]]*Tabla1[[#This Row],[META AFECTADA PORLA GLOSA
RECURSOS 2025]]*Tabla1[[#This Row],[Porcentaje de Glosa]]</f>
        <v>135254.25</v>
      </c>
      <c r="AB47" s="52">
        <f>+ROUND(Tabla1[[#This Row],[VALOR DE LA GLOSA 2024]]+Tabla1[[#This Row],[VALOR DE LA GLOSA 2025]],0)</f>
        <v>135254</v>
      </c>
      <c r="AC47" s="59" t="s">
        <v>565</v>
      </c>
      <c r="AD47" s="96"/>
      <c r="AE47" s="96"/>
      <c r="AF47" s="31"/>
      <c r="AG47" s="96">
        <f>+Tabla1[[#This Row],[VALOR TOTAL DE LA GLOSA]]-Tabla1[[#This Row],[Valor soportado por la Subred]]</f>
        <v>135254</v>
      </c>
      <c r="AH47" s="31"/>
      <c r="AI47" s="31"/>
      <c r="AJ47" s="96">
        <f>+Tabla1[[#This Row],[VALOR GLOSA DEFINITIVA]]-Tabla1[[#This Row],[VALOR LEVANTADO EN LIQUIDACION]]</f>
        <v>135254</v>
      </c>
      <c r="AK47" s="31"/>
    </row>
    <row r="48" spans="2:39" s="35" customFormat="1" ht="137.1" hidden="1" customHeight="1" x14ac:dyDescent="0.3">
      <c r="B48" s="31" t="s">
        <v>28</v>
      </c>
      <c r="C48" s="165">
        <v>1883</v>
      </c>
      <c r="D48" s="31" t="s">
        <v>333</v>
      </c>
      <c r="E48" s="49" t="str">
        <f>+Tabla1[[#This Row],[CODIGO ACTIVIDAD EN PPP Y LINEAMIENTO]]&amp;Tabla1[[#This Row],[ENTORNO/COMPONENTE]]</f>
        <v>1883Vigilancia de la salud ambiental</v>
      </c>
      <c r="F48" s="49" t="str">
        <f>+VLOOKUP(Tabla1[[#This Row],[Columna1]],Hoja3!$D$3:$L$2748,3,FALSE)</f>
        <v>Línea eventos transmisibles de origen zoonótico</v>
      </c>
      <c r="G48" s="49" t="str">
        <f>+VLOOKUP(Tabla1[[#This Row],[Columna1]],Hoja3!$D$3:$X$2748,4,FALSE)</f>
        <v>Vigilancia integrada de la rabia</v>
      </c>
      <c r="H48" s="49" t="str">
        <f>+VLOOKUP(Tabla1[[#This Row],[Columna1]],Hoja3!$D$3:$X$2748,5,FALSE)</f>
        <v>Prevención y Control de enfermedades zoonóticas</v>
      </c>
      <c r="I48" s="49" t="str">
        <f>+VLOOKUP(Tabla1[[#This Row],[Columna1]],Hoja3!$D$3:$X$2748,6,FALSE)</f>
        <v>Ver SIVIGILA</v>
      </c>
      <c r="J48" s="49" t="str">
        <f>+VLOOKUP(Tabla1[[#This Row],[Columna1]],Hoja3!$D$3:$X$2748,7,FALSE)</f>
        <v>Ver SIVIGILA</v>
      </c>
      <c r="K48" s="31" t="s">
        <v>476</v>
      </c>
      <c r="L48" s="32" t="s">
        <v>514</v>
      </c>
      <c r="M48" s="32">
        <v>2025</v>
      </c>
      <c r="N48" s="49" t="str">
        <f>+Tabla1[[#This Row],[Columna1]]&amp;Tabla1[[#This Row],[LOCALIDAD]]&amp;Tabla1[[#This Row],[MES]]&amp;Tabla1[[#This Row],[RECURSOS]]</f>
        <v>1883Vigilancia de la salud ambientalBARRIOS UNIDOSH. JULIO 20252025</v>
      </c>
      <c r="O48" s="31" t="s">
        <v>557</v>
      </c>
      <c r="P48" s="51">
        <f>+VLOOKUP(Tabla1[[#This Row],[concatenar]],Hoja3!$N$3:$X$2748,2,FALSE)</f>
        <v>0</v>
      </c>
      <c r="Q48" s="51">
        <f>+VLOOKUP(Tabla1[[#This Row],[concatenar]],Hoja3!$N$3:$X$2748,3,FALSE)</f>
        <v>1472766</v>
      </c>
      <c r="R48" s="90">
        <f>+VLOOKUP(Tabla1[[#This Row],[concatenar]],Hoja3!$N$3:$X$2748,8,FALSE)</f>
        <v>0</v>
      </c>
      <c r="S48" s="85">
        <f>+VLOOKUP(Tabla1[[#This Row],[concatenar]],Hoja3!$N$3:$X$2748,9,FALSE)</f>
        <v>6</v>
      </c>
      <c r="T48" s="88">
        <f>+VLOOKUP(Tabla1[[#This Row],[concatenar]],Hoja3!$N$3:$X$2748,10,FALSE)</f>
        <v>0</v>
      </c>
      <c r="U48" s="51">
        <f>+VLOOKUP(Tabla1[[#This Row],[concatenar]],Hoja3!$N$3:$X$2748,11,FALSE)</f>
        <v>8836596</v>
      </c>
      <c r="V48" s="31" t="s">
        <v>40</v>
      </c>
      <c r="W48" s="33">
        <v>1</v>
      </c>
      <c r="X48" s="31"/>
      <c r="Y48" s="31">
        <v>2.8022917422048037</v>
      </c>
      <c r="Z48" s="52">
        <f>+Tabla1[[#This Row],[VALOR UNITARIO SEGUIMIENTO FINANCIERO
2024]]*Tabla1[[#This Row],[MET AFECTADA PORLA GLOSA
RECURSOS 2024]]*Tabla1[[#This Row],[Porcentaje de Glosa]]</f>
        <v>0</v>
      </c>
      <c r="AA48" s="52">
        <f>+Tabla1[[#This Row],[VALOR UNITARIO SEGUIMIENTO FINANCIERO
2025]]*Tabla1[[#This Row],[META AFECTADA PORLA GLOSA
RECURSOS 2025]]*Tabla1[[#This Row],[Porcentaje de Glosa]]</f>
        <v>4127120</v>
      </c>
      <c r="AB48" s="52">
        <f>+ROUND(Tabla1[[#This Row],[VALOR DE LA GLOSA 2024]]+Tabla1[[#This Row],[VALOR DE LA GLOSA 2025]],0)</f>
        <v>4127120</v>
      </c>
      <c r="AC48" s="59" t="s">
        <v>566</v>
      </c>
      <c r="AD48" s="96"/>
      <c r="AE48" s="96"/>
      <c r="AF48" s="31"/>
      <c r="AG48" s="96">
        <f>+Tabla1[[#This Row],[VALOR TOTAL DE LA GLOSA]]-Tabla1[[#This Row],[Valor soportado por la Subred]]</f>
        <v>4127120</v>
      </c>
      <c r="AH48" s="31"/>
      <c r="AI48" s="31"/>
      <c r="AJ48" s="96">
        <f>+Tabla1[[#This Row],[VALOR GLOSA DEFINITIVA]]-Tabla1[[#This Row],[VALOR LEVANTADO EN LIQUIDACION]]</f>
        <v>4127120</v>
      </c>
      <c r="AK48" s="31"/>
    </row>
    <row r="49" spans="2:37" s="35" customFormat="1" ht="137.1" hidden="1" customHeight="1" x14ac:dyDescent="0.3">
      <c r="B49" s="31" t="s">
        <v>28</v>
      </c>
      <c r="C49" s="165">
        <v>1108</v>
      </c>
      <c r="D49" s="31" t="s">
        <v>333</v>
      </c>
      <c r="E49" s="49" t="str">
        <f>+Tabla1[[#This Row],[CODIGO ACTIVIDAD EN PPP Y LINEAMIENTO]]&amp;Tabla1[[#This Row],[ENTORNO/COMPONENTE]]</f>
        <v>1108Vigilancia de la salud ambiental</v>
      </c>
      <c r="F49" s="49" t="str">
        <f>+VLOOKUP(Tabla1[[#This Row],[Columna1]],Hoja3!$D$3:$L$2748,3,FALSE)</f>
        <v>Línea eventos transmisibles de origen zoonótico</v>
      </c>
      <c r="G49" s="49" t="str">
        <f>+VLOOKUP(Tabla1[[#This Row],[Columna1]],Hoja3!$D$3:$X$2748,4,FALSE)</f>
        <v>Vacunación antirrábica canina y felina</v>
      </c>
      <c r="H49" s="49" t="str">
        <f>+VLOOKUP(Tabla1[[#This Row],[Columna1]],Hoja3!$D$3:$X$2748,5,FALSE)</f>
        <v>Prevención y Control de enfermedades zoonóticas</v>
      </c>
      <c r="I49" s="49" t="str">
        <f>+VLOOKUP(Tabla1[[#This Row],[Columna1]],Hoja3!$D$3:$X$2748,6,FALSE)</f>
        <v>Ver SIVIGILA</v>
      </c>
      <c r="J49" s="49" t="str">
        <f>+VLOOKUP(Tabla1[[#This Row],[Columna1]],Hoja3!$D$3:$X$2748,7,FALSE)</f>
        <v>Ver SIVIGILA</v>
      </c>
      <c r="K49" s="31" t="s">
        <v>35</v>
      </c>
      <c r="L49" s="32" t="s">
        <v>514</v>
      </c>
      <c r="M49" s="32">
        <v>2025</v>
      </c>
      <c r="N49" s="49" t="str">
        <f>+Tabla1[[#This Row],[Columna1]]&amp;Tabla1[[#This Row],[LOCALIDAD]]&amp;Tabla1[[#This Row],[MES]]&amp;Tabla1[[#This Row],[RECURSOS]]</f>
        <v>1108Vigilancia de la salud ambientalENGATIVAH. JULIO 20252025</v>
      </c>
      <c r="O49" s="31" t="s">
        <v>557</v>
      </c>
      <c r="P49" s="51">
        <f>+VLOOKUP(Tabla1[[#This Row],[concatenar]],Hoja3!$N$3:$X$2748,2,FALSE)</f>
        <v>0</v>
      </c>
      <c r="Q49" s="51">
        <f>+VLOOKUP(Tabla1[[#This Row],[concatenar]],Hoja3!$N$3:$X$2748,3,FALSE)</f>
        <v>3931</v>
      </c>
      <c r="R49" s="90">
        <f>+VLOOKUP(Tabla1[[#This Row],[concatenar]],Hoja3!$N$3:$X$2748,8,FALSE)</f>
        <v>0</v>
      </c>
      <c r="S49" s="85">
        <f>+VLOOKUP(Tabla1[[#This Row],[concatenar]],Hoja3!$N$3:$X$2748,9,FALSE)</f>
        <v>6326</v>
      </c>
      <c r="T49" s="88">
        <f>+VLOOKUP(Tabla1[[#This Row],[concatenar]],Hoja3!$N$3:$X$2748,10,FALSE)</f>
        <v>0</v>
      </c>
      <c r="U49" s="51">
        <f>+VLOOKUP(Tabla1[[#This Row],[concatenar]],Hoja3!$N$3:$X$2748,11,FALSE)</f>
        <v>24867506</v>
      </c>
      <c r="V49" s="31" t="s">
        <v>40</v>
      </c>
      <c r="W49" s="33">
        <v>1</v>
      </c>
      <c r="X49" s="31"/>
      <c r="Y49" s="31">
        <v>14.923429152887307</v>
      </c>
      <c r="Z49" s="52">
        <f>+Tabla1[[#This Row],[VALOR UNITARIO SEGUIMIENTO FINANCIERO
2024]]*Tabla1[[#This Row],[MET AFECTADA PORLA GLOSA
RECURSOS 2024]]*Tabla1[[#This Row],[Porcentaje de Glosa]]</f>
        <v>0</v>
      </c>
      <c r="AA49" s="52">
        <f>+Tabla1[[#This Row],[VALOR UNITARIO SEGUIMIENTO FINANCIERO
2025]]*Tabla1[[#This Row],[META AFECTADA PORLA GLOSA
RECURSOS 2025]]*Tabla1[[#This Row],[Porcentaje de Glosa]]</f>
        <v>58664</v>
      </c>
      <c r="AB49" s="52">
        <f>+ROUND(Tabla1[[#This Row],[VALOR DE LA GLOSA 2024]]+Tabla1[[#This Row],[VALOR DE LA GLOSA 2025]],0)</f>
        <v>58664</v>
      </c>
      <c r="AC49" s="59" t="s">
        <v>567</v>
      </c>
      <c r="AD49" s="96"/>
      <c r="AE49" s="96"/>
      <c r="AF49" s="31"/>
      <c r="AG49" s="96">
        <f>+Tabla1[[#This Row],[VALOR TOTAL DE LA GLOSA]]-Tabla1[[#This Row],[Valor soportado por la Subred]]</f>
        <v>58664</v>
      </c>
      <c r="AH49" s="31"/>
      <c r="AI49" s="31"/>
      <c r="AJ49" s="96">
        <f>+Tabla1[[#This Row],[VALOR GLOSA DEFINITIVA]]-Tabla1[[#This Row],[VALOR LEVANTADO EN LIQUIDACION]]</f>
        <v>58664</v>
      </c>
      <c r="AK49" s="31"/>
    </row>
    <row r="50" spans="2:37" s="35" customFormat="1" ht="137.1" hidden="1" customHeight="1" x14ac:dyDescent="0.3">
      <c r="B50" s="31" t="s">
        <v>28</v>
      </c>
      <c r="C50" s="165">
        <v>65</v>
      </c>
      <c r="D50" s="31" t="s">
        <v>333</v>
      </c>
      <c r="E50" s="49" t="str">
        <f>+Tabla1[[#This Row],[CODIGO ACTIVIDAD EN PPP Y LINEAMIENTO]]&amp;Tabla1[[#This Row],[ENTORNO/COMPONENTE]]</f>
        <v>65Vigilancia de la salud ambiental</v>
      </c>
      <c r="F50" s="49" t="str">
        <f>+VLOOKUP(Tabla1[[#This Row],[Columna1]],Hoja3!$D$3:$L$2748,3,FALSE)</f>
        <v>Línea medicamentos seguros</v>
      </c>
      <c r="G50" s="49" t="str">
        <f>+VLOOKUP(Tabla1[[#This Row],[Columna1]],Hoja3!$D$3:$X$2748,4,FALSE)</f>
        <v>Visitas de IVC a farmacias droguerías y/o droguerías incluidas las que contratan servicio con instituciones prestadoras de servicios de salud</v>
      </c>
      <c r="H50" s="49" t="str">
        <f>+VLOOKUP(Tabla1[[#This Row],[Columna1]],Hoja3!$D$3:$X$2748,5,FALSE)</f>
        <v>Establecimiento vigilado y controlado</v>
      </c>
      <c r="I50" s="49" t="str">
        <f>+VLOOKUP(Tabla1[[#This Row],[Columna1]],Hoja3!$D$3:$X$2748,6,FALSE)</f>
        <v>Ver SIVIGILA</v>
      </c>
      <c r="J50" s="49" t="str">
        <f>+VLOOKUP(Tabla1[[#This Row],[Columna1]],Hoja3!$D$3:$X$2748,7,FALSE)</f>
        <v>Ver SIVIGILA</v>
      </c>
      <c r="K50" s="31" t="s">
        <v>35</v>
      </c>
      <c r="L50" s="32" t="s">
        <v>513</v>
      </c>
      <c r="M50" s="32">
        <v>2025</v>
      </c>
      <c r="N50" s="49" t="str">
        <f>+Tabla1[[#This Row],[Columna1]]&amp;Tabla1[[#This Row],[LOCALIDAD]]&amp;Tabla1[[#This Row],[MES]]&amp;Tabla1[[#This Row],[RECURSOS]]</f>
        <v>65Vigilancia de la salud ambientalENGATIVAG. JUNIO 20252025</v>
      </c>
      <c r="O50" s="31" t="s">
        <v>568</v>
      </c>
      <c r="P50" s="51">
        <f>+VLOOKUP(Tabla1[[#This Row],[concatenar]],Hoja3!$N$3:$X$2748,2,FALSE)</f>
        <v>0</v>
      </c>
      <c r="Q50" s="51">
        <f>+VLOOKUP(Tabla1[[#This Row],[concatenar]],Hoja3!$N$3:$X$2748,3,FALSE)</f>
        <v>138720</v>
      </c>
      <c r="R50" s="90">
        <f>+VLOOKUP(Tabla1[[#This Row],[concatenar]],Hoja3!$N$3:$X$2748,8,FALSE)</f>
        <v>0</v>
      </c>
      <c r="S50" s="85">
        <f>+VLOOKUP(Tabla1[[#This Row],[concatenar]],Hoja3!$N$3:$X$2748,9,FALSE)</f>
        <v>20</v>
      </c>
      <c r="T50" s="88">
        <f>+VLOOKUP(Tabla1[[#This Row],[concatenar]],Hoja3!$N$3:$X$2748,10,FALSE)</f>
        <v>0</v>
      </c>
      <c r="U50" s="51">
        <f>+VLOOKUP(Tabla1[[#This Row],[concatenar]],Hoja3!$N$3:$X$2748,11,FALSE)</f>
        <v>2774400</v>
      </c>
      <c r="V50" s="31" t="s">
        <v>54</v>
      </c>
      <c r="W50" s="33">
        <v>1</v>
      </c>
      <c r="X50" s="31">
        <v>0</v>
      </c>
      <c r="Y50" s="31">
        <v>1</v>
      </c>
      <c r="Z50" s="52">
        <f>+Tabla1[[#This Row],[VALOR UNITARIO SEGUIMIENTO FINANCIERO
2024]]*Tabla1[[#This Row],[MET AFECTADA PORLA GLOSA
RECURSOS 2024]]*Tabla1[[#This Row],[Porcentaje de Glosa]]</f>
        <v>0</v>
      </c>
      <c r="AA50" s="52">
        <f>+Tabla1[[#This Row],[VALOR UNITARIO SEGUIMIENTO FINANCIERO
2025]]*Tabla1[[#This Row],[META AFECTADA PORLA GLOSA
RECURSOS 2025]]*Tabla1[[#This Row],[Porcentaje de Glosa]]</f>
        <v>138720</v>
      </c>
      <c r="AB50" s="52">
        <f>+ROUND(Tabla1[[#This Row],[VALOR DE LA GLOSA 2024]]+Tabla1[[#This Row],[VALOR DE LA GLOSA 2025]],0)</f>
        <v>138720</v>
      </c>
      <c r="AC50" s="59" t="s">
        <v>570</v>
      </c>
      <c r="AD50" s="96"/>
      <c r="AE50" s="96"/>
      <c r="AF50" s="31"/>
      <c r="AG50" s="96">
        <f>+Tabla1[[#This Row],[VALOR TOTAL DE LA GLOSA]]-Tabla1[[#This Row],[Valor soportado por la Subred]]</f>
        <v>138720</v>
      </c>
      <c r="AH50" s="31"/>
      <c r="AI50" s="31"/>
      <c r="AJ50" s="96">
        <f>+Tabla1[[#This Row],[VALOR GLOSA DEFINITIVA]]-Tabla1[[#This Row],[VALOR LEVANTADO EN LIQUIDACION]]</f>
        <v>138720</v>
      </c>
      <c r="AK50" s="31"/>
    </row>
    <row r="51" spans="2:37" s="35" customFormat="1" ht="137.1" hidden="1" customHeight="1" x14ac:dyDescent="0.3">
      <c r="B51" s="31" t="s">
        <v>28</v>
      </c>
      <c r="C51" s="165">
        <v>65</v>
      </c>
      <c r="D51" s="31" t="s">
        <v>333</v>
      </c>
      <c r="E51" s="49" t="str">
        <f>+Tabla1[[#This Row],[CODIGO ACTIVIDAD EN PPP Y LINEAMIENTO]]&amp;Tabla1[[#This Row],[ENTORNO/COMPONENTE]]</f>
        <v>65Vigilancia de la salud ambiental</v>
      </c>
      <c r="F51" s="49" t="str">
        <f>+VLOOKUP(Tabla1[[#This Row],[Columna1]],Hoja3!$D$3:$L$2748,3,FALSE)</f>
        <v>Línea medicamentos seguros</v>
      </c>
      <c r="G51" s="49" t="str">
        <f>+VLOOKUP(Tabla1[[#This Row],[Columna1]],Hoja3!$D$3:$X$2748,4,FALSE)</f>
        <v>Visitas de IVC a farmacias droguerías y/o droguerías incluidas las que contratan servicio con instituciones prestadoras de servicios de salud</v>
      </c>
      <c r="H51" s="49" t="str">
        <f>+VLOOKUP(Tabla1[[#This Row],[Columna1]],Hoja3!$D$3:$X$2748,5,FALSE)</f>
        <v>Establecimiento vigilado y controlado</v>
      </c>
      <c r="I51" s="49" t="str">
        <f>+VLOOKUP(Tabla1[[#This Row],[Columna1]],Hoja3!$D$3:$X$2748,6,FALSE)</f>
        <v>Ver SIVIGILA</v>
      </c>
      <c r="J51" s="49" t="str">
        <f>+VLOOKUP(Tabla1[[#This Row],[Columna1]],Hoja3!$D$3:$X$2748,7,FALSE)</f>
        <v>Ver SIVIGILA</v>
      </c>
      <c r="K51" s="31" t="s">
        <v>34</v>
      </c>
      <c r="L51" s="32" t="s">
        <v>514</v>
      </c>
      <c r="M51" s="32">
        <v>2025</v>
      </c>
      <c r="N51" s="49" t="str">
        <f>+Tabla1[[#This Row],[Columna1]]&amp;Tabla1[[#This Row],[LOCALIDAD]]&amp;Tabla1[[#This Row],[MES]]&amp;Tabla1[[#This Row],[RECURSOS]]</f>
        <v>65Vigilancia de la salud ambientalUSAQUENH. JULIO 20252025</v>
      </c>
      <c r="O51" s="31" t="s">
        <v>568</v>
      </c>
      <c r="P51" s="51">
        <f>+VLOOKUP(Tabla1[[#This Row],[concatenar]],Hoja3!$N$3:$X$2748,2,FALSE)</f>
        <v>0</v>
      </c>
      <c r="Q51" s="51">
        <f>+VLOOKUP(Tabla1[[#This Row],[concatenar]],Hoja3!$N$3:$X$2748,3,FALSE)</f>
        <v>138720</v>
      </c>
      <c r="R51" s="90">
        <f>+VLOOKUP(Tabla1[[#This Row],[concatenar]],Hoja3!$N$3:$X$2748,8,FALSE)</f>
        <v>0</v>
      </c>
      <c r="S51" s="85">
        <f>+VLOOKUP(Tabla1[[#This Row],[concatenar]],Hoja3!$N$3:$X$2748,9,FALSE)</f>
        <v>17</v>
      </c>
      <c r="T51" s="88">
        <f>+VLOOKUP(Tabla1[[#This Row],[concatenar]],Hoja3!$N$3:$X$2748,10,FALSE)</f>
        <v>0</v>
      </c>
      <c r="U51" s="51">
        <f>+VLOOKUP(Tabla1[[#This Row],[concatenar]],Hoja3!$N$3:$X$2748,11,FALSE)</f>
        <v>2358240</v>
      </c>
      <c r="V51" s="31" t="s">
        <v>54</v>
      </c>
      <c r="W51" s="33">
        <v>1</v>
      </c>
      <c r="X51" s="31">
        <v>0</v>
      </c>
      <c r="Y51" s="31">
        <v>1</v>
      </c>
      <c r="Z51" s="52">
        <f>+Tabla1[[#This Row],[VALOR UNITARIO SEGUIMIENTO FINANCIERO
2024]]*Tabla1[[#This Row],[MET AFECTADA PORLA GLOSA
RECURSOS 2024]]*Tabla1[[#This Row],[Porcentaje de Glosa]]</f>
        <v>0</v>
      </c>
      <c r="AA51" s="52">
        <f>+Tabla1[[#This Row],[VALOR UNITARIO SEGUIMIENTO FINANCIERO
2025]]*Tabla1[[#This Row],[META AFECTADA PORLA GLOSA
RECURSOS 2025]]*Tabla1[[#This Row],[Porcentaje de Glosa]]</f>
        <v>138720</v>
      </c>
      <c r="AB51" s="52">
        <f>+ROUND(Tabla1[[#This Row],[VALOR DE LA GLOSA 2024]]+Tabla1[[#This Row],[VALOR DE LA GLOSA 2025]],0)</f>
        <v>138720</v>
      </c>
      <c r="AC51" s="59" t="s">
        <v>571</v>
      </c>
      <c r="AD51" s="96"/>
      <c r="AE51" s="96"/>
      <c r="AF51" s="31"/>
      <c r="AG51" s="96">
        <f>+Tabla1[[#This Row],[VALOR TOTAL DE LA GLOSA]]-Tabla1[[#This Row],[Valor soportado por la Subred]]</f>
        <v>138720</v>
      </c>
      <c r="AH51" s="31"/>
      <c r="AI51" s="31"/>
      <c r="AJ51" s="96">
        <f>+Tabla1[[#This Row],[VALOR GLOSA DEFINITIVA]]-Tabla1[[#This Row],[VALOR LEVANTADO EN LIQUIDACION]]</f>
        <v>138720</v>
      </c>
      <c r="AK51" s="31"/>
    </row>
    <row r="52" spans="2:37" s="35" customFormat="1" ht="137.1" hidden="1" customHeight="1" x14ac:dyDescent="0.3">
      <c r="B52" s="31" t="s">
        <v>28</v>
      </c>
      <c r="C52" s="165">
        <v>69</v>
      </c>
      <c r="D52" s="31" t="s">
        <v>333</v>
      </c>
      <c r="E52" s="49" t="str">
        <f>+Tabla1[[#This Row],[CODIGO ACTIVIDAD EN PPP Y LINEAMIENTO]]&amp;Tabla1[[#This Row],[ENTORNO/COMPONENTE]]</f>
        <v>69Vigilancia de la salud ambiental</v>
      </c>
      <c r="F52" s="49" t="str">
        <f>+VLOOKUP(Tabla1[[#This Row],[Columna1]],Hoja3!$D$3:$L$2748,3,FALSE)</f>
        <v>Línea medicamentos seguros</v>
      </c>
      <c r="G52" s="49" t="str">
        <f>+VLOOKUP(Tabla1[[#This Row],[Columna1]],Hoja3!$D$3:$X$2748,4,FALSE)</f>
        <v>Visitas de IVC a distribuidores de cosméticos</v>
      </c>
      <c r="H52" s="49" t="str">
        <f>+VLOOKUP(Tabla1[[#This Row],[Columna1]],Hoja3!$D$3:$X$2748,5,FALSE)</f>
        <v>Establecimiento vigilado y controlado</v>
      </c>
      <c r="I52" s="49" t="str">
        <f>+VLOOKUP(Tabla1[[#This Row],[Columna1]],Hoja3!$D$3:$X$2748,6,FALSE)</f>
        <v>Ver SIVIGILA</v>
      </c>
      <c r="J52" s="49" t="str">
        <f>+VLOOKUP(Tabla1[[#This Row],[Columna1]],Hoja3!$D$3:$X$2748,7,FALSE)</f>
        <v>Ver SIVIGILA</v>
      </c>
      <c r="K52" s="31" t="s">
        <v>34</v>
      </c>
      <c r="L52" s="32" t="s">
        <v>513</v>
      </c>
      <c r="M52" s="32">
        <v>2025</v>
      </c>
      <c r="N52" s="49" t="str">
        <f>+Tabla1[[#This Row],[Columna1]]&amp;Tabla1[[#This Row],[LOCALIDAD]]&amp;Tabla1[[#This Row],[MES]]&amp;Tabla1[[#This Row],[RECURSOS]]</f>
        <v>69Vigilancia de la salud ambientalUSAQUENG. JUNIO 20252025</v>
      </c>
      <c r="O52" s="31" t="s">
        <v>568</v>
      </c>
      <c r="P52" s="51">
        <f>+VLOOKUP(Tabla1[[#This Row],[concatenar]],Hoja3!$N$3:$X$2748,2,FALSE)</f>
        <v>0</v>
      </c>
      <c r="Q52" s="51">
        <f>+VLOOKUP(Tabla1[[#This Row],[concatenar]],Hoja3!$N$3:$X$2748,3,FALSE)</f>
        <v>49130</v>
      </c>
      <c r="R52" s="90">
        <f>+VLOOKUP(Tabla1[[#This Row],[concatenar]],Hoja3!$N$3:$X$2748,8,FALSE)</f>
        <v>0</v>
      </c>
      <c r="S52" s="85">
        <f>+VLOOKUP(Tabla1[[#This Row],[concatenar]],Hoja3!$N$3:$X$2748,9,FALSE)</f>
        <v>20</v>
      </c>
      <c r="T52" s="88">
        <f>+VLOOKUP(Tabla1[[#This Row],[concatenar]],Hoja3!$N$3:$X$2748,10,FALSE)</f>
        <v>0</v>
      </c>
      <c r="U52" s="51">
        <f>+VLOOKUP(Tabla1[[#This Row],[concatenar]],Hoja3!$N$3:$X$2748,11,FALSE)</f>
        <v>982600</v>
      </c>
      <c r="V52" s="31" t="s">
        <v>54</v>
      </c>
      <c r="W52" s="33">
        <v>1</v>
      </c>
      <c r="X52" s="31">
        <v>0</v>
      </c>
      <c r="Y52" s="31">
        <v>6</v>
      </c>
      <c r="Z52" s="52">
        <f>+Tabla1[[#This Row],[VALOR UNITARIO SEGUIMIENTO FINANCIERO
2024]]*Tabla1[[#This Row],[MET AFECTADA PORLA GLOSA
RECURSOS 2024]]*Tabla1[[#This Row],[Porcentaje de Glosa]]</f>
        <v>0</v>
      </c>
      <c r="AA52" s="52">
        <f>+Tabla1[[#This Row],[VALOR UNITARIO SEGUIMIENTO FINANCIERO
2025]]*Tabla1[[#This Row],[META AFECTADA PORLA GLOSA
RECURSOS 2025]]*Tabla1[[#This Row],[Porcentaje de Glosa]]</f>
        <v>294780</v>
      </c>
      <c r="AB52" s="52">
        <f>+ROUND(Tabla1[[#This Row],[VALOR DE LA GLOSA 2024]]+Tabla1[[#This Row],[VALOR DE LA GLOSA 2025]],0)</f>
        <v>294780</v>
      </c>
      <c r="AC52" s="59" t="s">
        <v>572</v>
      </c>
      <c r="AD52" s="96"/>
      <c r="AE52" s="96"/>
      <c r="AF52" s="31"/>
      <c r="AG52" s="96">
        <f>+Tabla1[[#This Row],[VALOR TOTAL DE LA GLOSA]]-Tabla1[[#This Row],[Valor soportado por la Subred]]</f>
        <v>294780</v>
      </c>
      <c r="AH52" s="31"/>
      <c r="AI52" s="31"/>
      <c r="AJ52" s="96">
        <f>+Tabla1[[#This Row],[VALOR GLOSA DEFINITIVA]]-Tabla1[[#This Row],[VALOR LEVANTADO EN LIQUIDACION]]</f>
        <v>294780</v>
      </c>
      <c r="AK52" s="31"/>
    </row>
    <row r="53" spans="2:37" s="35" customFormat="1" ht="137.1" hidden="1" customHeight="1" x14ac:dyDescent="0.3">
      <c r="B53" s="31" t="s">
        <v>28</v>
      </c>
      <c r="C53" s="165">
        <v>69</v>
      </c>
      <c r="D53" s="31" t="s">
        <v>333</v>
      </c>
      <c r="E53" s="49" t="str">
        <f>+Tabla1[[#This Row],[CODIGO ACTIVIDAD EN PPP Y LINEAMIENTO]]&amp;Tabla1[[#This Row],[ENTORNO/COMPONENTE]]</f>
        <v>69Vigilancia de la salud ambiental</v>
      </c>
      <c r="F53" s="49" t="str">
        <f>+VLOOKUP(Tabla1[[#This Row],[Columna1]],Hoja3!$D$3:$L$2748,3,FALSE)</f>
        <v>Línea medicamentos seguros</v>
      </c>
      <c r="G53" s="49" t="str">
        <f>+VLOOKUP(Tabla1[[#This Row],[Columna1]],Hoja3!$D$3:$X$2748,4,FALSE)</f>
        <v>Visitas de IVC a distribuidores de cosméticos</v>
      </c>
      <c r="H53" s="49" t="str">
        <f>+VLOOKUP(Tabla1[[#This Row],[Columna1]],Hoja3!$D$3:$X$2748,5,FALSE)</f>
        <v>Establecimiento vigilado y controlado</v>
      </c>
      <c r="I53" s="49" t="str">
        <f>+VLOOKUP(Tabla1[[#This Row],[Columna1]],Hoja3!$D$3:$X$2748,6,FALSE)</f>
        <v>Ver SIVIGILA</v>
      </c>
      <c r="J53" s="49" t="str">
        <f>+VLOOKUP(Tabla1[[#This Row],[Columna1]],Hoja3!$D$3:$X$2748,7,FALSE)</f>
        <v>Ver SIVIGILA</v>
      </c>
      <c r="K53" s="31" t="s">
        <v>476</v>
      </c>
      <c r="L53" s="32" t="s">
        <v>514</v>
      </c>
      <c r="M53" s="32">
        <v>2025</v>
      </c>
      <c r="N53" s="49" t="str">
        <f>+Tabla1[[#This Row],[Columna1]]&amp;Tabla1[[#This Row],[LOCALIDAD]]&amp;Tabla1[[#This Row],[MES]]&amp;Tabla1[[#This Row],[RECURSOS]]</f>
        <v>69Vigilancia de la salud ambientalBARRIOS UNIDOSH. JULIO 20252025</v>
      </c>
      <c r="O53" s="31" t="s">
        <v>568</v>
      </c>
      <c r="P53" s="51">
        <f>+VLOOKUP(Tabla1[[#This Row],[concatenar]],Hoja3!$N$3:$X$2748,2,FALSE)</f>
        <v>0</v>
      </c>
      <c r="Q53" s="51">
        <f>+VLOOKUP(Tabla1[[#This Row],[concatenar]],Hoja3!$N$3:$X$2748,3,FALSE)</f>
        <v>49130</v>
      </c>
      <c r="R53" s="90">
        <f>+VLOOKUP(Tabla1[[#This Row],[concatenar]],Hoja3!$N$3:$X$2748,8,FALSE)</f>
        <v>0</v>
      </c>
      <c r="S53" s="85">
        <f>+VLOOKUP(Tabla1[[#This Row],[concatenar]],Hoja3!$N$3:$X$2748,9,FALSE)</f>
        <v>3</v>
      </c>
      <c r="T53" s="88">
        <f>+VLOOKUP(Tabla1[[#This Row],[concatenar]],Hoja3!$N$3:$X$2748,10,FALSE)</f>
        <v>0</v>
      </c>
      <c r="U53" s="51">
        <f>+VLOOKUP(Tabla1[[#This Row],[concatenar]],Hoja3!$N$3:$X$2748,11,FALSE)</f>
        <v>147390</v>
      </c>
      <c r="V53" s="31" t="s">
        <v>54</v>
      </c>
      <c r="W53" s="33">
        <v>1</v>
      </c>
      <c r="X53" s="31">
        <v>0</v>
      </c>
      <c r="Y53" s="31">
        <v>1</v>
      </c>
      <c r="Z53" s="52">
        <f>+Tabla1[[#This Row],[VALOR UNITARIO SEGUIMIENTO FINANCIERO
2024]]*Tabla1[[#This Row],[MET AFECTADA PORLA GLOSA
RECURSOS 2024]]*Tabla1[[#This Row],[Porcentaje de Glosa]]</f>
        <v>0</v>
      </c>
      <c r="AA53" s="52">
        <f>+Tabla1[[#This Row],[VALOR UNITARIO SEGUIMIENTO FINANCIERO
2025]]*Tabla1[[#This Row],[META AFECTADA PORLA GLOSA
RECURSOS 2025]]*Tabla1[[#This Row],[Porcentaje de Glosa]]</f>
        <v>49130</v>
      </c>
      <c r="AB53" s="52">
        <f>+ROUND(Tabla1[[#This Row],[VALOR DE LA GLOSA 2024]]+Tabla1[[#This Row],[VALOR DE LA GLOSA 2025]],0)</f>
        <v>49130</v>
      </c>
      <c r="AC53" s="59" t="s">
        <v>573</v>
      </c>
      <c r="AD53" s="96"/>
      <c r="AE53" s="96"/>
      <c r="AF53" s="31"/>
      <c r="AG53" s="96">
        <f>+Tabla1[[#This Row],[VALOR TOTAL DE LA GLOSA]]-Tabla1[[#This Row],[Valor soportado por la Subred]]</f>
        <v>49130</v>
      </c>
      <c r="AH53" s="31"/>
      <c r="AI53" s="31"/>
      <c r="AJ53" s="96">
        <f>+Tabla1[[#This Row],[VALOR GLOSA DEFINITIVA]]-Tabla1[[#This Row],[VALOR LEVANTADO EN LIQUIDACION]]</f>
        <v>49130</v>
      </c>
      <c r="AK53" s="31"/>
    </row>
    <row r="54" spans="2:37" s="35" customFormat="1" ht="137.1" hidden="1" customHeight="1" x14ac:dyDescent="0.3">
      <c r="B54" s="31" t="s">
        <v>28</v>
      </c>
      <c r="C54" s="165">
        <v>71</v>
      </c>
      <c r="D54" s="31" t="s">
        <v>333</v>
      </c>
      <c r="E54" s="49" t="str">
        <f>+Tabla1[[#This Row],[CODIGO ACTIVIDAD EN PPP Y LINEAMIENTO]]&amp;Tabla1[[#This Row],[ENTORNO/COMPONENTE]]</f>
        <v>71Vigilancia de la salud ambiental</v>
      </c>
      <c r="F54" s="49" t="str">
        <f>+VLOOKUP(Tabla1[[#This Row],[Columna1]],Hoja3!$D$3:$L$2748,3,FALSE)</f>
        <v>Línea medicamentos seguros</v>
      </c>
      <c r="G54" s="49" t="str">
        <f>+VLOOKUP(Tabla1[[#This Row],[Columna1]],Hoja3!$D$3:$X$2748,4,FALSE)</f>
        <v>Visitas de IVC a distribuidores de productos de higiene doméstica, absorbentes de higiene personal y pañaleras</v>
      </c>
      <c r="H54" s="49" t="str">
        <f>+VLOOKUP(Tabla1[[#This Row],[Columna1]],Hoja3!$D$3:$X$2748,5,FALSE)</f>
        <v>Establecimiento vigilado y controlado</v>
      </c>
      <c r="I54" s="49" t="str">
        <f>+VLOOKUP(Tabla1[[#This Row],[Columna1]],Hoja3!$D$3:$X$2748,6,FALSE)</f>
        <v>Ver SIVIGILA</v>
      </c>
      <c r="J54" s="49" t="str">
        <f>+VLOOKUP(Tabla1[[#This Row],[Columna1]],Hoja3!$D$3:$X$2748,7,FALSE)</f>
        <v>Ver SIVIGILA</v>
      </c>
      <c r="K54" s="31" t="s">
        <v>476</v>
      </c>
      <c r="L54" s="32" t="s">
        <v>513</v>
      </c>
      <c r="M54" s="32">
        <v>2025</v>
      </c>
      <c r="N54" s="49" t="str">
        <f>+Tabla1[[#This Row],[Columna1]]&amp;Tabla1[[#This Row],[LOCALIDAD]]&amp;Tabla1[[#This Row],[MES]]&amp;Tabla1[[#This Row],[RECURSOS]]</f>
        <v>71Vigilancia de la salud ambientalBARRIOS UNIDOSG. JUNIO 20252025</v>
      </c>
      <c r="O54" s="31" t="s">
        <v>568</v>
      </c>
      <c r="P54" s="51">
        <f>+VLOOKUP(Tabla1[[#This Row],[concatenar]],Hoja3!$N$3:$X$2748,2,FALSE)</f>
        <v>0</v>
      </c>
      <c r="Q54" s="51">
        <f>+VLOOKUP(Tabla1[[#This Row],[concatenar]],Hoja3!$N$3:$X$2748,3,FALSE)</f>
        <v>49130</v>
      </c>
      <c r="R54" s="90">
        <f>+VLOOKUP(Tabla1[[#This Row],[concatenar]],Hoja3!$N$3:$X$2748,8,FALSE)</f>
        <v>0</v>
      </c>
      <c r="S54" s="85">
        <f>+VLOOKUP(Tabla1[[#This Row],[concatenar]],Hoja3!$N$3:$X$2748,9,FALSE)</f>
        <v>5</v>
      </c>
      <c r="T54" s="88">
        <f>+VLOOKUP(Tabla1[[#This Row],[concatenar]],Hoja3!$N$3:$X$2748,10,FALSE)</f>
        <v>0</v>
      </c>
      <c r="U54" s="51">
        <f>+VLOOKUP(Tabla1[[#This Row],[concatenar]],Hoja3!$N$3:$X$2748,11,FALSE)</f>
        <v>245650</v>
      </c>
      <c r="V54" s="31" t="s">
        <v>54</v>
      </c>
      <c r="W54" s="33">
        <v>1</v>
      </c>
      <c r="X54" s="31">
        <v>0</v>
      </c>
      <c r="Y54" s="31">
        <v>1</v>
      </c>
      <c r="Z54" s="52">
        <f>+Tabla1[[#This Row],[VALOR UNITARIO SEGUIMIENTO FINANCIERO
2024]]*Tabla1[[#This Row],[MET AFECTADA PORLA GLOSA
RECURSOS 2024]]*Tabla1[[#This Row],[Porcentaje de Glosa]]</f>
        <v>0</v>
      </c>
      <c r="AA54" s="52">
        <f>+Tabla1[[#This Row],[VALOR UNITARIO SEGUIMIENTO FINANCIERO
2025]]*Tabla1[[#This Row],[META AFECTADA PORLA GLOSA
RECURSOS 2025]]*Tabla1[[#This Row],[Porcentaje de Glosa]]</f>
        <v>49130</v>
      </c>
      <c r="AB54" s="52">
        <f>+ROUND(Tabla1[[#This Row],[VALOR DE LA GLOSA 2024]]+Tabla1[[#This Row],[VALOR DE LA GLOSA 2025]],0)</f>
        <v>49130</v>
      </c>
      <c r="AC54" s="59" t="s">
        <v>574</v>
      </c>
      <c r="AD54" s="96"/>
      <c r="AE54" s="96"/>
      <c r="AF54" s="31"/>
      <c r="AG54" s="96">
        <f>+Tabla1[[#This Row],[VALOR TOTAL DE LA GLOSA]]-Tabla1[[#This Row],[Valor soportado por la Subred]]</f>
        <v>49130</v>
      </c>
      <c r="AH54" s="31"/>
      <c r="AI54" s="31"/>
      <c r="AJ54" s="96">
        <f>+Tabla1[[#This Row],[VALOR GLOSA DEFINITIVA]]-Tabla1[[#This Row],[VALOR LEVANTADO EN LIQUIDACION]]</f>
        <v>49130</v>
      </c>
      <c r="AK54" s="31"/>
    </row>
    <row r="55" spans="2:37" s="35" customFormat="1" ht="137.1" hidden="1" customHeight="1" x14ac:dyDescent="0.3">
      <c r="B55" s="31" t="s">
        <v>28</v>
      </c>
      <c r="C55" s="165">
        <v>71</v>
      </c>
      <c r="D55" s="31" t="s">
        <v>333</v>
      </c>
      <c r="E55" s="49" t="str">
        <f>+Tabla1[[#This Row],[CODIGO ACTIVIDAD EN PPP Y LINEAMIENTO]]&amp;Tabla1[[#This Row],[ENTORNO/COMPONENTE]]</f>
        <v>71Vigilancia de la salud ambiental</v>
      </c>
      <c r="F55" s="49" t="str">
        <f>+VLOOKUP(Tabla1[[#This Row],[Columna1]],Hoja3!$D$3:$L$2748,3,FALSE)</f>
        <v>Línea medicamentos seguros</v>
      </c>
      <c r="G55" s="49" t="str">
        <f>+VLOOKUP(Tabla1[[#This Row],[Columna1]],Hoja3!$D$3:$X$2748,4,FALSE)</f>
        <v>Visitas de IVC a distribuidores de productos de higiene doméstica, absorbentes de higiene personal y pañaleras</v>
      </c>
      <c r="H55" s="49" t="str">
        <f>+VLOOKUP(Tabla1[[#This Row],[Columna1]],Hoja3!$D$3:$X$2748,5,FALSE)</f>
        <v>Establecimiento vigilado y controlado</v>
      </c>
      <c r="I55" s="49" t="str">
        <f>+VLOOKUP(Tabla1[[#This Row],[Columna1]],Hoja3!$D$3:$X$2748,6,FALSE)</f>
        <v>Ver SIVIGILA</v>
      </c>
      <c r="J55" s="49" t="str">
        <f>+VLOOKUP(Tabla1[[#This Row],[Columna1]],Hoja3!$D$3:$X$2748,7,FALSE)</f>
        <v>Ver SIVIGILA</v>
      </c>
      <c r="K55" s="31" t="s">
        <v>34</v>
      </c>
      <c r="L55" s="32" t="s">
        <v>513</v>
      </c>
      <c r="M55" s="32">
        <v>2025</v>
      </c>
      <c r="N55" s="49" t="str">
        <f>+Tabla1[[#This Row],[Columna1]]&amp;Tabla1[[#This Row],[LOCALIDAD]]&amp;Tabla1[[#This Row],[MES]]&amp;Tabla1[[#This Row],[RECURSOS]]</f>
        <v>71Vigilancia de la salud ambientalUSAQUENG. JUNIO 20252025</v>
      </c>
      <c r="O55" s="31" t="s">
        <v>568</v>
      </c>
      <c r="P55" s="51">
        <f>+VLOOKUP(Tabla1[[#This Row],[concatenar]],Hoja3!$N$3:$X$2748,2,FALSE)</f>
        <v>0</v>
      </c>
      <c r="Q55" s="51">
        <f>+VLOOKUP(Tabla1[[#This Row],[concatenar]],Hoja3!$N$3:$X$2748,3,FALSE)</f>
        <v>49130</v>
      </c>
      <c r="R55" s="90">
        <f>+VLOOKUP(Tabla1[[#This Row],[concatenar]],Hoja3!$N$3:$X$2748,8,FALSE)</f>
        <v>0</v>
      </c>
      <c r="S55" s="85">
        <f>+VLOOKUP(Tabla1[[#This Row],[concatenar]],Hoja3!$N$3:$X$2748,9,FALSE)</f>
        <v>4</v>
      </c>
      <c r="T55" s="88">
        <f>+VLOOKUP(Tabla1[[#This Row],[concatenar]],Hoja3!$N$3:$X$2748,10,FALSE)</f>
        <v>0</v>
      </c>
      <c r="U55" s="51">
        <f>+VLOOKUP(Tabla1[[#This Row],[concatenar]],Hoja3!$N$3:$X$2748,11,FALSE)</f>
        <v>196520</v>
      </c>
      <c r="V55" s="31" t="s">
        <v>54</v>
      </c>
      <c r="W55" s="33">
        <v>1</v>
      </c>
      <c r="X55" s="31">
        <v>0</v>
      </c>
      <c r="Y55" s="31">
        <v>2</v>
      </c>
      <c r="Z55" s="52">
        <f>+Tabla1[[#This Row],[VALOR UNITARIO SEGUIMIENTO FINANCIERO
2024]]*Tabla1[[#This Row],[MET AFECTADA PORLA GLOSA
RECURSOS 2024]]*Tabla1[[#This Row],[Porcentaje de Glosa]]</f>
        <v>0</v>
      </c>
      <c r="AA55" s="52">
        <f>+Tabla1[[#This Row],[VALOR UNITARIO SEGUIMIENTO FINANCIERO
2025]]*Tabla1[[#This Row],[META AFECTADA PORLA GLOSA
RECURSOS 2025]]*Tabla1[[#This Row],[Porcentaje de Glosa]]</f>
        <v>98260</v>
      </c>
      <c r="AB55" s="52">
        <f>+ROUND(Tabla1[[#This Row],[VALOR DE LA GLOSA 2024]]+Tabla1[[#This Row],[VALOR DE LA GLOSA 2025]],0)</f>
        <v>98260</v>
      </c>
      <c r="AC55" s="59" t="s">
        <v>575</v>
      </c>
      <c r="AD55" s="96"/>
      <c r="AE55" s="96"/>
      <c r="AF55" s="31"/>
      <c r="AG55" s="96">
        <f>+Tabla1[[#This Row],[VALOR TOTAL DE LA GLOSA]]-Tabla1[[#This Row],[Valor soportado por la Subred]]</f>
        <v>98260</v>
      </c>
      <c r="AH55" s="31"/>
      <c r="AI55" s="31"/>
      <c r="AJ55" s="96">
        <f>+Tabla1[[#This Row],[VALOR GLOSA DEFINITIVA]]-Tabla1[[#This Row],[VALOR LEVANTADO EN LIQUIDACION]]</f>
        <v>98260</v>
      </c>
      <c r="AK55" s="31"/>
    </row>
    <row r="56" spans="2:37" s="35" customFormat="1" ht="137.1" customHeight="1" thickTop="1" x14ac:dyDescent="0.3">
      <c r="B56" s="31" t="s">
        <v>28</v>
      </c>
      <c r="C56" s="165">
        <v>65</v>
      </c>
      <c r="D56" s="31" t="s">
        <v>333</v>
      </c>
      <c r="E56" s="49" t="str">
        <f>+Tabla1[[#This Row],[CODIGO ACTIVIDAD EN PPP Y LINEAMIENTO]]&amp;Tabla1[[#This Row],[ENTORNO/COMPONENTE]]</f>
        <v>65Vigilancia de la salud ambiental</v>
      </c>
      <c r="F56" s="49" t="str">
        <f>+VLOOKUP(Tabla1[[#This Row],[Columna1]],Hoja3!$D$3:$L$2748,3,FALSE)</f>
        <v>Línea medicamentos seguros</v>
      </c>
      <c r="G56" s="49" t="str">
        <f>+VLOOKUP(Tabla1[[#This Row],[Columna1]],Hoja3!$D$3:$X$2748,4,FALSE)</f>
        <v>Visitas de IVC a farmacias droguerías y/o droguerías incluidas las que contratan servicio con instituciones prestadoras de servicios de salud</v>
      </c>
      <c r="H56" s="49" t="str">
        <f>+VLOOKUP(Tabla1[[#This Row],[Columna1]],Hoja3!$D$3:$X$2748,5,FALSE)</f>
        <v>Establecimiento vigilado y controlado</v>
      </c>
      <c r="I56" s="49" t="str">
        <f>+VLOOKUP(Tabla1[[#This Row],[Columna1]],Hoja3!$D$3:$X$2748,6,FALSE)</f>
        <v>Ver SIVIGILA</v>
      </c>
      <c r="J56" s="49" t="str">
        <f>+VLOOKUP(Tabla1[[#This Row],[Columna1]],Hoja3!$D$3:$X$2748,7,FALSE)</f>
        <v>Ver SIVIGILA</v>
      </c>
      <c r="K56" s="31" t="s">
        <v>37</v>
      </c>
      <c r="L56" s="32" t="s">
        <v>513</v>
      </c>
      <c r="M56" s="32">
        <v>2025</v>
      </c>
      <c r="N56" s="49" t="str">
        <f>+Tabla1[[#This Row],[Columna1]]&amp;Tabla1[[#This Row],[LOCALIDAD]]&amp;Tabla1[[#This Row],[MES]]&amp;Tabla1[[#This Row],[RECURSOS]]</f>
        <v>65Vigilancia de la salud ambientalCHAPINEROG. JUNIO 20252025</v>
      </c>
      <c r="O56" s="31" t="s">
        <v>569</v>
      </c>
      <c r="P56" s="51">
        <f>+VLOOKUP(Tabla1[[#This Row],[concatenar]],Hoja3!$N$3:$X$2748,2,FALSE)</f>
        <v>0</v>
      </c>
      <c r="Q56" s="51">
        <f>+VLOOKUP(Tabla1[[#This Row],[concatenar]],Hoja3!$N$3:$X$2748,3,FALSE)</f>
        <v>138720</v>
      </c>
      <c r="R56" s="90">
        <f>+VLOOKUP(Tabla1[[#This Row],[concatenar]],Hoja3!$N$3:$X$2748,8,FALSE)</f>
        <v>0</v>
      </c>
      <c r="S56" s="85">
        <f>+VLOOKUP(Tabla1[[#This Row],[concatenar]],Hoja3!$N$3:$X$2748,9,FALSE)</f>
        <v>25</v>
      </c>
      <c r="T56" s="88">
        <f>+VLOOKUP(Tabla1[[#This Row],[concatenar]],Hoja3!$N$3:$X$2748,10,FALSE)</f>
        <v>0</v>
      </c>
      <c r="U56" s="51">
        <f>+VLOOKUP(Tabla1[[#This Row],[concatenar]],Hoja3!$N$3:$X$2748,11,FALSE)</f>
        <v>3468000</v>
      </c>
      <c r="V56" s="31" t="s">
        <v>54</v>
      </c>
      <c r="W56" s="33">
        <v>1</v>
      </c>
      <c r="X56" s="31">
        <v>0</v>
      </c>
      <c r="Y56" s="31">
        <v>1</v>
      </c>
      <c r="Z56" s="52">
        <f>+Tabla1[[#This Row],[VALOR UNITARIO SEGUIMIENTO FINANCIERO
2024]]*Tabla1[[#This Row],[MET AFECTADA PORLA GLOSA
RECURSOS 2024]]*Tabla1[[#This Row],[Porcentaje de Glosa]]</f>
        <v>0</v>
      </c>
      <c r="AA56" s="52">
        <f>+Tabla1[[#This Row],[VALOR UNITARIO SEGUIMIENTO FINANCIERO
2025]]*Tabla1[[#This Row],[META AFECTADA PORLA GLOSA
RECURSOS 2025]]*Tabla1[[#This Row],[Porcentaje de Glosa]]</f>
        <v>138720</v>
      </c>
      <c r="AB56" s="52">
        <f>+ROUND(Tabla1[[#This Row],[VALOR DE LA GLOSA 2024]]+Tabla1[[#This Row],[VALOR DE LA GLOSA 2025]],0)</f>
        <v>138720</v>
      </c>
      <c r="AC56" s="59" t="s">
        <v>576</v>
      </c>
      <c r="AD56" s="96"/>
      <c r="AE56" s="96"/>
      <c r="AF56" s="31"/>
      <c r="AG56" s="96">
        <f>+Tabla1[[#This Row],[VALOR TOTAL DE LA GLOSA]]-Tabla1[[#This Row],[Valor soportado por la Subred]]</f>
        <v>138720</v>
      </c>
      <c r="AH56" s="31"/>
      <c r="AI56" s="31"/>
      <c r="AJ56" s="96">
        <f>+Tabla1[[#This Row],[VALOR GLOSA DEFINITIVA]]-Tabla1[[#This Row],[VALOR LEVANTADO EN LIQUIDACION]]</f>
        <v>138720</v>
      </c>
      <c r="AK56" s="31"/>
    </row>
    <row r="57" spans="2:37" s="35" customFormat="1" ht="137.1" customHeight="1" x14ac:dyDescent="0.3">
      <c r="B57" s="31" t="s">
        <v>28</v>
      </c>
      <c r="C57" s="165">
        <v>69</v>
      </c>
      <c r="D57" s="31" t="s">
        <v>333</v>
      </c>
      <c r="E57" s="49" t="str">
        <f>+Tabla1[[#This Row],[CODIGO ACTIVIDAD EN PPP Y LINEAMIENTO]]&amp;Tabla1[[#This Row],[ENTORNO/COMPONENTE]]</f>
        <v>69Vigilancia de la salud ambiental</v>
      </c>
      <c r="F57" s="49" t="str">
        <f>+VLOOKUP(Tabla1[[#This Row],[Columna1]],Hoja3!$D$3:$L$2748,3,FALSE)</f>
        <v>Línea medicamentos seguros</v>
      </c>
      <c r="G57" s="49" t="str">
        <f>+VLOOKUP(Tabla1[[#This Row],[Columna1]],Hoja3!$D$3:$X$2748,4,FALSE)</f>
        <v>Visitas de IVC a distribuidores de cosméticos</v>
      </c>
      <c r="H57" s="49" t="str">
        <f>+VLOOKUP(Tabla1[[#This Row],[Columna1]],Hoja3!$D$3:$X$2748,5,FALSE)</f>
        <v>Establecimiento vigilado y controlado</v>
      </c>
      <c r="I57" s="49" t="str">
        <f>+VLOOKUP(Tabla1[[#This Row],[Columna1]],Hoja3!$D$3:$X$2748,6,FALSE)</f>
        <v>Ver SIVIGILA</v>
      </c>
      <c r="J57" s="49" t="str">
        <f>+VLOOKUP(Tabla1[[#This Row],[Columna1]],Hoja3!$D$3:$X$2748,7,FALSE)</f>
        <v>Ver SIVIGILA</v>
      </c>
      <c r="K57" s="31" t="s">
        <v>37</v>
      </c>
      <c r="L57" s="32" t="s">
        <v>513</v>
      </c>
      <c r="M57" s="32">
        <v>2025</v>
      </c>
      <c r="N57" s="49" t="str">
        <f>+Tabla1[[#This Row],[Columna1]]&amp;Tabla1[[#This Row],[LOCALIDAD]]&amp;Tabla1[[#This Row],[MES]]&amp;Tabla1[[#This Row],[RECURSOS]]</f>
        <v>69Vigilancia de la salud ambientalCHAPINEROG. JUNIO 20252025</v>
      </c>
      <c r="O57" s="31" t="s">
        <v>569</v>
      </c>
      <c r="P57" s="51">
        <f>+VLOOKUP(Tabla1[[#This Row],[concatenar]],Hoja3!$N$3:$X$2748,2,FALSE)</f>
        <v>0</v>
      </c>
      <c r="Q57" s="51">
        <f>+VLOOKUP(Tabla1[[#This Row],[concatenar]],Hoja3!$N$3:$X$2748,3,FALSE)</f>
        <v>49130</v>
      </c>
      <c r="R57" s="90">
        <f>+VLOOKUP(Tabla1[[#This Row],[concatenar]],Hoja3!$N$3:$X$2748,8,FALSE)</f>
        <v>0</v>
      </c>
      <c r="S57" s="85">
        <f>+VLOOKUP(Tabla1[[#This Row],[concatenar]],Hoja3!$N$3:$X$2748,9,FALSE)</f>
        <v>20</v>
      </c>
      <c r="T57" s="88">
        <f>+VLOOKUP(Tabla1[[#This Row],[concatenar]],Hoja3!$N$3:$X$2748,10,FALSE)</f>
        <v>0</v>
      </c>
      <c r="U57" s="51">
        <f>+VLOOKUP(Tabla1[[#This Row],[concatenar]],Hoja3!$N$3:$X$2748,11,FALSE)</f>
        <v>982600</v>
      </c>
      <c r="V57" s="31" t="s">
        <v>54</v>
      </c>
      <c r="W57" s="33">
        <v>1</v>
      </c>
      <c r="X57" s="31">
        <v>0</v>
      </c>
      <c r="Y57" s="31">
        <v>7</v>
      </c>
      <c r="Z57" s="52">
        <f>+Tabla1[[#This Row],[VALOR UNITARIO SEGUIMIENTO FINANCIERO
2024]]*Tabla1[[#This Row],[MET AFECTADA PORLA GLOSA
RECURSOS 2024]]*Tabla1[[#This Row],[Porcentaje de Glosa]]</f>
        <v>0</v>
      </c>
      <c r="AA57" s="52">
        <f>+Tabla1[[#This Row],[VALOR UNITARIO SEGUIMIENTO FINANCIERO
2025]]*Tabla1[[#This Row],[META AFECTADA PORLA GLOSA
RECURSOS 2025]]*Tabla1[[#This Row],[Porcentaje de Glosa]]</f>
        <v>343910</v>
      </c>
      <c r="AB57" s="52">
        <f>+ROUND(Tabla1[[#This Row],[VALOR DE LA GLOSA 2024]]+Tabla1[[#This Row],[VALOR DE LA GLOSA 2025]],0)</f>
        <v>343910</v>
      </c>
      <c r="AC57" s="59" t="s">
        <v>577</v>
      </c>
      <c r="AD57" s="96"/>
      <c r="AE57" s="96"/>
      <c r="AF57" s="31"/>
      <c r="AG57" s="96">
        <f>+Tabla1[[#This Row],[VALOR TOTAL DE LA GLOSA]]-Tabla1[[#This Row],[Valor soportado por la Subred]]</f>
        <v>343910</v>
      </c>
      <c r="AH57" s="31"/>
      <c r="AI57" s="31"/>
      <c r="AJ57" s="96">
        <f>+Tabla1[[#This Row],[VALOR GLOSA DEFINITIVA]]-Tabla1[[#This Row],[VALOR LEVANTADO EN LIQUIDACION]]</f>
        <v>343910</v>
      </c>
      <c r="AK57" s="31"/>
    </row>
    <row r="58" spans="2:37" s="35" customFormat="1" ht="137.1" customHeight="1" x14ac:dyDescent="0.3">
      <c r="B58" s="31" t="s">
        <v>28</v>
      </c>
      <c r="C58" s="165">
        <v>65</v>
      </c>
      <c r="D58" s="31" t="s">
        <v>333</v>
      </c>
      <c r="E58" s="49" t="str">
        <f>+Tabla1[[#This Row],[CODIGO ACTIVIDAD EN PPP Y LINEAMIENTO]]&amp;Tabla1[[#This Row],[ENTORNO/COMPONENTE]]</f>
        <v>65Vigilancia de la salud ambiental</v>
      </c>
      <c r="F58" s="49" t="str">
        <f>+VLOOKUP(Tabla1[[#This Row],[Columna1]],Hoja3!$D$3:$L$2748,3,FALSE)</f>
        <v>Línea medicamentos seguros</v>
      </c>
      <c r="G58" s="49" t="str">
        <f>+VLOOKUP(Tabla1[[#This Row],[Columna1]],Hoja3!$D$3:$X$2748,4,FALSE)</f>
        <v>Visitas de IVC a farmacias droguerías y/o droguerías incluidas las que contratan servicio con instituciones prestadoras de servicios de salud</v>
      </c>
      <c r="H58" s="49" t="str">
        <f>+VLOOKUP(Tabla1[[#This Row],[Columna1]],Hoja3!$D$3:$X$2748,5,FALSE)</f>
        <v>Establecimiento vigilado y controlado</v>
      </c>
      <c r="I58" s="49" t="str">
        <f>+VLOOKUP(Tabla1[[#This Row],[Columna1]],Hoja3!$D$3:$X$2748,6,FALSE)</f>
        <v>Ver SIVIGILA</v>
      </c>
      <c r="J58" s="49" t="str">
        <f>+VLOOKUP(Tabla1[[#This Row],[Columna1]],Hoja3!$D$3:$X$2748,7,FALSE)</f>
        <v>Ver SIVIGILA</v>
      </c>
      <c r="K58" s="31" t="s">
        <v>36</v>
      </c>
      <c r="L58" s="32" t="s">
        <v>513</v>
      </c>
      <c r="M58" s="32">
        <v>2025</v>
      </c>
      <c r="N58" s="49" t="str">
        <f>+Tabla1[[#This Row],[Columna1]]&amp;Tabla1[[#This Row],[LOCALIDAD]]&amp;Tabla1[[#This Row],[MES]]&amp;Tabla1[[#This Row],[RECURSOS]]</f>
        <v>65Vigilancia de la salud ambientalSUBAG. JUNIO 20252025</v>
      </c>
      <c r="O58" s="31" t="s">
        <v>569</v>
      </c>
      <c r="P58" s="51">
        <f>+VLOOKUP(Tabla1[[#This Row],[concatenar]],Hoja3!$N$3:$X$2748,2,FALSE)</f>
        <v>0</v>
      </c>
      <c r="Q58" s="51">
        <f>+VLOOKUP(Tabla1[[#This Row],[concatenar]],Hoja3!$N$3:$X$2748,3,FALSE)</f>
        <v>138720</v>
      </c>
      <c r="R58" s="90">
        <f>+VLOOKUP(Tabla1[[#This Row],[concatenar]],Hoja3!$N$3:$X$2748,8,FALSE)</f>
        <v>0</v>
      </c>
      <c r="S58" s="85">
        <f>+VLOOKUP(Tabla1[[#This Row],[concatenar]],Hoja3!$N$3:$X$2748,9,FALSE)</f>
        <v>18</v>
      </c>
      <c r="T58" s="88">
        <f>+VLOOKUP(Tabla1[[#This Row],[concatenar]],Hoja3!$N$3:$X$2748,10,FALSE)</f>
        <v>0</v>
      </c>
      <c r="U58" s="51">
        <f>+VLOOKUP(Tabla1[[#This Row],[concatenar]],Hoja3!$N$3:$X$2748,11,FALSE)</f>
        <v>2496960</v>
      </c>
      <c r="V58" s="31" t="s">
        <v>54</v>
      </c>
      <c r="W58" s="33">
        <v>1</v>
      </c>
      <c r="X58" s="31">
        <v>0</v>
      </c>
      <c r="Y58" s="31">
        <v>1</v>
      </c>
      <c r="Z58" s="52">
        <f>+Tabla1[[#This Row],[VALOR UNITARIO SEGUIMIENTO FINANCIERO
2024]]*Tabla1[[#This Row],[MET AFECTADA PORLA GLOSA
RECURSOS 2024]]*Tabla1[[#This Row],[Porcentaje de Glosa]]</f>
        <v>0</v>
      </c>
      <c r="AA58" s="52">
        <f>+Tabla1[[#This Row],[VALOR UNITARIO SEGUIMIENTO FINANCIERO
2025]]*Tabla1[[#This Row],[META AFECTADA PORLA GLOSA
RECURSOS 2025]]*Tabla1[[#This Row],[Porcentaje de Glosa]]</f>
        <v>138720</v>
      </c>
      <c r="AB58" s="52">
        <f>+ROUND(Tabla1[[#This Row],[VALOR DE LA GLOSA 2024]]+Tabla1[[#This Row],[VALOR DE LA GLOSA 2025]],0)</f>
        <v>138720</v>
      </c>
      <c r="AC58" s="59" t="s">
        <v>578</v>
      </c>
      <c r="AD58" s="96"/>
      <c r="AE58" s="96"/>
      <c r="AF58" s="31"/>
      <c r="AG58" s="96">
        <f>+Tabla1[[#This Row],[VALOR TOTAL DE LA GLOSA]]-Tabla1[[#This Row],[Valor soportado por la Subred]]</f>
        <v>138720</v>
      </c>
      <c r="AH58" s="31"/>
      <c r="AI58" s="31"/>
      <c r="AJ58" s="96">
        <f>+Tabla1[[#This Row],[VALOR GLOSA DEFINITIVA]]-Tabla1[[#This Row],[VALOR LEVANTADO EN LIQUIDACION]]</f>
        <v>138720</v>
      </c>
      <c r="AK58" s="31"/>
    </row>
    <row r="59" spans="2:37" s="35" customFormat="1" ht="137.1" customHeight="1" x14ac:dyDescent="0.3">
      <c r="B59" s="31" t="s">
        <v>28</v>
      </c>
      <c r="C59" s="165">
        <v>69</v>
      </c>
      <c r="D59" s="31" t="s">
        <v>333</v>
      </c>
      <c r="E59" s="49" t="str">
        <f>+Tabla1[[#This Row],[CODIGO ACTIVIDAD EN PPP Y LINEAMIENTO]]&amp;Tabla1[[#This Row],[ENTORNO/COMPONENTE]]</f>
        <v>69Vigilancia de la salud ambiental</v>
      </c>
      <c r="F59" s="49" t="str">
        <f>+VLOOKUP(Tabla1[[#This Row],[Columna1]],Hoja3!$D$3:$L$2748,3,FALSE)</f>
        <v>Línea medicamentos seguros</v>
      </c>
      <c r="G59" s="49" t="str">
        <f>+VLOOKUP(Tabla1[[#This Row],[Columna1]],Hoja3!$D$3:$X$2748,4,FALSE)</f>
        <v>Visitas de IVC a distribuidores de cosméticos</v>
      </c>
      <c r="H59" s="49" t="str">
        <f>+VLOOKUP(Tabla1[[#This Row],[Columna1]],Hoja3!$D$3:$X$2748,5,FALSE)</f>
        <v>Establecimiento vigilado y controlado</v>
      </c>
      <c r="I59" s="49" t="str">
        <f>+VLOOKUP(Tabla1[[#This Row],[Columna1]],Hoja3!$D$3:$X$2748,6,FALSE)</f>
        <v>Ver SIVIGILA</v>
      </c>
      <c r="J59" s="49" t="str">
        <f>+VLOOKUP(Tabla1[[#This Row],[Columna1]],Hoja3!$D$3:$X$2748,7,FALSE)</f>
        <v>Ver SIVIGILA</v>
      </c>
      <c r="K59" s="31" t="s">
        <v>36</v>
      </c>
      <c r="L59" s="32" t="s">
        <v>513</v>
      </c>
      <c r="M59" s="32">
        <v>2025</v>
      </c>
      <c r="N59" s="49" t="str">
        <f>+Tabla1[[#This Row],[Columna1]]&amp;Tabla1[[#This Row],[LOCALIDAD]]&amp;Tabla1[[#This Row],[MES]]&amp;Tabla1[[#This Row],[RECURSOS]]</f>
        <v>69Vigilancia de la salud ambientalSUBAG. JUNIO 20252025</v>
      </c>
      <c r="O59" s="31" t="s">
        <v>569</v>
      </c>
      <c r="P59" s="51">
        <f>+VLOOKUP(Tabla1[[#This Row],[concatenar]],Hoja3!$N$3:$X$2748,2,FALSE)</f>
        <v>0</v>
      </c>
      <c r="Q59" s="51">
        <f>+VLOOKUP(Tabla1[[#This Row],[concatenar]],Hoja3!$N$3:$X$2748,3,FALSE)</f>
        <v>49130</v>
      </c>
      <c r="R59" s="90">
        <f>+VLOOKUP(Tabla1[[#This Row],[concatenar]],Hoja3!$N$3:$X$2748,8,FALSE)</f>
        <v>0</v>
      </c>
      <c r="S59" s="85">
        <f>+VLOOKUP(Tabla1[[#This Row],[concatenar]],Hoja3!$N$3:$X$2748,9,FALSE)</f>
        <v>12</v>
      </c>
      <c r="T59" s="88">
        <f>+VLOOKUP(Tabla1[[#This Row],[concatenar]],Hoja3!$N$3:$X$2748,10,FALSE)</f>
        <v>0</v>
      </c>
      <c r="U59" s="51">
        <f>+VLOOKUP(Tabla1[[#This Row],[concatenar]],Hoja3!$N$3:$X$2748,11,FALSE)</f>
        <v>589560</v>
      </c>
      <c r="V59" s="31" t="s">
        <v>54</v>
      </c>
      <c r="W59" s="33">
        <v>1</v>
      </c>
      <c r="X59" s="31">
        <v>0</v>
      </c>
      <c r="Y59" s="31">
        <v>5</v>
      </c>
      <c r="Z59" s="52">
        <f>+Tabla1[[#This Row],[VALOR UNITARIO SEGUIMIENTO FINANCIERO
2024]]*Tabla1[[#This Row],[MET AFECTADA PORLA GLOSA
RECURSOS 2024]]*Tabla1[[#This Row],[Porcentaje de Glosa]]</f>
        <v>0</v>
      </c>
      <c r="AA59" s="52">
        <f>+Tabla1[[#This Row],[VALOR UNITARIO SEGUIMIENTO FINANCIERO
2025]]*Tabla1[[#This Row],[META AFECTADA PORLA GLOSA
RECURSOS 2025]]*Tabla1[[#This Row],[Porcentaje de Glosa]]</f>
        <v>245650</v>
      </c>
      <c r="AB59" s="52">
        <f>+ROUND(Tabla1[[#This Row],[VALOR DE LA GLOSA 2024]]+Tabla1[[#This Row],[VALOR DE LA GLOSA 2025]],0)</f>
        <v>245650</v>
      </c>
      <c r="AC59" s="59" t="s">
        <v>579</v>
      </c>
      <c r="AD59" s="96"/>
      <c r="AE59" s="96"/>
      <c r="AF59" s="31"/>
      <c r="AG59" s="96">
        <f>+Tabla1[[#This Row],[VALOR TOTAL DE LA GLOSA]]-Tabla1[[#This Row],[Valor soportado por la Subred]]</f>
        <v>245650</v>
      </c>
      <c r="AH59" s="31"/>
      <c r="AI59" s="31"/>
      <c r="AJ59" s="96">
        <f>+Tabla1[[#This Row],[VALOR GLOSA DEFINITIVA]]-Tabla1[[#This Row],[VALOR LEVANTADO EN LIQUIDACION]]</f>
        <v>245650</v>
      </c>
      <c r="AK59" s="31"/>
    </row>
    <row r="60" spans="2:37" s="35" customFormat="1" ht="137.1" customHeight="1" x14ac:dyDescent="0.3">
      <c r="B60" s="31" t="s">
        <v>28</v>
      </c>
      <c r="C60" s="165">
        <v>71</v>
      </c>
      <c r="D60" s="31" t="s">
        <v>333</v>
      </c>
      <c r="E60" s="49" t="str">
        <f>+Tabla1[[#This Row],[CODIGO ACTIVIDAD EN PPP Y LINEAMIENTO]]&amp;Tabla1[[#This Row],[ENTORNO/COMPONENTE]]</f>
        <v>71Vigilancia de la salud ambiental</v>
      </c>
      <c r="F60" s="49" t="str">
        <f>+VLOOKUP(Tabla1[[#This Row],[Columna1]],Hoja3!$D$3:$L$2748,3,FALSE)</f>
        <v>Línea medicamentos seguros</v>
      </c>
      <c r="G60" s="49" t="str">
        <f>+VLOOKUP(Tabla1[[#This Row],[Columna1]],Hoja3!$D$3:$X$2748,4,FALSE)</f>
        <v>Visitas de IVC a distribuidores de productos de higiene doméstica, absorbentes de higiene personal y pañaleras</v>
      </c>
      <c r="H60" s="49" t="str">
        <f>+VLOOKUP(Tabla1[[#This Row],[Columna1]],Hoja3!$D$3:$X$2748,5,FALSE)</f>
        <v>Establecimiento vigilado y controlado</v>
      </c>
      <c r="I60" s="49" t="str">
        <f>+VLOOKUP(Tabla1[[#This Row],[Columna1]],Hoja3!$D$3:$X$2748,6,FALSE)</f>
        <v>Ver SIVIGILA</v>
      </c>
      <c r="J60" s="49" t="str">
        <f>+VLOOKUP(Tabla1[[#This Row],[Columna1]],Hoja3!$D$3:$X$2748,7,FALSE)</f>
        <v>Ver SIVIGILA</v>
      </c>
      <c r="K60" s="31" t="s">
        <v>36</v>
      </c>
      <c r="L60" s="32" t="s">
        <v>513</v>
      </c>
      <c r="M60" s="32">
        <v>2025</v>
      </c>
      <c r="N60" s="49" t="str">
        <f>+Tabla1[[#This Row],[Columna1]]&amp;Tabla1[[#This Row],[LOCALIDAD]]&amp;Tabla1[[#This Row],[MES]]&amp;Tabla1[[#This Row],[RECURSOS]]</f>
        <v>71Vigilancia de la salud ambientalSUBAG. JUNIO 20252025</v>
      </c>
      <c r="O60" s="31" t="s">
        <v>569</v>
      </c>
      <c r="P60" s="51">
        <f>+VLOOKUP(Tabla1[[#This Row],[concatenar]],Hoja3!$N$3:$X$2748,2,FALSE)</f>
        <v>0</v>
      </c>
      <c r="Q60" s="51">
        <f>+VLOOKUP(Tabla1[[#This Row],[concatenar]],Hoja3!$N$3:$X$2748,3,FALSE)</f>
        <v>49130</v>
      </c>
      <c r="R60" s="90">
        <f>+VLOOKUP(Tabla1[[#This Row],[concatenar]],Hoja3!$N$3:$X$2748,8,FALSE)</f>
        <v>0</v>
      </c>
      <c r="S60" s="85">
        <f>+VLOOKUP(Tabla1[[#This Row],[concatenar]],Hoja3!$N$3:$X$2748,9,FALSE)</f>
        <v>8</v>
      </c>
      <c r="T60" s="88">
        <f>+VLOOKUP(Tabla1[[#This Row],[concatenar]],Hoja3!$N$3:$X$2748,10,FALSE)</f>
        <v>0</v>
      </c>
      <c r="U60" s="51">
        <f>+VLOOKUP(Tabla1[[#This Row],[concatenar]],Hoja3!$N$3:$X$2748,11,FALSE)</f>
        <v>393040</v>
      </c>
      <c r="V60" s="31" t="s">
        <v>54</v>
      </c>
      <c r="W60" s="33">
        <v>1</v>
      </c>
      <c r="X60" s="31">
        <v>0</v>
      </c>
      <c r="Y60" s="31">
        <v>5</v>
      </c>
      <c r="Z60" s="52">
        <f>+Tabla1[[#This Row],[VALOR UNITARIO SEGUIMIENTO FINANCIERO
2024]]*Tabla1[[#This Row],[MET AFECTADA PORLA GLOSA
RECURSOS 2024]]*Tabla1[[#This Row],[Porcentaje de Glosa]]</f>
        <v>0</v>
      </c>
      <c r="AA60" s="52">
        <f>+Tabla1[[#This Row],[VALOR UNITARIO SEGUIMIENTO FINANCIERO
2025]]*Tabla1[[#This Row],[META AFECTADA PORLA GLOSA
RECURSOS 2025]]*Tabla1[[#This Row],[Porcentaje de Glosa]]</f>
        <v>245650</v>
      </c>
      <c r="AB60" s="52">
        <f>+ROUND(Tabla1[[#This Row],[VALOR DE LA GLOSA 2024]]+Tabla1[[#This Row],[VALOR DE LA GLOSA 2025]],0)</f>
        <v>245650</v>
      </c>
      <c r="AC60" s="59" t="s">
        <v>580</v>
      </c>
      <c r="AD60" s="96"/>
      <c r="AE60" s="96"/>
      <c r="AF60" s="31"/>
      <c r="AG60" s="96">
        <f>+Tabla1[[#This Row],[VALOR TOTAL DE LA GLOSA]]-Tabla1[[#This Row],[Valor soportado por la Subred]]</f>
        <v>245650</v>
      </c>
      <c r="AH60" s="31"/>
      <c r="AI60" s="31"/>
      <c r="AJ60" s="96">
        <f>+Tabla1[[#This Row],[VALOR GLOSA DEFINITIVA]]-Tabla1[[#This Row],[VALOR LEVANTADO EN LIQUIDACION]]</f>
        <v>245650</v>
      </c>
      <c r="AK60" s="31"/>
    </row>
    <row r="61" spans="2:37" s="35" customFormat="1" ht="137.1" customHeight="1" x14ac:dyDescent="0.3">
      <c r="B61" s="31" t="s">
        <v>28</v>
      </c>
      <c r="C61" s="165">
        <v>81</v>
      </c>
      <c r="D61" s="31" t="s">
        <v>333</v>
      </c>
      <c r="E61" s="49" t="str">
        <f>+Tabla1[[#This Row],[CODIGO ACTIVIDAD EN PPP Y LINEAMIENTO]]&amp;Tabla1[[#This Row],[ENTORNO/COMPONENTE]]</f>
        <v>81Vigilancia de la salud ambiental</v>
      </c>
      <c r="F61" s="49" t="str">
        <f>+VLOOKUP(Tabla1[[#This Row],[Columna1]],Hoja3!$D$3:$L$2748,3,FALSE)</f>
        <v>Línea medicamentos seguros</v>
      </c>
      <c r="G61" s="49" t="str">
        <f>+VLOOKUP(Tabla1[[#This Row],[Columna1]],Hoja3!$D$3:$X$2748,4,FALSE)</f>
        <v>Visita de IVC a Ópticas sin consultorio, Óptica con consultorio, Taller óptico y/o y comercializadores de dispositivos médicos sobre medida para la salud visual y ocular</v>
      </c>
      <c r="H61" s="49" t="str">
        <f>+VLOOKUP(Tabla1[[#This Row],[Columna1]],Hoja3!$D$3:$X$2748,5,FALSE)</f>
        <v>Establecimiento vigilado y controlado</v>
      </c>
      <c r="I61" s="49" t="str">
        <f>+VLOOKUP(Tabla1[[#This Row],[Columna1]],Hoja3!$D$3:$X$2748,6,FALSE)</f>
        <v>Ver SIVIGILA</v>
      </c>
      <c r="J61" s="49" t="str">
        <f>+VLOOKUP(Tabla1[[#This Row],[Columna1]],Hoja3!$D$3:$X$2748,7,FALSE)</f>
        <v>Ver SIVIGILA</v>
      </c>
      <c r="K61" s="31" t="s">
        <v>36</v>
      </c>
      <c r="L61" s="32" t="s">
        <v>513</v>
      </c>
      <c r="M61" s="32">
        <v>2025</v>
      </c>
      <c r="N61" s="49" t="str">
        <f>+Tabla1[[#This Row],[Columna1]]&amp;Tabla1[[#This Row],[LOCALIDAD]]&amp;Tabla1[[#This Row],[MES]]&amp;Tabla1[[#This Row],[RECURSOS]]</f>
        <v>81Vigilancia de la salud ambientalSUBAG. JUNIO 20252025</v>
      </c>
      <c r="O61" s="31" t="s">
        <v>569</v>
      </c>
      <c r="P61" s="51">
        <f>+VLOOKUP(Tabla1[[#This Row],[concatenar]],Hoja3!$N$3:$X$2748,2,FALSE)</f>
        <v>0</v>
      </c>
      <c r="Q61" s="51">
        <f>+VLOOKUP(Tabla1[[#This Row],[concatenar]],Hoja3!$N$3:$X$2748,3,FALSE)</f>
        <v>194208</v>
      </c>
      <c r="R61" s="90">
        <f>+VLOOKUP(Tabla1[[#This Row],[concatenar]],Hoja3!$N$3:$X$2748,8,FALSE)</f>
        <v>0</v>
      </c>
      <c r="S61" s="85">
        <f>+VLOOKUP(Tabla1[[#This Row],[concatenar]],Hoja3!$N$3:$X$2748,9,FALSE)</f>
        <v>26</v>
      </c>
      <c r="T61" s="88">
        <f>+VLOOKUP(Tabla1[[#This Row],[concatenar]],Hoja3!$N$3:$X$2748,10,FALSE)</f>
        <v>0</v>
      </c>
      <c r="U61" s="51">
        <f>+VLOOKUP(Tabla1[[#This Row],[concatenar]],Hoja3!$N$3:$X$2748,11,FALSE)</f>
        <v>5049408</v>
      </c>
      <c r="V61" s="31" t="s">
        <v>54</v>
      </c>
      <c r="W61" s="33">
        <v>1</v>
      </c>
      <c r="X61" s="31">
        <v>0</v>
      </c>
      <c r="Y61" s="31">
        <v>1</v>
      </c>
      <c r="Z61" s="52">
        <f>+Tabla1[[#This Row],[VALOR UNITARIO SEGUIMIENTO FINANCIERO
2024]]*Tabla1[[#This Row],[MET AFECTADA PORLA GLOSA
RECURSOS 2024]]*Tabla1[[#This Row],[Porcentaje de Glosa]]</f>
        <v>0</v>
      </c>
      <c r="AA61" s="52">
        <f>+Tabla1[[#This Row],[VALOR UNITARIO SEGUIMIENTO FINANCIERO
2025]]*Tabla1[[#This Row],[META AFECTADA PORLA GLOSA
RECURSOS 2025]]*Tabla1[[#This Row],[Porcentaje de Glosa]]</f>
        <v>194208</v>
      </c>
      <c r="AB61" s="52">
        <f>+ROUND(Tabla1[[#This Row],[VALOR DE LA GLOSA 2024]]+Tabla1[[#This Row],[VALOR DE LA GLOSA 2025]],0)</f>
        <v>194208</v>
      </c>
      <c r="AC61" s="59" t="s">
        <v>581</v>
      </c>
      <c r="AD61" s="96"/>
      <c r="AE61" s="96"/>
      <c r="AF61" s="31"/>
      <c r="AG61" s="96">
        <f>+Tabla1[[#This Row],[VALOR TOTAL DE LA GLOSA]]-Tabla1[[#This Row],[Valor soportado por la Subred]]</f>
        <v>194208</v>
      </c>
      <c r="AH61" s="31"/>
      <c r="AI61" s="31"/>
      <c r="AJ61" s="96">
        <f>+Tabla1[[#This Row],[VALOR GLOSA DEFINITIVA]]-Tabla1[[#This Row],[VALOR LEVANTADO EN LIQUIDACION]]</f>
        <v>194208</v>
      </c>
      <c r="AK61" s="31"/>
    </row>
    <row r="62" spans="2:37" s="35" customFormat="1" ht="137.1" customHeight="1" x14ac:dyDescent="0.3">
      <c r="B62" s="31" t="s">
        <v>28</v>
      </c>
      <c r="C62" s="165">
        <v>69</v>
      </c>
      <c r="D62" s="31" t="s">
        <v>333</v>
      </c>
      <c r="E62" s="49" t="str">
        <f>+Tabla1[[#This Row],[CODIGO ACTIVIDAD EN PPP Y LINEAMIENTO]]&amp;Tabla1[[#This Row],[ENTORNO/COMPONENTE]]</f>
        <v>69Vigilancia de la salud ambiental</v>
      </c>
      <c r="F62" s="49" t="str">
        <f>+VLOOKUP(Tabla1[[#This Row],[Columna1]],Hoja3!$D$3:$L$2748,3,FALSE)</f>
        <v>Línea medicamentos seguros</v>
      </c>
      <c r="G62" s="49" t="str">
        <f>+VLOOKUP(Tabla1[[#This Row],[Columna1]],Hoja3!$D$3:$X$2748,4,FALSE)</f>
        <v>Visitas de IVC a distribuidores de cosméticos</v>
      </c>
      <c r="H62" s="49" t="str">
        <f>+VLOOKUP(Tabla1[[#This Row],[Columna1]],Hoja3!$D$3:$X$2748,5,FALSE)</f>
        <v>Establecimiento vigilado y controlado</v>
      </c>
      <c r="I62" s="49" t="str">
        <f>+VLOOKUP(Tabla1[[#This Row],[Columna1]],Hoja3!$D$3:$X$2748,6,FALSE)</f>
        <v>Ver SIVIGILA</v>
      </c>
      <c r="J62" s="49" t="str">
        <f>+VLOOKUP(Tabla1[[#This Row],[Columna1]],Hoja3!$D$3:$X$2748,7,FALSE)</f>
        <v>Ver SIVIGILA</v>
      </c>
      <c r="K62" s="31" t="s">
        <v>38</v>
      </c>
      <c r="L62" s="32" t="s">
        <v>513</v>
      </c>
      <c r="M62" s="32">
        <v>2025</v>
      </c>
      <c r="N62" s="49" t="str">
        <f>+Tabla1[[#This Row],[Columna1]]&amp;Tabla1[[#This Row],[LOCALIDAD]]&amp;Tabla1[[#This Row],[MES]]&amp;Tabla1[[#This Row],[RECURSOS]]</f>
        <v>69Vigilancia de la salud ambientalTEUSAQUILLOG. JUNIO 20252025</v>
      </c>
      <c r="O62" s="31" t="s">
        <v>569</v>
      </c>
      <c r="P62" s="51">
        <f>+VLOOKUP(Tabla1[[#This Row],[concatenar]],Hoja3!$N$3:$X$2748,2,FALSE)</f>
        <v>0</v>
      </c>
      <c r="Q62" s="51">
        <f>+VLOOKUP(Tabla1[[#This Row],[concatenar]],Hoja3!$N$3:$X$2748,3,FALSE)</f>
        <v>49130</v>
      </c>
      <c r="R62" s="90">
        <f>+VLOOKUP(Tabla1[[#This Row],[concatenar]],Hoja3!$N$3:$X$2748,8,FALSE)</f>
        <v>0</v>
      </c>
      <c r="S62" s="85">
        <f>+VLOOKUP(Tabla1[[#This Row],[concatenar]],Hoja3!$N$3:$X$2748,9,FALSE)</f>
        <v>7</v>
      </c>
      <c r="T62" s="88">
        <f>+VLOOKUP(Tabla1[[#This Row],[concatenar]],Hoja3!$N$3:$X$2748,10,FALSE)</f>
        <v>0</v>
      </c>
      <c r="U62" s="51">
        <f>+VLOOKUP(Tabla1[[#This Row],[concatenar]],Hoja3!$N$3:$X$2748,11,FALSE)</f>
        <v>343910</v>
      </c>
      <c r="V62" s="31" t="s">
        <v>54</v>
      </c>
      <c r="W62" s="33">
        <v>1</v>
      </c>
      <c r="X62" s="31">
        <v>0</v>
      </c>
      <c r="Y62" s="31">
        <v>3</v>
      </c>
      <c r="Z62" s="52">
        <f>+Tabla1[[#This Row],[VALOR UNITARIO SEGUIMIENTO FINANCIERO
2024]]*Tabla1[[#This Row],[MET AFECTADA PORLA GLOSA
RECURSOS 2024]]*Tabla1[[#This Row],[Porcentaje de Glosa]]</f>
        <v>0</v>
      </c>
      <c r="AA62" s="52">
        <f>+Tabla1[[#This Row],[VALOR UNITARIO SEGUIMIENTO FINANCIERO
2025]]*Tabla1[[#This Row],[META AFECTADA PORLA GLOSA
RECURSOS 2025]]*Tabla1[[#This Row],[Porcentaje de Glosa]]</f>
        <v>147390</v>
      </c>
      <c r="AB62" s="52">
        <f>+ROUND(Tabla1[[#This Row],[VALOR DE LA GLOSA 2024]]+Tabla1[[#This Row],[VALOR DE LA GLOSA 2025]],0)</f>
        <v>147390</v>
      </c>
      <c r="AC62" s="59" t="s">
        <v>582</v>
      </c>
      <c r="AD62" s="96"/>
      <c r="AE62" s="96"/>
      <c r="AF62" s="31"/>
      <c r="AG62" s="96">
        <f>+Tabla1[[#This Row],[VALOR TOTAL DE LA GLOSA]]-Tabla1[[#This Row],[Valor soportado por la Subred]]</f>
        <v>147390</v>
      </c>
      <c r="AH62" s="31"/>
      <c r="AI62" s="31"/>
      <c r="AJ62" s="96">
        <f>+Tabla1[[#This Row],[VALOR GLOSA DEFINITIVA]]-Tabla1[[#This Row],[VALOR LEVANTADO EN LIQUIDACION]]</f>
        <v>147390</v>
      </c>
      <c r="AK62" s="31"/>
    </row>
    <row r="63" spans="2:37" s="35" customFormat="1" ht="137.1" customHeight="1" x14ac:dyDescent="0.3">
      <c r="B63" s="31" t="s">
        <v>28</v>
      </c>
      <c r="C63" s="165">
        <v>73</v>
      </c>
      <c r="D63" s="31" t="s">
        <v>333</v>
      </c>
      <c r="E63" s="49" t="str">
        <f>+Tabla1[[#This Row],[CODIGO ACTIVIDAD EN PPP Y LINEAMIENTO]]&amp;Tabla1[[#This Row],[ENTORNO/COMPONENTE]]</f>
        <v>73Vigilancia de la salud ambiental</v>
      </c>
      <c r="F63" s="49" t="str">
        <f>+VLOOKUP(Tabla1[[#This Row],[Columna1]],Hoja3!$D$3:$L$2748,3,FALSE)</f>
        <v>Línea medicamentos seguros</v>
      </c>
      <c r="G63" s="49" t="str">
        <f>+VLOOKUP(Tabla1[[#This Row],[Columna1]],Hoja3!$D$3:$X$2748,4,FALSE)</f>
        <v>Visitas de IVC a droguerías con arqueo de medicamentos de control especial</v>
      </c>
      <c r="H63" s="49" t="str">
        <f>+VLOOKUP(Tabla1[[#This Row],[Columna1]],Hoja3!$D$3:$X$2748,5,FALSE)</f>
        <v>Establecimiento vigilado y controlado</v>
      </c>
      <c r="I63" s="49" t="str">
        <f>+VLOOKUP(Tabla1[[#This Row],[Columna1]],Hoja3!$D$3:$X$2748,6,FALSE)</f>
        <v>Ver SIVIGILA</v>
      </c>
      <c r="J63" s="49" t="str">
        <f>+VLOOKUP(Tabla1[[#This Row],[Columna1]],Hoja3!$D$3:$X$2748,7,FALSE)</f>
        <v>Ver SIVIGILA</v>
      </c>
      <c r="K63" s="31" t="s">
        <v>36</v>
      </c>
      <c r="L63" s="32" t="s">
        <v>514</v>
      </c>
      <c r="M63" s="32">
        <v>2025</v>
      </c>
      <c r="N63" s="49" t="str">
        <f>+Tabla1[[#This Row],[Columna1]]&amp;Tabla1[[#This Row],[LOCALIDAD]]&amp;Tabla1[[#This Row],[MES]]&amp;Tabla1[[#This Row],[RECURSOS]]</f>
        <v>73Vigilancia de la salud ambientalSUBAH. JULIO 20252025</v>
      </c>
      <c r="O63" s="31" t="s">
        <v>569</v>
      </c>
      <c r="P63" s="51">
        <f>+VLOOKUP(Tabla1[[#This Row],[concatenar]],Hoja3!$N$3:$X$2748,2,FALSE)</f>
        <v>0</v>
      </c>
      <c r="Q63" s="51">
        <f>+VLOOKUP(Tabla1[[#This Row],[concatenar]],Hoja3!$N$3:$X$2748,3,FALSE)</f>
        <v>277440</v>
      </c>
      <c r="R63" s="90">
        <f>+VLOOKUP(Tabla1[[#This Row],[concatenar]],Hoja3!$N$3:$X$2748,8,FALSE)</f>
        <v>0</v>
      </c>
      <c r="S63" s="85">
        <f>+VLOOKUP(Tabla1[[#This Row],[concatenar]],Hoja3!$N$3:$X$2748,9,FALSE)</f>
        <v>3</v>
      </c>
      <c r="T63" s="88">
        <f>+VLOOKUP(Tabla1[[#This Row],[concatenar]],Hoja3!$N$3:$X$2748,10,FALSE)</f>
        <v>0</v>
      </c>
      <c r="U63" s="51">
        <f>+VLOOKUP(Tabla1[[#This Row],[concatenar]],Hoja3!$N$3:$X$2748,11,FALSE)</f>
        <v>832320</v>
      </c>
      <c r="V63" s="31" t="s">
        <v>54</v>
      </c>
      <c r="W63" s="33">
        <v>1</v>
      </c>
      <c r="X63" s="31">
        <v>0</v>
      </c>
      <c r="Y63" s="31">
        <v>1</v>
      </c>
      <c r="Z63" s="52">
        <f>+Tabla1[[#This Row],[VALOR UNITARIO SEGUIMIENTO FINANCIERO
2024]]*Tabla1[[#This Row],[MET AFECTADA PORLA GLOSA
RECURSOS 2024]]*Tabla1[[#This Row],[Porcentaje de Glosa]]</f>
        <v>0</v>
      </c>
      <c r="AA63" s="52">
        <f>+Tabla1[[#This Row],[VALOR UNITARIO SEGUIMIENTO FINANCIERO
2025]]*Tabla1[[#This Row],[META AFECTADA PORLA GLOSA
RECURSOS 2025]]*Tabla1[[#This Row],[Porcentaje de Glosa]]</f>
        <v>277440</v>
      </c>
      <c r="AB63" s="52">
        <f>+ROUND(Tabla1[[#This Row],[VALOR DE LA GLOSA 2024]]+Tabla1[[#This Row],[VALOR DE LA GLOSA 2025]],0)</f>
        <v>277440</v>
      </c>
      <c r="AC63" s="59" t="s">
        <v>583</v>
      </c>
      <c r="AD63" s="96"/>
      <c r="AE63" s="96"/>
      <c r="AF63" s="31"/>
      <c r="AG63" s="96">
        <f>+Tabla1[[#This Row],[VALOR TOTAL DE LA GLOSA]]-Tabla1[[#This Row],[Valor soportado por la Subred]]</f>
        <v>277440</v>
      </c>
      <c r="AH63" s="31"/>
      <c r="AI63" s="31"/>
      <c r="AJ63" s="96">
        <f>+Tabla1[[#This Row],[VALOR GLOSA DEFINITIVA]]-Tabla1[[#This Row],[VALOR LEVANTADO EN LIQUIDACION]]</f>
        <v>277440</v>
      </c>
      <c r="AK63" s="31"/>
    </row>
    <row r="64" spans="2:37" s="35" customFormat="1" ht="136.94999999999999" customHeight="1" x14ac:dyDescent="0.3">
      <c r="B64" s="31" t="s">
        <v>28</v>
      </c>
      <c r="C64" s="165">
        <v>65</v>
      </c>
      <c r="D64" s="31" t="s">
        <v>333</v>
      </c>
      <c r="E64" s="49" t="str">
        <f>+Tabla1[[#This Row],[CODIGO ACTIVIDAD EN PPP Y LINEAMIENTO]]&amp;Tabla1[[#This Row],[ENTORNO/COMPONENTE]]</f>
        <v>65Vigilancia de la salud ambiental</v>
      </c>
      <c r="F64" s="49" t="str">
        <f>+VLOOKUP(Tabla1[[#This Row],[Columna1]],Hoja3!$D$3:$L$2748,3,FALSE)</f>
        <v>Línea medicamentos seguros</v>
      </c>
      <c r="G64" s="49" t="str">
        <f>+VLOOKUP(Tabla1[[#This Row],[Columna1]],Hoja3!$D$3:$X$2748,4,FALSE)</f>
        <v>Visitas de IVC a farmacias droguerías y/o droguerías incluidas las que contratan servicio con instituciones prestadoras de servicios de salud</v>
      </c>
      <c r="H64" s="49" t="str">
        <f>+VLOOKUP(Tabla1[[#This Row],[Columna1]],Hoja3!$D$3:$X$2748,5,FALSE)</f>
        <v>Establecimiento vigilado y controlado</v>
      </c>
      <c r="I64" s="49" t="str">
        <f>+VLOOKUP(Tabla1[[#This Row],[Columna1]],Hoja3!$D$3:$X$2748,6,FALSE)</f>
        <v>Ver SIVIGILA</v>
      </c>
      <c r="J64" s="49" t="str">
        <f>+VLOOKUP(Tabla1[[#This Row],[Columna1]],Hoja3!$D$3:$X$2748,7,FALSE)</f>
        <v>Ver SIVIGILA</v>
      </c>
      <c r="K64" s="31" t="s">
        <v>37</v>
      </c>
      <c r="L64" s="32" t="s">
        <v>513</v>
      </c>
      <c r="M64" s="32">
        <v>2025</v>
      </c>
      <c r="N64" s="49" t="str">
        <f>+Tabla1[[#This Row],[Columna1]]&amp;Tabla1[[#This Row],[LOCALIDAD]]&amp;Tabla1[[#This Row],[MES]]&amp;Tabla1[[#This Row],[RECURSOS]]</f>
        <v>65Vigilancia de la salud ambientalCHAPINEROG. JUNIO 20252025</v>
      </c>
      <c r="O64" s="31" t="s">
        <v>569</v>
      </c>
      <c r="P64" s="51">
        <f>+VLOOKUP(Tabla1[[#This Row],[concatenar]],Hoja3!$N$3:$X$2748,2,FALSE)</f>
        <v>0</v>
      </c>
      <c r="Q64" s="51">
        <f>+VLOOKUP(Tabla1[[#This Row],[concatenar]],Hoja3!$N$3:$X$2748,3,FALSE)</f>
        <v>138720</v>
      </c>
      <c r="R64" s="90">
        <f>+VLOOKUP(Tabla1[[#This Row],[concatenar]],Hoja3!$N$3:$X$2748,8,FALSE)</f>
        <v>0</v>
      </c>
      <c r="S64" s="85">
        <f>+VLOOKUP(Tabla1[[#This Row],[concatenar]],Hoja3!$N$3:$X$2748,9,FALSE)</f>
        <v>25</v>
      </c>
      <c r="T64" s="88">
        <f>+VLOOKUP(Tabla1[[#This Row],[concatenar]],Hoja3!$N$3:$X$2748,10,FALSE)</f>
        <v>0</v>
      </c>
      <c r="U64" s="51">
        <f>+VLOOKUP(Tabla1[[#This Row],[concatenar]],Hoja3!$N$3:$X$2748,11,FALSE)</f>
        <v>3468000</v>
      </c>
      <c r="V64" s="31" t="s">
        <v>40</v>
      </c>
      <c r="W64" s="33">
        <v>1</v>
      </c>
      <c r="X64" s="31">
        <v>0</v>
      </c>
      <c r="Y64" s="31">
        <v>0.18299452099999999</v>
      </c>
      <c r="Z64" s="52">
        <f>+Tabla1[[#This Row],[VALOR UNITARIO SEGUIMIENTO FINANCIERO
2024]]*Tabla1[[#This Row],[MET AFECTADA PORLA GLOSA
RECURSOS 2024]]*Tabla1[[#This Row],[Porcentaje de Glosa]]</f>
        <v>0</v>
      </c>
      <c r="AA64" s="52">
        <f>+Tabla1[[#This Row],[VALOR UNITARIO SEGUIMIENTO FINANCIERO
2025]]*Tabla1[[#This Row],[META AFECTADA PORLA GLOSA
RECURSOS 2025]]*Tabla1[[#This Row],[Porcentaje de Glosa]]</f>
        <v>25384.999953119997</v>
      </c>
      <c r="AB64" s="52">
        <f>+ROUND(Tabla1[[#This Row],[VALOR DE LA GLOSA 2024]]+Tabla1[[#This Row],[VALOR DE LA GLOSA 2025]],0)</f>
        <v>25385</v>
      </c>
      <c r="AC64" s="59" t="s">
        <v>584</v>
      </c>
      <c r="AD64" s="96"/>
      <c r="AE64" s="96"/>
      <c r="AF64" s="31"/>
      <c r="AG64" s="96">
        <f>+Tabla1[[#This Row],[VALOR TOTAL DE LA GLOSA]]-Tabla1[[#This Row],[Valor soportado por la Subred]]</f>
        <v>25385</v>
      </c>
      <c r="AH64" s="31"/>
      <c r="AI64" s="31"/>
      <c r="AJ64" s="96">
        <f>+Tabla1[[#This Row],[VALOR GLOSA DEFINITIVA]]-Tabla1[[#This Row],[VALOR LEVANTADO EN LIQUIDACION]]</f>
        <v>25385</v>
      </c>
      <c r="AK64" s="31"/>
    </row>
    <row r="65" spans="1:39" s="35" customFormat="1" ht="137.1" customHeight="1" x14ac:dyDescent="0.3">
      <c r="A65" s="185"/>
      <c r="B65" s="31" t="s">
        <v>28</v>
      </c>
      <c r="C65" s="165">
        <v>81</v>
      </c>
      <c r="D65" s="31" t="s">
        <v>333</v>
      </c>
      <c r="E65" s="168" t="str">
        <f>+Tabla1[[#This Row],[CODIGO ACTIVIDAD EN PPP Y LINEAMIENTO]]&amp;Tabla1[[#This Row],[ENTORNO/COMPONENTE]]</f>
        <v>81Vigilancia de la salud ambiental</v>
      </c>
      <c r="F65" s="49" t="str">
        <f>+VLOOKUP(Tabla1[[#This Row],[Columna1]],Hoja3!$D$3:$L$2748,3,FALSE)</f>
        <v>Línea medicamentos seguros</v>
      </c>
      <c r="G65" s="49" t="str">
        <f>+VLOOKUP(Tabla1[[#This Row],[Columna1]],Hoja3!$D$3:$X$2748,4,FALSE)</f>
        <v>Visita de IVC a Ópticas sin consultorio, Óptica con consultorio, Taller óptico y/o y comercializadores de dispositivos médicos sobre medida para la salud visual y ocular</v>
      </c>
      <c r="H65" s="49" t="str">
        <f>+VLOOKUP(Tabla1[[#This Row],[Columna1]],Hoja3!$D$3:$X$2748,5,FALSE)</f>
        <v>Establecimiento vigilado y controlado</v>
      </c>
      <c r="I65" s="49" t="str">
        <f>+VLOOKUP(Tabla1[[#This Row],[Columna1]],Hoja3!$D$3:$X$2748,6,FALSE)</f>
        <v>Ver SIVIGILA</v>
      </c>
      <c r="J65" s="49" t="str">
        <f>+VLOOKUP(Tabla1[[#This Row],[Columna1]],Hoja3!$D$3:$X$2748,7,FALSE)</f>
        <v>Ver SIVIGILA</v>
      </c>
      <c r="K65" s="31" t="s">
        <v>38</v>
      </c>
      <c r="L65" s="32" t="s">
        <v>513</v>
      </c>
      <c r="M65" s="32">
        <v>2025</v>
      </c>
      <c r="N65" s="168" t="str">
        <f>+Tabla1[[#This Row],[Columna1]]&amp;Tabla1[[#This Row],[LOCALIDAD]]&amp;Tabla1[[#This Row],[MES]]&amp;Tabla1[[#This Row],[RECURSOS]]</f>
        <v>81Vigilancia de la salud ambientalTEUSAQUILLOG. JUNIO 20252025</v>
      </c>
      <c r="O65" s="31" t="s">
        <v>569</v>
      </c>
      <c r="P65" s="170">
        <f>+VLOOKUP(Tabla1[[#This Row],[concatenar]],Hoja3!$N$3:$X$2748,2,FALSE)</f>
        <v>0</v>
      </c>
      <c r="Q65" s="170">
        <f>+VLOOKUP(Tabla1[[#This Row],[concatenar]],Hoja3!$N$3:$X$2748,3,FALSE)</f>
        <v>194208</v>
      </c>
      <c r="R65" s="171">
        <f>+VLOOKUP(Tabla1[[#This Row],[concatenar]],Hoja3!$N$3:$X$2748,8,FALSE)</f>
        <v>0</v>
      </c>
      <c r="S65" s="172">
        <f>+VLOOKUP(Tabla1[[#This Row],[concatenar]],Hoja3!$N$3:$X$2748,9,FALSE)</f>
        <v>23</v>
      </c>
      <c r="T65" s="177">
        <f>+VLOOKUP(Tabla1[[#This Row],[concatenar]],Hoja3!$N$3:$X$2748,10,FALSE)</f>
        <v>0</v>
      </c>
      <c r="U65" s="170">
        <f>+VLOOKUP(Tabla1[[#This Row],[concatenar]],Hoja3!$N$3:$X$2748,11,FALSE)</f>
        <v>4466784</v>
      </c>
      <c r="V65" s="31" t="s">
        <v>40</v>
      </c>
      <c r="W65" s="33">
        <v>1</v>
      </c>
      <c r="X65" s="31">
        <v>0</v>
      </c>
      <c r="Y65" s="31">
        <v>0.13371230840000001</v>
      </c>
      <c r="Z65" s="52">
        <f>+Tabla1[[#This Row],[VALOR UNITARIO SEGUIMIENTO FINANCIERO
2024]]*Tabla1[[#This Row],[MET AFECTADA PORLA GLOSA
RECURSOS 2024]]*Tabla1[[#This Row],[Porcentaje de Glosa]]</f>
        <v>0</v>
      </c>
      <c r="AA65" s="52">
        <f>+Tabla1[[#This Row],[VALOR UNITARIO SEGUIMIENTO FINANCIERO
2025]]*Tabla1[[#This Row],[META AFECTADA PORLA GLOSA
RECURSOS 2025]]*Tabla1[[#This Row],[Porcentaje de Glosa]]</f>
        <v>25967.999989747201</v>
      </c>
      <c r="AB65" s="52">
        <f>+ROUND(Tabla1[[#This Row],[VALOR DE LA GLOSA 2024]]+Tabla1[[#This Row],[VALOR DE LA GLOSA 2025]],0)</f>
        <v>25968</v>
      </c>
      <c r="AC65" s="59" t="s">
        <v>585</v>
      </c>
      <c r="AD65" s="96"/>
      <c r="AE65" s="96"/>
      <c r="AF65" s="31"/>
      <c r="AG65" s="96">
        <f>+Tabla1[[#This Row],[VALOR TOTAL DE LA GLOSA]]-Tabla1[[#This Row],[Valor soportado por la Subred]]</f>
        <v>25968</v>
      </c>
      <c r="AH65" s="31"/>
      <c r="AI65" s="31"/>
      <c r="AJ65" s="96">
        <f>+Tabla1[[#This Row],[VALOR GLOSA DEFINITIVA]]-Tabla1[[#This Row],[VALOR LEVANTADO EN LIQUIDACION]]</f>
        <v>25968</v>
      </c>
      <c r="AK65" s="31"/>
      <c r="AL65" s="34"/>
      <c r="AM65" s="116"/>
    </row>
    <row r="66" spans="1:39" s="35" customFormat="1" ht="137.1" hidden="1" customHeight="1" x14ac:dyDescent="0.3">
      <c r="B66" s="31" t="s">
        <v>28</v>
      </c>
      <c r="C66" s="165">
        <v>2018</v>
      </c>
      <c r="D66" s="31" t="s">
        <v>333</v>
      </c>
      <c r="E66" s="49" t="str">
        <f>+Tabla1[[#This Row],[CODIGO ACTIVIDAD EN PPP Y LINEAMIENTO]]&amp;Tabla1[[#This Row],[ENTORNO/COMPONENTE]]</f>
        <v>2018Vigilancia de la salud ambiental</v>
      </c>
      <c r="F66" s="49" t="str">
        <f>+VLOOKUP(Tabla1[[#This Row],[Columna1]],Hoja3!$D$3:$L$2748,3,FALSE)</f>
        <v>Línea Calidad de Agua y Saneamiento básico</v>
      </c>
      <c r="G66" s="49" t="str">
        <f>+VLOOKUP(Tabla1[[#This Row],[Columna1]],Hoja3!$D$3:$X$2748,4,FALSE)</f>
        <v>Establecimientos comerciales saneamiento básico</v>
      </c>
      <c r="H66" s="49" t="str">
        <f>+VLOOKUP(Tabla1[[#This Row],[Columna1]],Hoja3!$D$3:$X$2748,5,FALSE)</f>
        <v>Establecimiento vigilado y controlado</v>
      </c>
      <c r="I66" s="49" t="str">
        <f>+VLOOKUP(Tabla1[[#This Row],[Columna1]],Hoja3!$D$3:$X$2748,6,FALSE)</f>
        <v>Ver SIVIGILA</v>
      </c>
      <c r="J66" s="49" t="str">
        <f>+VLOOKUP(Tabla1[[#This Row],[Columna1]],Hoja3!$D$3:$X$2748,7,FALSE)</f>
        <v>Ver SIVIGILA</v>
      </c>
      <c r="K66" s="31" t="s">
        <v>37</v>
      </c>
      <c r="L66" s="32" t="s">
        <v>513</v>
      </c>
      <c r="M66" s="32">
        <v>2025</v>
      </c>
      <c r="N66" s="49" t="str">
        <f>+Tabla1[[#This Row],[Columna1]]&amp;Tabla1[[#This Row],[LOCALIDAD]]&amp;Tabla1[[#This Row],[MES]]&amp;Tabla1[[#This Row],[RECURSOS]]</f>
        <v>2018Vigilancia de la salud ambientalCHAPINEROG. JUNIO 20252025</v>
      </c>
      <c r="O66" s="31" t="s">
        <v>586</v>
      </c>
      <c r="P66" s="51">
        <f>+VLOOKUP(Tabla1[[#This Row],[concatenar]],Hoja3!$N$3:$X$2748,2,FALSE)</f>
        <v>0</v>
      </c>
      <c r="Q66" s="51">
        <f>+VLOOKUP(Tabla1[[#This Row],[concatenar]],Hoja3!$N$3:$X$2748,3,FALSE)</f>
        <v>39304</v>
      </c>
      <c r="R66" s="90">
        <f>+VLOOKUP(Tabla1[[#This Row],[concatenar]],Hoja3!$N$3:$X$2748,8,FALSE)</f>
        <v>0</v>
      </c>
      <c r="S66" s="85">
        <f>+VLOOKUP(Tabla1[[#This Row],[concatenar]],Hoja3!$N$3:$X$2748,9,FALSE)</f>
        <v>127</v>
      </c>
      <c r="T66" s="88">
        <f>+VLOOKUP(Tabla1[[#This Row],[concatenar]],Hoja3!$N$3:$X$2748,10,FALSE)</f>
        <v>0</v>
      </c>
      <c r="U66" s="51">
        <f>+VLOOKUP(Tabla1[[#This Row],[concatenar]],Hoja3!$N$3:$X$2748,11,FALSE)</f>
        <v>4991608</v>
      </c>
      <c r="V66" s="31" t="s">
        <v>54</v>
      </c>
      <c r="W66" s="33">
        <v>1</v>
      </c>
      <c r="X66" s="31"/>
      <c r="Y66" s="31">
        <v>3</v>
      </c>
      <c r="Z66" s="52">
        <f>+Tabla1[[#This Row],[VALOR UNITARIO SEGUIMIENTO FINANCIERO
2024]]*Tabla1[[#This Row],[MET AFECTADA PORLA GLOSA
RECURSOS 2024]]*Tabla1[[#This Row],[Porcentaje de Glosa]]</f>
        <v>0</v>
      </c>
      <c r="AA66" s="52">
        <f>+Tabla1[[#This Row],[VALOR UNITARIO SEGUIMIENTO FINANCIERO
2025]]*Tabla1[[#This Row],[META AFECTADA PORLA GLOSA
RECURSOS 2025]]*Tabla1[[#This Row],[Porcentaje de Glosa]]</f>
        <v>117912</v>
      </c>
      <c r="AB66" s="52">
        <f>+ROUND(Tabla1[[#This Row],[VALOR DE LA GLOSA 2024]]+Tabla1[[#This Row],[VALOR DE LA GLOSA 2025]],0)</f>
        <v>117912</v>
      </c>
      <c r="AC66" s="59" t="s">
        <v>589</v>
      </c>
      <c r="AD66" s="96"/>
      <c r="AE66" s="96"/>
      <c r="AF66" s="31"/>
      <c r="AG66" s="96">
        <f>+Tabla1[[#This Row],[VALOR TOTAL DE LA GLOSA]]-Tabla1[[#This Row],[Valor soportado por la Subred]]</f>
        <v>117912</v>
      </c>
      <c r="AH66" s="31"/>
      <c r="AI66" s="31"/>
      <c r="AJ66" s="96">
        <f>+Tabla1[[#This Row],[VALOR GLOSA DEFINITIVA]]-Tabla1[[#This Row],[VALOR LEVANTADO EN LIQUIDACION]]</f>
        <v>117912</v>
      </c>
      <c r="AK66" s="31"/>
    </row>
    <row r="67" spans="1:39" s="35" customFormat="1" ht="137.1" hidden="1" customHeight="1" x14ac:dyDescent="0.3">
      <c r="B67" s="31" t="s">
        <v>28</v>
      </c>
      <c r="C67" s="165">
        <v>31</v>
      </c>
      <c r="D67" s="31" t="s">
        <v>333</v>
      </c>
      <c r="E67" s="49" t="str">
        <f>+Tabla1[[#This Row],[CODIGO ACTIVIDAD EN PPP Y LINEAMIENTO]]&amp;Tabla1[[#This Row],[ENTORNO/COMPONENTE]]</f>
        <v>31Vigilancia de la salud ambiental</v>
      </c>
      <c r="F67" s="49" t="str">
        <f>+VLOOKUP(Tabla1[[#This Row],[Columna1]],Hoja3!$D$3:$L$2748,3,FALSE)</f>
        <v>Línea Calidad de Agua y Saneamiento básico</v>
      </c>
      <c r="G67" s="49" t="str">
        <f>+VLOOKUP(Tabla1[[#This Row],[Columna1]],Hoja3!$D$3:$X$2748,4,FALSE)</f>
        <v>Bodegas de almacenamiento de material reciclable y similares</v>
      </c>
      <c r="H67" s="49" t="str">
        <f>+VLOOKUP(Tabla1[[#This Row],[Columna1]],Hoja3!$D$3:$X$2748,5,FALSE)</f>
        <v>Establecimiento vigilado y controlado</v>
      </c>
      <c r="I67" s="49" t="str">
        <f>+VLOOKUP(Tabla1[[#This Row],[Columna1]],Hoja3!$D$3:$X$2748,6,FALSE)</f>
        <v>Ver SIVIGILA</v>
      </c>
      <c r="J67" s="49" t="str">
        <f>+VLOOKUP(Tabla1[[#This Row],[Columna1]],Hoja3!$D$3:$X$2748,7,FALSE)</f>
        <v>Ver SIVIGILA</v>
      </c>
      <c r="K67" s="31" t="s">
        <v>35</v>
      </c>
      <c r="L67" s="32" t="s">
        <v>513</v>
      </c>
      <c r="M67" s="32">
        <v>2025</v>
      </c>
      <c r="N67" s="49" t="str">
        <f>+Tabla1[[#This Row],[Columna1]]&amp;Tabla1[[#This Row],[LOCALIDAD]]&amp;Tabla1[[#This Row],[MES]]&amp;Tabla1[[#This Row],[RECURSOS]]</f>
        <v>31Vigilancia de la salud ambientalENGATIVAG. JUNIO 20252025</v>
      </c>
      <c r="O67" s="31" t="s">
        <v>586</v>
      </c>
      <c r="P67" s="51">
        <f>+VLOOKUP(Tabla1[[#This Row],[concatenar]],Hoja3!$N$3:$X$2748,2,FALSE)</f>
        <v>0</v>
      </c>
      <c r="Q67" s="51">
        <f>+VLOOKUP(Tabla1[[#This Row],[concatenar]],Hoja3!$N$3:$X$2748,3,FALSE)</f>
        <v>90168</v>
      </c>
      <c r="R67" s="90">
        <f>+VLOOKUP(Tabla1[[#This Row],[concatenar]],Hoja3!$N$3:$X$2748,8,FALSE)</f>
        <v>0</v>
      </c>
      <c r="S67" s="85">
        <f>+VLOOKUP(Tabla1[[#This Row],[concatenar]],Hoja3!$N$3:$X$2748,9,FALSE)</f>
        <v>16</v>
      </c>
      <c r="T67" s="88">
        <f>+VLOOKUP(Tabla1[[#This Row],[concatenar]],Hoja3!$N$3:$X$2748,10,FALSE)</f>
        <v>0</v>
      </c>
      <c r="U67" s="51">
        <f>+VLOOKUP(Tabla1[[#This Row],[concatenar]],Hoja3!$N$3:$X$2748,11,FALSE)</f>
        <v>1442688</v>
      </c>
      <c r="V67" s="31" t="s">
        <v>54</v>
      </c>
      <c r="W67" s="33">
        <v>1</v>
      </c>
      <c r="X67" s="31"/>
      <c r="Y67" s="31">
        <v>3</v>
      </c>
      <c r="Z67" s="52">
        <f>+Tabla1[[#This Row],[VALOR UNITARIO SEGUIMIENTO FINANCIERO
2024]]*Tabla1[[#This Row],[MET AFECTADA PORLA GLOSA
RECURSOS 2024]]*Tabla1[[#This Row],[Porcentaje de Glosa]]</f>
        <v>0</v>
      </c>
      <c r="AA67" s="52">
        <f>+Tabla1[[#This Row],[VALOR UNITARIO SEGUIMIENTO FINANCIERO
2025]]*Tabla1[[#This Row],[META AFECTADA PORLA GLOSA
RECURSOS 2025]]*Tabla1[[#This Row],[Porcentaje de Glosa]]</f>
        <v>270504</v>
      </c>
      <c r="AB67" s="52">
        <f>+ROUND(Tabla1[[#This Row],[VALOR DE LA GLOSA 2024]]+Tabla1[[#This Row],[VALOR DE LA GLOSA 2025]],0)</f>
        <v>270504</v>
      </c>
      <c r="AC67" s="59" t="s">
        <v>590</v>
      </c>
      <c r="AD67" s="96"/>
      <c r="AE67" s="96"/>
      <c r="AF67" s="31"/>
      <c r="AG67" s="96">
        <f>+Tabla1[[#This Row],[VALOR TOTAL DE LA GLOSA]]-Tabla1[[#This Row],[Valor soportado por la Subred]]</f>
        <v>270504</v>
      </c>
      <c r="AH67" s="31"/>
      <c r="AI67" s="31"/>
      <c r="AJ67" s="96">
        <f>+Tabla1[[#This Row],[VALOR GLOSA DEFINITIVA]]-Tabla1[[#This Row],[VALOR LEVANTADO EN LIQUIDACION]]</f>
        <v>270504</v>
      </c>
      <c r="AK67" s="31"/>
    </row>
    <row r="68" spans="1:39" s="35" customFormat="1" ht="137.1" hidden="1" customHeight="1" x14ac:dyDescent="0.3">
      <c r="B68" s="31" t="s">
        <v>28</v>
      </c>
      <c r="C68" s="165">
        <v>1005</v>
      </c>
      <c r="D68" s="31" t="s">
        <v>333</v>
      </c>
      <c r="E68" s="49" t="str">
        <f>+Tabla1[[#This Row],[CODIGO ACTIVIDAD EN PPP Y LINEAMIENTO]]&amp;Tabla1[[#This Row],[ENTORNO/COMPONENTE]]</f>
        <v>1005Vigilancia de la salud ambiental</v>
      </c>
      <c r="F68" s="49" t="str">
        <f>+VLOOKUP(Tabla1[[#This Row],[Columna1]],Hoja3!$D$3:$L$2748,3,FALSE)</f>
        <v>Línea Calidad de Agua y Saneamiento básico</v>
      </c>
      <c r="G68" s="49" t="str">
        <f>+VLOOKUP(Tabla1[[#This Row],[Columna1]],Hoja3!$D$3:$X$2748,4,FALSE)</f>
        <v>Profesionales independientes de salud/objeto social diferente</v>
      </c>
      <c r="H68" s="49" t="str">
        <f>+VLOOKUP(Tabla1[[#This Row],[Columna1]],Hoja3!$D$3:$X$2748,5,FALSE)</f>
        <v>Establecimiento vigilado y controlado</v>
      </c>
      <c r="I68" s="49" t="str">
        <f>+VLOOKUP(Tabla1[[#This Row],[Columna1]],Hoja3!$D$3:$X$2748,6,FALSE)</f>
        <v>Ver SIVIGILA</v>
      </c>
      <c r="J68" s="49" t="str">
        <f>+VLOOKUP(Tabla1[[#This Row],[Columna1]],Hoja3!$D$3:$X$2748,7,FALSE)</f>
        <v>Ver SIVIGILA</v>
      </c>
      <c r="K68" s="31" t="s">
        <v>35</v>
      </c>
      <c r="L68" s="32" t="s">
        <v>513</v>
      </c>
      <c r="M68" s="32">
        <v>2025</v>
      </c>
      <c r="N68" s="49" t="str">
        <f>+Tabla1[[#This Row],[Columna1]]&amp;Tabla1[[#This Row],[LOCALIDAD]]&amp;Tabla1[[#This Row],[MES]]&amp;Tabla1[[#This Row],[RECURSOS]]</f>
        <v>1005Vigilancia de la salud ambientalENGATIVAG. JUNIO 20252025</v>
      </c>
      <c r="O68" s="31" t="s">
        <v>586</v>
      </c>
      <c r="P68" s="51">
        <f>+VLOOKUP(Tabla1[[#This Row],[concatenar]],Hoja3!$N$3:$X$2748,2,FALSE)</f>
        <v>0</v>
      </c>
      <c r="Q68" s="51">
        <f>+VLOOKUP(Tabla1[[#This Row],[concatenar]],Hoja3!$N$3:$X$2748,3,FALSE)</f>
        <v>90168</v>
      </c>
      <c r="R68" s="90">
        <f>+VLOOKUP(Tabla1[[#This Row],[concatenar]],Hoja3!$N$3:$X$2748,8,FALSE)</f>
        <v>0</v>
      </c>
      <c r="S68" s="85">
        <f>+VLOOKUP(Tabla1[[#This Row],[concatenar]],Hoja3!$N$3:$X$2748,9,FALSE)</f>
        <v>23</v>
      </c>
      <c r="T68" s="88">
        <f>+VLOOKUP(Tabla1[[#This Row],[concatenar]],Hoja3!$N$3:$X$2748,10,FALSE)</f>
        <v>0</v>
      </c>
      <c r="U68" s="51">
        <f>+VLOOKUP(Tabla1[[#This Row],[concatenar]],Hoja3!$N$3:$X$2748,11,FALSE)</f>
        <v>2073864</v>
      </c>
      <c r="V68" s="31" t="s">
        <v>54</v>
      </c>
      <c r="W68" s="33">
        <v>1</v>
      </c>
      <c r="X68" s="31"/>
      <c r="Y68" s="31">
        <v>1</v>
      </c>
      <c r="Z68" s="52">
        <f>+Tabla1[[#This Row],[VALOR UNITARIO SEGUIMIENTO FINANCIERO
2024]]*Tabla1[[#This Row],[MET AFECTADA PORLA GLOSA
RECURSOS 2024]]*Tabla1[[#This Row],[Porcentaje de Glosa]]</f>
        <v>0</v>
      </c>
      <c r="AA68" s="52">
        <f>+Tabla1[[#This Row],[VALOR UNITARIO SEGUIMIENTO FINANCIERO
2025]]*Tabla1[[#This Row],[META AFECTADA PORLA GLOSA
RECURSOS 2025]]*Tabla1[[#This Row],[Porcentaje de Glosa]]</f>
        <v>90168</v>
      </c>
      <c r="AB68" s="52">
        <f>+ROUND(Tabla1[[#This Row],[VALOR DE LA GLOSA 2024]]+Tabla1[[#This Row],[VALOR DE LA GLOSA 2025]],0)</f>
        <v>90168</v>
      </c>
      <c r="AC68" s="59" t="s">
        <v>591</v>
      </c>
      <c r="AD68" s="96"/>
      <c r="AE68" s="96"/>
      <c r="AF68" s="31"/>
      <c r="AG68" s="96">
        <f>+Tabla1[[#This Row],[VALOR TOTAL DE LA GLOSA]]-Tabla1[[#This Row],[Valor soportado por la Subred]]</f>
        <v>90168</v>
      </c>
      <c r="AH68" s="31"/>
      <c r="AI68" s="31"/>
      <c r="AJ68" s="96">
        <f>+Tabla1[[#This Row],[VALOR GLOSA DEFINITIVA]]-Tabla1[[#This Row],[VALOR LEVANTADO EN LIQUIDACION]]</f>
        <v>90168</v>
      </c>
      <c r="AK68" s="31"/>
    </row>
    <row r="69" spans="1:39" s="35" customFormat="1" ht="137.1" hidden="1" customHeight="1" x14ac:dyDescent="0.3">
      <c r="B69" s="31" t="s">
        <v>28</v>
      </c>
      <c r="C69" s="165">
        <v>2150</v>
      </c>
      <c r="D69" s="31" t="s">
        <v>333</v>
      </c>
      <c r="E69" s="49" t="str">
        <f>+Tabla1[[#This Row],[CODIGO ACTIVIDAD EN PPP Y LINEAMIENTO]]&amp;Tabla1[[#This Row],[ENTORNO/COMPONENTE]]</f>
        <v>2150Vigilancia de la salud ambiental</v>
      </c>
      <c r="F69" s="49" t="str">
        <f>+VLOOKUP(Tabla1[[#This Row],[Columna1]],Hoja3!$D$3:$L$2748,3,FALSE)</f>
        <v>Línea Calidad de Agua y Saneamiento básico</v>
      </c>
      <c r="G69" s="49" t="str">
        <f>+VLOOKUP(Tabla1[[#This Row],[Columna1]],Hoja3!$D$3:$X$2748,4,FALSE)</f>
        <v>Motel, residencia, amoblado</v>
      </c>
      <c r="H69" s="49" t="str">
        <f>+VLOOKUP(Tabla1[[#This Row],[Columna1]],Hoja3!$D$3:$X$2748,5,FALSE)</f>
        <v>Establecimiento vigilado y controlado</v>
      </c>
      <c r="I69" s="49" t="str">
        <f>+VLOOKUP(Tabla1[[#This Row],[Columna1]],Hoja3!$D$3:$X$2748,6,FALSE)</f>
        <v>Ver SIVIGILA</v>
      </c>
      <c r="J69" s="49" t="str">
        <f>+VLOOKUP(Tabla1[[#This Row],[Columna1]],Hoja3!$D$3:$X$2748,7,FALSE)</f>
        <v>Ver SIVIGILA</v>
      </c>
      <c r="K69" s="31" t="s">
        <v>35</v>
      </c>
      <c r="L69" s="32" t="s">
        <v>513</v>
      </c>
      <c r="M69" s="32">
        <v>2025</v>
      </c>
      <c r="N69" s="49" t="str">
        <f>+Tabla1[[#This Row],[Columna1]]&amp;Tabla1[[#This Row],[LOCALIDAD]]&amp;Tabla1[[#This Row],[MES]]&amp;Tabla1[[#This Row],[RECURSOS]]</f>
        <v>2150Vigilancia de la salud ambientalENGATIVAG. JUNIO 20252025</v>
      </c>
      <c r="O69" s="31" t="s">
        <v>586</v>
      </c>
      <c r="P69" s="51">
        <f>+VLOOKUP(Tabla1[[#This Row],[concatenar]],Hoja3!$N$3:$X$2748,2,FALSE)</f>
        <v>0</v>
      </c>
      <c r="Q69" s="51">
        <f>+VLOOKUP(Tabla1[[#This Row],[concatenar]],Hoja3!$N$3:$X$2748,3,FALSE)</f>
        <v>120224</v>
      </c>
      <c r="R69" s="90">
        <f>+VLOOKUP(Tabla1[[#This Row],[concatenar]],Hoja3!$N$3:$X$2748,8,FALSE)</f>
        <v>0</v>
      </c>
      <c r="S69" s="85">
        <f>+VLOOKUP(Tabla1[[#This Row],[concatenar]],Hoja3!$N$3:$X$2748,9,FALSE)</f>
        <v>6</v>
      </c>
      <c r="T69" s="88">
        <f>+VLOOKUP(Tabla1[[#This Row],[concatenar]],Hoja3!$N$3:$X$2748,10,FALSE)</f>
        <v>0</v>
      </c>
      <c r="U69" s="51">
        <f>+VLOOKUP(Tabla1[[#This Row],[concatenar]],Hoja3!$N$3:$X$2748,11,FALSE)</f>
        <v>721344</v>
      </c>
      <c r="V69" s="31" t="s">
        <v>54</v>
      </c>
      <c r="W69" s="33">
        <v>1</v>
      </c>
      <c r="X69" s="31"/>
      <c r="Y69" s="31">
        <v>2</v>
      </c>
      <c r="Z69" s="52">
        <f>+Tabla1[[#This Row],[VALOR UNITARIO SEGUIMIENTO FINANCIERO
2024]]*Tabla1[[#This Row],[MET AFECTADA PORLA GLOSA
RECURSOS 2024]]*Tabla1[[#This Row],[Porcentaje de Glosa]]</f>
        <v>0</v>
      </c>
      <c r="AA69" s="52">
        <f>+Tabla1[[#This Row],[VALOR UNITARIO SEGUIMIENTO FINANCIERO
2025]]*Tabla1[[#This Row],[META AFECTADA PORLA GLOSA
RECURSOS 2025]]*Tabla1[[#This Row],[Porcentaje de Glosa]]</f>
        <v>240448</v>
      </c>
      <c r="AB69" s="52">
        <f>+ROUND(Tabla1[[#This Row],[VALOR DE LA GLOSA 2024]]+Tabla1[[#This Row],[VALOR DE LA GLOSA 2025]],0)</f>
        <v>240448</v>
      </c>
      <c r="AC69" s="59" t="s">
        <v>592</v>
      </c>
      <c r="AD69" s="96"/>
      <c r="AE69" s="96"/>
      <c r="AF69" s="31"/>
      <c r="AG69" s="96">
        <f>+Tabla1[[#This Row],[VALOR TOTAL DE LA GLOSA]]-Tabla1[[#This Row],[Valor soportado por la Subred]]</f>
        <v>240448</v>
      </c>
      <c r="AH69" s="31"/>
      <c r="AI69" s="31"/>
      <c r="AJ69" s="96">
        <f>+Tabla1[[#This Row],[VALOR GLOSA DEFINITIVA]]-Tabla1[[#This Row],[VALOR LEVANTADO EN LIQUIDACION]]</f>
        <v>240448</v>
      </c>
      <c r="AK69" s="31"/>
    </row>
    <row r="70" spans="1:39" s="35" customFormat="1" ht="137.1" hidden="1" customHeight="1" x14ac:dyDescent="0.3">
      <c r="B70" s="31" t="s">
        <v>28</v>
      </c>
      <c r="C70" s="165">
        <v>2154</v>
      </c>
      <c r="D70" s="31" t="s">
        <v>333</v>
      </c>
      <c r="E70" s="49" t="str">
        <f>+Tabla1[[#This Row],[CODIGO ACTIVIDAD EN PPP Y LINEAMIENTO]]&amp;Tabla1[[#This Row],[ENTORNO/COMPONENTE]]</f>
        <v>2154Vigilancia de la salud ambiental</v>
      </c>
      <c r="F70" s="49" t="str">
        <f>+VLOOKUP(Tabla1[[#This Row],[Columna1]],Hoja3!$D$3:$L$2748,3,FALSE)</f>
        <v>Línea Calidad de Agua y Saneamiento básico</v>
      </c>
      <c r="G70" s="49" t="str">
        <f>+VLOOKUP(Tabla1[[#This Row],[Columna1]],Hoja3!$D$3:$X$2748,4,FALSE)</f>
        <v>Instituciones Prestadoras de Servicios de Salud 4H</v>
      </c>
      <c r="H70" s="49" t="str">
        <f>+VLOOKUP(Tabla1[[#This Row],[Columna1]],Hoja3!$D$3:$X$2748,5,FALSE)</f>
        <v>Establecimiento vigilado y controlado</v>
      </c>
      <c r="I70" s="49" t="str">
        <f>+VLOOKUP(Tabla1[[#This Row],[Columna1]],Hoja3!$D$3:$X$2748,6,FALSE)</f>
        <v>Ver SIVIGILA</v>
      </c>
      <c r="J70" s="49" t="str">
        <f>+VLOOKUP(Tabla1[[#This Row],[Columna1]],Hoja3!$D$3:$X$2748,7,FALSE)</f>
        <v>Ver SIVIGILA</v>
      </c>
      <c r="K70" s="31" t="s">
        <v>35</v>
      </c>
      <c r="L70" s="32" t="s">
        <v>513</v>
      </c>
      <c r="M70" s="32">
        <v>2025</v>
      </c>
      <c r="N70" s="49" t="str">
        <f>+Tabla1[[#This Row],[Columna1]]&amp;Tabla1[[#This Row],[LOCALIDAD]]&amp;Tabla1[[#This Row],[MES]]&amp;Tabla1[[#This Row],[RECURSOS]]</f>
        <v>2154Vigilancia de la salud ambientalENGATIVAG. JUNIO 20252025</v>
      </c>
      <c r="O70" s="31" t="s">
        <v>586</v>
      </c>
      <c r="P70" s="51">
        <f>+VLOOKUP(Tabla1[[#This Row],[concatenar]],Hoja3!$N$3:$X$2748,2,FALSE)</f>
        <v>0</v>
      </c>
      <c r="Q70" s="51">
        <f>+VLOOKUP(Tabla1[[#This Row],[concatenar]],Hoja3!$N$3:$X$2748,3,FALSE)</f>
        <v>120224</v>
      </c>
      <c r="R70" s="90">
        <f>+VLOOKUP(Tabla1[[#This Row],[concatenar]],Hoja3!$N$3:$X$2748,8,FALSE)</f>
        <v>0</v>
      </c>
      <c r="S70" s="85">
        <f>+VLOOKUP(Tabla1[[#This Row],[concatenar]],Hoja3!$N$3:$X$2748,9,FALSE)</f>
        <v>14</v>
      </c>
      <c r="T70" s="88">
        <f>+VLOOKUP(Tabla1[[#This Row],[concatenar]],Hoja3!$N$3:$X$2748,10,FALSE)</f>
        <v>0</v>
      </c>
      <c r="U70" s="51">
        <f>+VLOOKUP(Tabla1[[#This Row],[concatenar]],Hoja3!$N$3:$X$2748,11,FALSE)</f>
        <v>1683136</v>
      </c>
      <c r="V70" s="31" t="s">
        <v>54</v>
      </c>
      <c r="W70" s="33">
        <v>1</v>
      </c>
      <c r="X70" s="31"/>
      <c r="Y70" s="31">
        <v>1</v>
      </c>
      <c r="Z70" s="52">
        <f>+Tabla1[[#This Row],[VALOR UNITARIO SEGUIMIENTO FINANCIERO
2024]]*Tabla1[[#This Row],[MET AFECTADA PORLA GLOSA
RECURSOS 2024]]*Tabla1[[#This Row],[Porcentaje de Glosa]]</f>
        <v>0</v>
      </c>
      <c r="AA70" s="52">
        <f>+Tabla1[[#This Row],[VALOR UNITARIO SEGUIMIENTO FINANCIERO
2025]]*Tabla1[[#This Row],[META AFECTADA PORLA GLOSA
RECURSOS 2025]]*Tabla1[[#This Row],[Porcentaje de Glosa]]</f>
        <v>120224</v>
      </c>
      <c r="AB70" s="52">
        <f>+ROUND(Tabla1[[#This Row],[VALOR DE LA GLOSA 2024]]+Tabla1[[#This Row],[VALOR DE LA GLOSA 2025]],0)</f>
        <v>120224</v>
      </c>
      <c r="AC70" s="59" t="s">
        <v>593</v>
      </c>
      <c r="AD70" s="96"/>
      <c r="AE70" s="96"/>
      <c r="AF70" s="31"/>
      <c r="AG70" s="96">
        <f>+Tabla1[[#This Row],[VALOR TOTAL DE LA GLOSA]]-Tabla1[[#This Row],[Valor soportado por la Subred]]</f>
        <v>120224</v>
      </c>
      <c r="AH70" s="31"/>
      <c r="AI70" s="31"/>
      <c r="AJ70" s="96">
        <f>+Tabla1[[#This Row],[VALOR GLOSA DEFINITIVA]]-Tabla1[[#This Row],[VALOR LEVANTADO EN LIQUIDACION]]</f>
        <v>120224</v>
      </c>
      <c r="AK70" s="31"/>
    </row>
    <row r="71" spans="1:39" s="35" customFormat="1" ht="137.1" hidden="1" customHeight="1" x14ac:dyDescent="0.3">
      <c r="B71" s="31" t="s">
        <v>28</v>
      </c>
      <c r="C71" s="165">
        <v>33</v>
      </c>
      <c r="D71" s="31" t="s">
        <v>333</v>
      </c>
      <c r="E71" s="49" t="str">
        <f>+Tabla1[[#This Row],[CODIGO ACTIVIDAD EN PPP Y LINEAMIENTO]]&amp;Tabla1[[#This Row],[ENTORNO/COMPONENTE]]</f>
        <v>33Vigilancia de la salud ambiental</v>
      </c>
      <c r="F71" s="49" t="str">
        <f>+VLOOKUP(Tabla1[[#This Row],[Columna1]],Hoja3!$D$3:$L$2748,3,FALSE)</f>
        <v>Línea Calidad de Agua y Saneamiento básico</v>
      </c>
      <c r="G71" s="49" t="str">
        <f>+VLOOKUP(Tabla1[[#This Row],[Columna1]],Hoja3!$D$3:$X$2748,4,FALSE)</f>
        <v>Conglomerado comercial</v>
      </c>
      <c r="H71" s="49" t="str">
        <f>+VLOOKUP(Tabla1[[#This Row],[Columna1]],Hoja3!$D$3:$X$2748,5,FALSE)</f>
        <v>Establecimiento vigilado y controlado</v>
      </c>
      <c r="I71" s="49" t="str">
        <f>+VLOOKUP(Tabla1[[#This Row],[Columna1]],Hoja3!$D$3:$X$2748,6,FALSE)</f>
        <v>Ver SIVIGILA</v>
      </c>
      <c r="J71" s="49" t="str">
        <f>+VLOOKUP(Tabla1[[#This Row],[Columna1]],Hoja3!$D$3:$X$2748,7,FALSE)</f>
        <v>Ver SIVIGILA</v>
      </c>
      <c r="K71" s="31" t="s">
        <v>35</v>
      </c>
      <c r="L71" s="32" t="s">
        <v>514</v>
      </c>
      <c r="M71" s="32">
        <v>2025</v>
      </c>
      <c r="N71" s="49" t="str">
        <f>+Tabla1[[#This Row],[Columna1]]&amp;Tabla1[[#This Row],[LOCALIDAD]]&amp;Tabla1[[#This Row],[MES]]&amp;Tabla1[[#This Row],[RECURSOS]]</f>
        <v>33Vigilancia de la salud ambientalENGATIVAH. JULIO 20252025</v>
      </c>
      <c r="O71" s="31" t="s">
        <v>586</v>
      </c>
      <c r="P71" s="51">
        <f>+VLOOKUP(Tabla1[[#This Row],[concatenar]],Hoja3!$N$3:$X$2748,2,FALSE)</f>
        <v>0</v>
      </c>
      <c r="Q71" s="51">
        <f>+VLOOKUP(Tabla1[[#This Row],[concatenar]],Hoja3!$N$3:$X$2748,3,FALSE)</f>
        <v>150280</v>
      </c>
      <c r="R71" s="90">
        <f>+VLOOKUP(Tabla1[[#This Row],[concatenar]],Hoja3!$N$3:$X$2748,8,FALSE)</f>
        <v>0</v>
      </c>
      <c r="S71" s="85">
        <f>+VLOOKUP(Tabla1[[#This Row],[concatenar]],Hoja3!$N$3:$X$2748,9,FALSE)</f>
        <v>6</v>
      </c>
      <c r="T71" s="88">
        <f>+VLOOKUP(Tabla1[[#This Row],[concatenar]],Hoja3!$N$3:$X$2748,10,FALSE)</f>
        <v>0</v>
      </c>
      <c r="U71" s="51">
        <f>+VLOOKUP(Tabla1[[#This Row],[concatenar]],Hoja3!$N$3:$X$2748,11,FALSE)</f>
        <v>901680</v>
      </c>
      <c r="V71" s="31" t="s">
        <v>54</v>
      </c>
      <c r="W71" s="33">
        <v>1</v>
      </c>
      <c r="X71" s="31"/>
      <c r="Y71" s="31">
        <v>2</v>
      </c>
      <c r="Z71" s="52">
        <f>+Tabla1[[#This Row],[VALOR UNITARIO SEGUIMIENTO FINANCIERO
2024]]*Tabla1[[#This Row],[MET AFECTADA PORLA GLOSA
RECURSOS 2024]]*Tabla1[[#This Row],[Porcentaje de Glosa]]</f>
        <v>0</v>
      </c>
      <c r="AA71" s="52">
        <f>+Tabla1[[#This Row],[VALOR UNITARIO SEGUIMIENTO FINANCIERO
2025]]*Tabla1[[#This Row],[META AFECTADA PORLA GLOSA
RECURSOS 2025]]*Tabla1[[#This Row],[Porcentaje de Glosa]]</f>
        <v>300560</v>
      </c>
      <c r="AB71" s="52">
        <f>+ROUND(Tabla1[[#This Row],[VALOR DE LA GLOSA 2024]]+Tabla1[[#This Row],[VALOR DE LA GLOSA 2025]],0)</f>
        <v>300560</v>
      </c>
      <c r="AC71" s="59" t="s">
        <v>594</v>
      </c>
      <c r="AD71" s="96"/>
      <c r="AE71" s="96"/>
      <c r="AF71" s="31"/>
      <c r="AG71" s="96">
        <f>+Tabla1[[#This Row],[VALOR TOTAL DE LA GLOSA]]-Tabla1[[#This Row],[Valor soportado por la Subred]]</f>
        <v>300560</v>
      </c>
      <c r="AH71" s="31"/>
      <c r="AI71" s="31"/>
      <c r="AJ71" s="96">
        <f>+Tabla1[[#This Row],[VALOR GLOSA DEFINITIVA]]-Tabla1[[#This Row],[VALOR LEVANTADO EN LIQUIDACION]]</f>
        <v>300560</v>
      </c>
      <c r="AK71" s="31"/>
    </row>
    <row r="72" spans="1:39" s="35" customFormat="1" ht="137.1" hidden="1" customHeight="1" x14ac:dyDescent="0.3">
      <c r="B72" s="31" t="s">
        <v>28</v>
      </c>
      <c r="C72" s="165">
        <v>1005</v>
      </c>
      <c r="D72" s="31" t="s">
        <v>333</v>
      </c>
      <c r="E72" s="49" t="str">
        <f>+Tabla1[[#This Row],[CODIGO ACTIVIDAD EN PPP Y LINEAMIENTO]]&amp;Tabla1[[#This Row],[ENTORNO/COMPONENTE]]</f>
        <v>1005Vigilancia de la salud ambiental</v>
      </c>
      <c r="F72" s="49" t="str">
        <f>+VLOOKUP(Tabla1[[#This Row],[Columna1]],Hoja3!$D$3:$L$2748,3,FALSE)</f>
        <v>Línea Calidad de Agua y Saneamiento básico</v>
      </c>
      <c r="G72" s="49" t="str">
        <f>+VLOOKUP(Tabla1[[#This Row],[Columna1]],Hoja3!$D$3:$X$2748,4,FALSE)</f>
        <v>Profesionales independientes de salud/objeto social diferente</v>
      </c>
      <c r="H72" s="49" t="str">
        <f>+VLOOKUP(Tabla1[[#This Row],[Columna1]],Hoja3!$D$3:$X$2748,5,FALSE)</f>
        <v>Establecimiento vigilado y controlado</v>
      </c>
      <c r="I72" s="49" t="str">
        <f>+VLOOKUP(Tabla1[[#This Row],[Columna1]],Hoja3!$D$3:$X$2748,6,FALSE)</f>
        <v>Ver SIVIGILA</v>
      </c>
      <c r="J72" s="49" t="str">
        <f>+VLOOKUP(Tabla1[[#This Row],[Columna1]],Hoja3!$D$3:$X$2748,7,FALSE)</f>
        <v>Ver SIVIGILA</v>
      </c>
      <c r="K72" s="31" t="s">
        <v>35</v>
      </c>
      <c r="L72" s="32" t="s">
        <v>514</v>
      </c>
      <c r="M72" s="32">
        <v>2025</v>
      </c>
      <c r="N72" s="49" t="str">
        <f>+Tabla1[[#This Row],[Columna1]]&amp;Tabla1[[#This Row],[LOCALIDAD]]&amp;Tabla1[[#This Row],[MES]]&amp;Tabla1[[#This Row],[RECURSOS]]</f>
        <v>1005Vigilancia de la salud ambientalENGATIVAH. JULIO 20252025</v>
      </c>
      <c r="O72" s="31" t="s">
        <v>586</v>
      </c>
      <c r="P72" s="51">
        <f>+VLOOKUP(Tabla1[[#This Row],[concatenar]],Hoja3!$N$3:$X$2748,2,FALSE)</f>
        <v>0</v>
      </c>
      <c r="Q72" s="51">
        <f>+VLOOKUP(Tabla1[[#This Row],[concatenar]],Hoja3!$N$3:$X$2748,3,FALSE)</f>
        <v>90168</v>
      </c>
      <c r="R72" s="90">
        <f>+VLOOKUP(Tabla1[[#This Row],[concatenar]],Hoja3!$N$3:$X$2748,8,FALSE)</f>
        <v>0</v>
      </c>
      <c r="S72" s="85">
        <f>+VLOOKUP(Tabla1[[#This Row],[concatenar]],Hoja3!$N$3:$X$2748,9,FALSE)</f>
        <v>33</v>
      </c>
      <c r="T72" s="88">
        <f>+VLOOKUP(Tabla1[[#This Row],[concatenar]],Hoja3!$N$3:$X$2748,10,FALSE)</f>
        <v>0</v>
      </c>
      <c r="U72" s="51">
        <f>+VLOOKUP(Tabla1[[#This Row],[concatenar]],Hoja3!$N$3:$X$2748,11,FALSE)</f>
        <v>2975544</v>
      </c>
      <c r="V72" s="31" t="s">
        <v>54</v>
      </c>
      <c r="W72" s="33">
        <v>1</v>
      </c>
      <c r="X72" s="31"/>
      <c r="Y72" s="31">
        <v>1</v>
      </c>
      <c r="Z72" s="52">
        <f>+Tabla1[[#This Row],[VALOR UNITARIO SEGUIMIENTO FINANCIERO
2024]]*Tabla1[[#This Row],[MET AFECTADA PORLA GLOSA
RECURSOS 2024]]*Tabla1[[#This Row],[Porcentaje de Glosa]]</f>
        <v>0</v>
      </c>
      <c r="AA72" s="52">
        <f>+Tabla1[[#This Row],[VALOR UNITARIO SEGUIMIENTO FINANCIERO
2025]]*Tabla1[[#This Row],[META AFECTADA PORLA GLOSA
RECURSOS 2025]]*Tabla1[[#This Row],[Porcentaje de Glosa]]</f>
        <v>90168</v>
      </c>
      <c r="AB72" s="52">
        <f>+ROUND(Tabla1[[#This Row],[VALOR DE LA GLOSA 2024]]+Tabla1[[#This Row],[VALOR DE LA GLOSA 2025]],0)</f>
        <v>90168</v>
      </c>
      <c r="AC72" s="59" t="s">
        <v>595</v>
      </c>
      <c r="AD72" s="96"/>
      <c r="AE72" s="96"/>
      <c r="AF72" s="31"/>
      <c r="AG72" s="96">
        <f>+Tabla1[[#This Row],[VALOR TOTAL DE LA GLOSA]]-Tabla1[[#This Row],[Valor soportado por la Subred]]</f>
        <v>90168</v>
      </c>
      <c r="AH72" s="31"/>
      <c r="AI72" s="31"/>
      <c r="AJ72" s="96">
        <f>+Tabla1[[#This Row],[VALOR GLOSA DEFINITIVA]]-Tabla1[[#This Row],[VALOR LEVANTADO EN LIQUIDACION]]</f>
        <v>90168</v>
      </c>
      <c r="AK72" s="31"/>
    </row>
    <row r="73" spans="1:39" s="35" customFormat="1" ht="137.1" hidden="1" customHeight="1" x14ac:dyDescent="0.3">
      <c r="B73" s="31" t="s">
        <v>28</v>
      </c>
      <c r="C73" s="165">
        <v>1005</v>
      </c>
      <c r="D73" s="31" t="s">
        <v>333</v>
      </c>
      <c r="E73" s="49" t="str">
        <f>+Tabla1[[#This Row],[CODIGO ACTIVIDAD EN PPP Y LINEAMIENTO]]&amp;Tabla1[[#This Row],[ENTORNO/COMPONENTE]]</f>
        <v>1005Vigilancia de la salud ambiental</v>
      </c>
      <c r="F73" s="49" t="str">
        <f>+VLOOKUP(Tabla1[[#This Row],[Columna1]],Hoja3!$D$3:$L$2748,3,FALSE)</f>
        <v>Línea Calidad de Agua y Saneamiento básico</v>
      </c>
      <c r="G73" s="49" t="str">
        <f>+VLOOKUP(Tabla1[[#This Row],[Columna1]],Hoja3!$D$3:$X$2748,4,FALSE)</f>
        <v>Profesionales independientes de salud/objeto social diferente</v>
      </c>
      <c r="H73" s="49" t="str">
        <f>+VLOOKUP(Tabla1[[#This Row],[Columna1]],Hoja3!$D$3:$X$2748,5,FALSE)</f>
        <v>Establecimiento vigilado y controlado</v>
      </c>
      <c r="I73" s="49" t="str">
        <f>+VLOOKUP(Tabla1[[#This Row],[Columna1]],Hoja3!$D$3:$X$2748,6,FALSE)</f>
        <v>Ver SIVIGILA</v>
      </c>
      <c r="J73" s="49" t="str">
        <f>+VLOOKUP(Tabla1[[#This Row],[Columna1]],Hoja3!$D$3:$X$2748,7,FALSE)</f>
        <v>Ver SIVIGILA</v>
      </c>
      <c r="K73" s="31" t="s">
        <v>34</v>
      </c>
      <c r="L73" s="32" t="s">
        <v>513</v>
      </c>
      <c r="M73" s="32">
        <v>2025</v>
      </c>
      <c r="N73" s="49" t="str">
        <f>+Tabla1[[#This Row],[Columna1]]&amp;Tabla1[[#This Row],[LOCALIDAD]]&amp;Tabla1[[#This Row],[MES]]&amp;Tabla1[[#This Row],[RECURSOS]]</f>
        <v>1005Vigilancia de la salud ambientalUSAQUENG. JUNIO 20252025</v>
      </c>
      <c r="O73" s="31" t="s">
        <v>587</v>
      </c>
      <c r="P73" s="51">
        <f>+VLOOKUP(Tabla1[[#This Row],[concatenar]],Hoja3!$N$3:$X$2748,2,FALSE)</f>
        <v>0</v>
      </c>
      <c r="Q73" s="51">
        <f>+VLOOKUP(Tabla1[[#This Row],[concatenar]],Hoja3!$N$3:$X$2748,3,FALSE)</f>
        <v>90168</v>
      </c>
      <c r="R73" s="90">
        <f>+VLOOKUP(Tabla1[[#This Row],[concatenar]],Hoja3!$N$3:$X$2748,8,FALSE)</f>
        <v>0</v>
      </c>
      <c r="S73" s="85">
        <f>+VLOOKUP(Tabla1[[#This Row],[concatenar]],Hoja3!$N$3:$X$2748,9,FALSE)</f>
        <v>25</v>
      </c>
      <c r="T73" s="88">
        <f>+VLOOKUP(Tabla1[[#This Row],[concatenar]],Hoja3!$N$3:$X$2748,10,FALSE)</f>
        <v>0</v>
      </c>
      <c r="U73" s="51">
        <f>+VLOOKUP(Tabla1[[#This Row],[concatenar]],Hoja3!$N$3:$X$2748,11,FALSE)</f>
        <v>2254200</v>
      </c>
      <c r="V73" s="31" t="s">
        <v>54</v>
      </c>
      <c r="W73" s="33">
        <v>1</v>
      </c>
      <c r="X73" s="31"/>
      <c r="Y73" s="31">
        <v>1</v>
      </c>
      <c r="Z73" s="52">
        <f>+Tabla1[[#This Row],[VALOR UNITARIO SEGUIMIENTO FINANCIERO
2024]]*Tabla1[[#This Row],[MET AFECTADA PORLA GLOSA
RECURSOS 2024]]*Tabla1[[#This Row],[Porcentaje de Glosa]]</f>
        <v>0</v>
      </c>
      <c r="AA73" s="52">
        <f>+Tabla1[[#This Row],[VALOR UNITARIO SEGUIMIENTO FINANCIERO
2025]]*Tabla1[[#This Row],[META AFECTADA PORLA GLOSA
RECURSOS 2025]]*Tabla1[[#This Row],[Porcentaje de Glosa]]</f>
        <v>90168</v>
      </c>
      <c r="AB73" s="52">
        <f>+ROUND(Tabla1[[#This Row],[VALOR DE LA GLOSA 2024]]+Tabla1[[#This Row],[VALOR DE LA GLOSA 2025]],0)</f>
        <v>90168</v>
      </c>
      <c r="AC73" s="59" t="s">
        <v>730</v>
      </c>
      <c r="AD73" s="96"/>
      <c r="AE73" s="96"/>
      <c r="AF73" s="31"/>
      <c r="AG73" s="96">
        <f>+Tabla1[[#This Row],[VALOR TOTAL DE LA GLOSA]]-Tabla1[[#This Row],[Valor soportado por la Subred]]</f>
        <v>90168</v>
      </c>
      <c r="AH73" s="31"/>
      <c r="AI73" s="31"/>
      <c r="AJ73" s="96">
        <f>+Tabla1[[#This Row],[VALOR GLOSA DEFINITIVA]]-Tabla1[[#This Row],[VALOR LEVANTADO EN LIQUIDACION]]</f>
        <v>90168</v>
      </c>
      <c r="AK73" s="31"/>
    </row>
    <row r="74" spans="1:39" s="35" customFormat="1" ht="137.1" hidden="1" customHeight="1" x14ac:dyDescent="0.3">
      <c r="B74" s="31" t="s">
        <v>28</v>
      </c>
      <c r="C74" s="165">
        <v>2153</v>
      </c>
      <c r="D74" s="31" t="s">
        <v>333</v>
      </c>
      <c r="E74" s="49" t="str">
        <f>+Tabla1[[#This Row],[CODIGO ACTIVIDAD EN PPP Y LINEAMIENTO]]&amp;Tabla1[[#This Row],[ENTORNO/COMPONENTE]]</f>
        <v>2153Vigilancia de la salud ambiental</v>
      </c>
      <c r="F74" s="49" t="str">
        <f>+VLOOKUP(Tabla1[[#This Row],[Columna1]],Hoja3!$D$3:$L$2748,3,FALSE)</f>
        <v>Línea Calidad de Agua y Saneamiento básico</v>
      </c>
      <c r="G74" s="49" t="str">
        <f>+VLOOKUP(Tabla1[[#This Row],[Columna1]],Hoja3!$D$3:$X$2748,4,FALSE)</f>
        <v>Establecimientos de educación preescolar, básica y media (Privado)</v>
      </c>
      <c r="H74" s="49" t="str">
        <f>+VLOOKUP(Tabla1[[#This Row],[Columna1]],Hoja3!$D$3:$X$2748,5,FALSE)</f>
        <v>Establecimiento vigilado y controlado</v>
      </c>
      <c r="I74" s="49" t="str">
        <f>+VLOOKUP(Tabla1[[#This Row],[Columna1]],Hoja3!$D$3:$X$2748,6,FALSE)</f>
        <v>Ver SIVIGILA</v>
      </c>
      <c r="J74" s="49" t="str">
        <f>+VLOOKUP(Tabla1[[#This Row],[Columna1]],Hoja3!$D$3:$X$2748,7,FALSE)</f>
        <v>Ver SIVIGILA</v>
      </c>
      <c r="K74" s="31" t="s">
        <v>34</v>
      </c>
      <c r="L74" s="32" t="s">
        <v>513</v>
      </c>
      <c r="M74" s="32">
        <v>2025</v>
      </c>
      <c r="N74" s="49" t="str">
        <f>+Tabla1[[#This Row],[Columna1]]&amp;Tabla1[[#This Row],[LOCALIDAD]]&amp;Tabla1[[#This Row],[MES]]&amp;Tabla1[[#This Row],[RECURSOS]]</f>
        <v>2153Vigilancia de la salud ambientalUSAQUENG. JUNIO 20252025</v>
      </c>
      <c r="O74" s="31" t="s">
        <v>587</v>
      </c>
      <c r="P74" s="51">
        <f>+VLOOKUP(Tabla1[[#This Row],[concatenar]],Hoja3!$N$3:$X$2748,2,FALSE)</f>
        <v>0</v>
      </c>
      <c r="Q74" s="51">
        <f>+VLOOKUP(Tabla1[[#This Row],[concatenar]],Hoja3!$N$3:$X$2748,3,FALSE)</f>
        <v>180336</v>
      </c>
      <c r="R74" s="90">
        <f>+VLOOKUP(Tabla1[[#This Row],[concatenar]],Hoja3!$N$3:$X$2748,8,FALSE)</f>
        <v>0</v>
      </c>
      <c r="S74" s="85">
        <f>+VLOOKUP(Tabla1[[#This Row],[concatenar]],Hoja3!$N$3:$X$2748,9,FALSE)</f>
        <v>7</v>
      </c>
      <c r="T74" s="88">
        <f>+VLOOKUP(Tabla1[[#This Row],[concatenar]],Hoja3!$N$3:$X$2748,10,FALSE)</f>
        <v>0</v>
      </c>
      <c r="U74" s="51">
        <f>+VLOOKUP(Tabla1[[#This Row],[concatenar]],Hoja3!$N$3:$X$2748,11,FALSE)</f>
        <v>1262352</v>
      </c>
      <c r="V74" s="31" t="s">
        <v>54</v>
      </c>
      <c r="W74" s="33">
        <v>1</v>
      </c>
      <c r="X74" s="31"/>
      <c r="Y74" s="31">
        <v>1</v>
      </c>
      <c r="Z74" s="52">
        <f>+Tabla1[[#This Row],[VALOR UNITARIO SEGUIMIENTO FINANCIERO
2024]]*Tabla1[[#This Row],[MET AFECTADA PORLA GLOSA
RECURSOS 2024]]*Tabla1[[#This Row],[Porcentaje de Glosa]]</f>
        <v>0</v>
      </c>
      <c r="AA74" s="52">
        <f>+Tabla1[[#This Row],[VALOR UNITARIO SEGUIMIENTO FINANCIERO
2025]]*Tabla1[[#This Row],[META AFECTADA PORLA GLOSA
RECURSOS 2025]]*Tabla1[[#This Row],[Porcentaje de Glosa]]</f>
        <v>180336</v>
      </c>
      <c r="AB74" s="52">
        <f>+ROUND(Tabla1[[#This Row],[VALOR DE LA GLOSA 2024]]+Tabla1[[#This Row],[VALOR DE LA GLOSA 2025]],0)</f>
        <v>180336</v>
      </c>
      <c r="AC74" s="59" t="s">
        <v>731</v>
      </c>
      <c r="AD74" s="96"/>
      <c r="AE74" s="96"/>
      <c r="AF74" s="31"/>
      <c r="AG74" s="96">
        <f>+Tabla1[[#This Row],[VALOR TOTAL DE LA GLOSA]]-Tabla1[[#This Row],[Valor soportado por la Subred]]</f>
        <v>180336</v>
      </c>
      <c r="AH74" s="31"/>
      <c r="AI74" s="31"/>
      <c r="AJ74" s="96">
        <f>+Tabla1[[#This Row],[VALOR GLOSA DEFINITIVA]]-Tabla1[[#This Row],[VALOR LEVANTADO EN LIQUIDACION]]</f>
        <v>180336</v>
      </c>
      <c r="AK74" s="31"/>
    </row>
    <row r="75" spans="1:39" s="35" customFormat="1" ht="137.1" hidden="1" customHeight="1" x14ac:dyDescent="0.3">
      <c r="B75" s="31" t="s">
        <v>28</v>
      </c>
      <c r="C75" s="165">
        <v>1005</v>
      </c>
      <c r="D75" s="31" t="s">
        <v>333</v>
      </c>
      <c r="E75" s="49" t="str">
        <f>+Tabla1[[#This Row],[CODIGO ACTIVIDAD EN PPP Y LINEAMIENTO]]&amp;Tabla1[[#This Row],[ENTORNO/COMPONENTE]]</f>
        <v>1005Vigilancia de la salud ambiental</v>
      </c>
      <c r="F75" s="49" t="str">
        <f>+VLOOKUP(Tabla1[[#This Row],[Columna1]],Hoja3!$D$3:$L$2748,3,FALSE)</f>
        <v>Línea Calidad de Agua y Saneamiento básico</v>
      </c>
      <c r="G75" s="49" t="str">
        <f>+VLOOKUP(Tabla1[[#This Row],[Columna1]],Hoja3!$D$3:$X$2748,4,FALSE)</f>
        <v>Profesionales independientes de salud/objeto social diferente</v>
      </c>
      <c r="H75" s="49" t="str">
        <f>+VLOOKUP(Tabla1[[#This Row],[Columna1]],Hoja3!$D$3:$X$2748,5,FALSE)</f>
        <v>Establecimiento vigilado y controlado</v>
      </c>
      <c r="I75" s="49" t="str">
        <f>+VLOOKUP(Tabla1[[#This Row],[Columna1]],Hoja3!$D$3:$X$2748,6,FALSE)</f>
        <v>Ver SIVIGILA</v>
      </c>
      <c r="J75" s="49" t="str">
        <f>+VLOOKUP(Tabla1[[#This Row],[Columna1]],Hoja3!$D$3:$X$2748,7,FALSE)</f>
        <v>Ver SIVIGILA</v>
      </c>
      <c r="K75" s="31" t="s">
        <v>34</v>
      </c>
      <c r="L75" s="32" t="s">
        <v>514</v>
      </c>
      <c r="M75" s="32">
        <v>2025</v>
      </c>
      <c r="N75" s="49" t="str">
        <f>+Tabla1[[#This Row],[Columna1]]&amp;Tabla1[[#This Row],[LOCALIDAD]]&amp;Tabla1[[#This Row],[MES]]&amp;Tabla1[[#This Row],[RECURSOS]]</f>
        <v>1005Vigilancia de la salud ambientalUSAQUENH. JULIO 20252025</v>
      </c>
      <c r="O75" s="31" t="s">
        <v>587</v>
      </c>
      <c r="P75" s="51">
        <f>+VLOOKUP(Tabla1[[#This Row],[concatenar]],Hoja3!$N$3:$X$2748,2,FALSE)</f>
        <v>0</v>
      </c>
      <c r="Q75" s="51">
        <f>+VLOOKUP(Tabla1[[#This Row],[concatenar]],Hoja3!$N$3:$X$2748,3,FALSE)</f>
        <v>90168</v>
      </c>
      <c r="R75" s="90">
        <f>+VLOOKUP(Tabla1[[#This Row],[concatenar]],Hoja3!$N$3:$X$2748,8,FALSE)</f>
        <v>0</v>
      </c>
      <c r="S75" s="85">
        <f>+VLOOKUP(Tabla1[[#This Row],[concatenar]],Hoja3!$N$3:$X$2748,9,FALSE)</f>
        <v>47</v>
      </c>
      <c r="T75" s="88">
        <f>+VLOOKUP(Tabla1[[#This Row],[concatenar]],Hoja3!$N$3:$X$2748,10,FALSE)</f>
        <v>0</v>
      </c>
      <c r="U75" s="51">
        <f>+VLOOKUP(Tabla1[[#This Row],[concatenar]],Hoja3!$N$3:$X$2748,11,FALSE)</f>
        <v>4237896</v>
      </c>
      <c r="V75" s="31" t="s">
        <v>54</v>
      </c>
      <c r="W75" s="33">
        <v>1</v>
      </c>
      <c r="X75" s="31"/>
      <c r="Y75" s="31">
        <v>1</v>
      </c>
      <c r="Z75" s="52">
        <f>+Tabla1[[#This Row],[VALOR UNITARIO SEGUIMIENTO FINANCIERO
2024]]*Tabla1[[#This Row],[MET AFECTADA PORLA GLOSA
RECURSOS 2024]]*Tabla1[[#This Row],[Porcentaje de Glosa]]</f>
        <v>0</v>
      </c>
      <c r="AA75" s="52">
        <f>+Tabla1[[#This Row],[VALOR UNITARIO SEGUIMIENTO FINANCIERO
2025]]*Tabla1[[#This Row],[META AFECTADA PORLA GLOSA
RECURSOS 2025]]*Tabla1[[#This Row],[Porcentaje de Glosa]]</f>
        <v>90168</v>
      </c>
      <c r="AB75" s="52">
        <f>+ROUND(Tabla1[[#This Row],[VALOR DE LA GLOSA 2024]]+Tabla1[[#This Row],[VALOR DE LA GLOSA 2025]],0)</f>
        <v>90168</v>
      </c>
      <c r="AC75" s="59" t="s">
        <v>732</v>
      </c>
      <c r="AD75" s="96"/>
      <c r="AE75" s="96"/>
      <c r="AF75" s="31"/>
      <c r="AG75" s="96">
        <f>+Tabla1[[#This Row],[VALOR TOTAL DE LA GLOSA]]-Tabla1[[#This Row],[Valor soportado por la Subred]]</f>
        <v>90168</v>
      </c>
      <c r="AH75" s="31"/>
      <c r="AI75" s="31"/>
      <c r="AJ75" s="96">
        <f>+Tabla1[[#This Row],[VALOR GLOSA DEFINITIVA]]-Tabla1[[#This Row],[VALOR LEVANTADO EN LIQUIDACION]]</f>
        <v>90168</v>
      </c>
      <c r="AK75" s="31"/>
    </row>
    <row r="76" spans="1:39" s="35" customFormat="1" ht="137.1" hidden="1" customHeight="1" x14ac:dyDescent="0.3">
      <c r="B76" s="31" t="s">
        <v>28</v>
      </c>
      <c r="C76" s="165">
        <v>2154</v>
      </c>
      <c r="D76" s="31" t="s">
        <v>333</v>
      </c>
      <c r="E76" s="49" t="str">
        <f>+Tabla1[[#This Row],[CODIGO ACTIVIDAD EN PPP Y LINEAMIENTO]]&amp;Tabla1[[#This Row],[ENTORNO/COMPONENTE]]</f>
        <v>2154Vigilancia de la salud ambiental</v>
      </c>
      <c r="F76" s="49" t="str">
        <f>+VLOOKUP(Tabla1[[#This Row],[Columna1]],Hoja3!$D$3:$L$2748,3,FALSE)</f>
        <v>Línea Calidad de Agua y Saneamiento básico</v>
      </c>
      <c r="G76" s="49" t="str">
        <f>+VLOOKUP(Tabla1[[#This Row],[Columna1]],Hoja3!$D$3:$X$2748,4,FALSE)</f>
        <v>Instituciones Prestadoras de Servicios de Salud 4H</v>
      </c>
      <c r="H76" s="49" t="str">
        <f>+VLOOKUP(Tabla1[[#This Row],[Columna1]],Hoja3!$D$3:$X$2748,5,FALSE)</f>
        <v>Establecimiento vigilado y controlado</v>
      </c>
      <c r="I76" s="49" t="str">
        <f>+VLOOKUP(Tabla1[[#This Row],[Columna1]],Hoja3!$D$3:$X$2748,6,FALSE)</f>
        <v>Ver SIVIGILA</v>
      </c>
      <c r="J76" s="49" t="str">
        <f>+VLOOKUP(Tabla1[[#This Row],[Columna1]],Hoja3!$D$3:$X$2748,7,FALSE)</f>
        <v>Ver SIVIGILA</v>
      </c>
      <c r="K76" s="31" t="s">
        <v>34</v>
      </c>
      <c r="L76" s="32" t="s">
        <v>514</v>
      </c>
      <c r="M76" s="32">
        <v>2025</v>
      </c>
      <c r="N76" s="49" t="str">
        <f>+Tabla1[[#This Row],[Columna1]]&amp;Tabla1[[#This Row],[LOCALIDAD]]&amp;Tabla1[[#This Row],[MES]]&amp;Tabla1[[#This Row],[RECURSOS]]</f>
        <v>2154Vigilancia de la salud ambientalUSAQUENH. JULIO 20252025</v>
      </c>
      <c r="O76" s="31" t="s">
        <v>587</v>
      </c>
      <c r="P76" s="51">
        <f>+VLOOKUP(Tabla1[[#This Row],[concatenar]],Hoja3!$N$3:$X$2748,2,FALSE)</f>
        <v>0</v>
      </c>
      <c r="Q76" s="51">
        <f>+VLOOKUP(Tabla1[[#This Row],[concatenar]],Hoja3!$N$3:$X$2748,3,FALSE)</f>
        <v>120224</v>
      </c>
      <c r="R76" s="90">
        <f>+VLOOKUP(Tabla1[[#This Row],[concatenar]],Hoja3!$N$3:$X$2748,8,FALSE)</f>
        <v>0</v>
      </c>
      <c r="S76" s="85">
        <f>+VLOOKUP(Tabla1[[#This Row],[concatenar]],Hoja3!$N$3:$X$2748,9,FALSE)</f>
        <v>36</v>
      </c>
      <c r="T76" s="88">
        <f>+VLOOKUP(Tabla1[[#This Row],[concatenar]],Hoja3!$N$3:$X$2748,10,FALSE)</f>
        <v>0</v>
      </c>
      <c r="U76" s="51">
        <f>+VLOOKUP(Tabla1[[#This Row],[concatenar]],Hoja3!$N$3:$X$2748,11,FALSE)</f>
        <v>4328064</v>
      </c>
      <c r="V76" s="31" t="s">
        <v>54</v>
      </c>
      <c r="W76" s="33">
        <v>1</v>
      </c>
      <c r="X76" s="31"/>
      <c r="Y76" s="31">
        <v>3</v>
      </c>
      <c r="Z76" s="52">
        <f>+Tabla1[[#This Row],[VALOR UNITARIO SEGUIMIENTO FINANCIERO
2024]]*Tabla1[[#This Row],[MET AFECTADA PORLA GLOSA
RECURSOS 2024]]*Tabla1[[#This Row],[Porcentaje de Glosa]]</f>
        <v>0</v>
      </c>
      <c r="AA76" s="52">
        <f>+Tabla1[[#This Row],[VALOR UNITARIO SEGUIMIENTO FINANCIERO
2025]]*Tabla1[[#This Row],[META AFECTADA PORLA GLOSA
RECURSOS 2025]]*Tabla1[[#This Row],[Porcentaje de Glosa]]</f>
        <v>360672</v>
      </c>
      <c r="AB76" s="52">
        <f>+ROUND(Tabla1[[#This Row],[VALOR DE LA GLOSA 2024]]+Tabla1[[#This Row],[VALOR DE LA GLOSA 2025]],0)</f>
        <v>360672</v>
      </c>
      <c r="AC76" s="59" t="s">
        <v>733</v>
      </c>
      <c r="AD76" s="96"/>
      <c r="AE76" s="96"/>
      <c r="AF76" s="31"/>
      <c r="AG76" s="96">
        <f>+Tabla1[[#This Row],[VALOR TOTAL DE LA GLOSA]]-Tabla1[[#This Row],[Valor soportado por la Subred]]</f>
        <v>360672</v>
      </c>
      <c r="AH76" s="31"/>
      <c r="AI76" s="31"/>
      <c r="AJ76" s="96">
        <f>+Tabla1[[#This Row],[VALOR GLOSA DEFINITIVA]]-Tabla1[[#This Row],[VALOR LEVANTADO EN LIQUIDACION]]</f>
        <v>360672</v>
      </c>
      <c r="AK76" s="31"/>
    </row>
    <row r="77" spans="1:39" s="35" customFormat="1" ht="137.1" hidden="1" customHeight="1" x14ac:dyDescent="0.3">
      <c r="B77" s="31" t="s">
        <v>28</v>
      </c>
      <c r="C77" s="165">
        <v>31</v>
      </c>
      <c r="D77" s="31" t="s">
        <v>333</v>
      </c>
      <c r="E77" s="49" t="str">
        <f>+Tabla1[[#This Row],[CODIGO ACTIVIDAD EN PPP Y LINEAMIENTO]]&amp;Tabla1[[#This Row],[ENTORNO/COMPONENTE]]</f>
        <v>31Vigilancia de la salud ambiental</v>
      </c>
      <c r="F77" s="49" t="str">
        <f>+VLOOKUP(Tabla1[[#This Row],[Columna1]],Hoja3!$D$3:$L$2748,3,FALSE)</f>
        <v>Línea Calidad de Agua y Saneamiento básico</v>
      </c>
      <c r="G77" s="49" t="str">
        <f>+VLOOKUP(Tabla1[[#This Row],[Columna1]],Hoja3!$D$3:$X$2748,4,FALSE)</f>
        <v>Bodegas de almacenamiento de material reciclable y similares</v>
      </c>
      <c r="H77" s="49" t="str">
        <f>+VLOOKUP(Tabla1[[#This Row],[Columna1]],Hoja3!$D$3:$X$2748,5,FALSE)</f>
        <v>Establecimiento vigilado y controlado</v>
      </c>
      <c r="I77" s="49" t="str">
        <f>+VLOOKUP(Tabla1[[#This Row],[Columna1]],Hoja3!$D$3:$X$2748,6,FALSE)</f>
        <v>Ver SIVIGILA</v>
      </c>
      <c r="J77" s="49" t="str">
        <f>+VLOOKUP(Tabla1[[#This Row],[Columna1]],Hoja3!$D$3:$X$2748,7,FALSE)</f>
        <v>Ver SIVIGILA</v>
      </c>
      <c r="K77" s="31" t="s">
        <v>476</v>
      </c>
      <c r="L77" s="32" t="s">
        <v>513</v>
      </c>
      <c r="M77" s="32">
        <v>2025</v>
      </c>
      <c r="N77" s="49" t="str">
        <f>+Tabla1[[#This Row],[Columna1]]&amp;Tabla1[[#This Row],[LOCALIDAD]]&amp;Tabla1[[#This Row],[MES]]&amp;Tabla1[[#This Row],[RECURSOS]]</f>
        <v>31Vigilancia de la salud ambientalBARRIOS UNIDOSG. JUNIO 20252025</v>
      </c>
      <c r="O77" s="31" t="s">
        <v>587</v>
      </c>
      <c r="P77" s="51">
        <f>+VLOOKUP(Tabla1[[#This Row],[concatenar]],Hoja3!$N$3:$X$2748,2,FALSE)</f>
        <v>0</v>
      </c>
      <c r="Q77" s="51">
        <f>+VLOOKUP(Tabla1[[#This Row],[concatenar]],Hoja3!$N$3:$X$2748,3,FALSE)</f>
        <v>90168</v>
      </c>
      <c r="R77" s="90">
        <f>+VLOOKUP(Tabla1[[#This Row],[concatenar]],Hoja3!$N$3:$X$2748,8,FALSE)</f>
        <v>0</v>
      </c>
      <c r="S77" s="85">
        <f>+VLOOKUP(Tabla1[[#This Row],[concatenar]],Hoja3!$N$3:$X$2748,9,FALSE)</f>
        <v>8</v>
      </c>
      <c r="T77" s="88">
        <f>+VLOOKUP(Tabla1[[#This Row],[concatenar]],Hoja3!$N$3:$X$2748,10,FALSE)</f>
        <v>0</v>
      </c>
      <c r="U77" s="51">
        <f>+VLOOKUP(Tabla1[[#This Row],[concatenar]],Hoja3!$N$3:$X$2748,11,FALSE)</f>
        <v>721344</v>
      </c>
      <c r="V77" s="31" t="s">
        <v>54</v>
      </c>
      <c r="W77" s="33">
        <v>1</v>
      </c>
      <c r="X77" s="31"/>
      <c r="Y77" s="31">
        <v>1</v>
      </c>
      <c r="Z77" s="52">
        <f>+Tabla1[[#This Row],[VALOR UNITARIO SEGUIMIENTO FINANCIERO
2024]]*Tabla1[[#This Row],[MET AFECTADA PORLA GLOSA
RECURSOS 2024]]*Tabla1[[#This Row],[Porcentaje de Glosa]]</f>
        <v>0</v>
      </c>
      <c r="AA77" s="52">
        <f>+Tabla1[[#This Row],[VALOR UNITARIO SEGUIMIENTO FINANCIERO
2025]]*Tabla1[[#This Row],[META AFECTADA PORLA GLOSA
RECURSOS 2025]]*Tabla1[[#This Row],[Porcentaje de Glosa]]</f>
        <v>90168</v>
      </c>
      <c r="AB77" s="52">
        <f>+ROUND(Tabla1[[#This Row],[VALOR DE LA GLOSA 2024]]+Tabla1[[#This Row],[VALOR DE LA GLOSA 2025]],0)</f>
        <v>90168</v>
      </c>
      <c r="AC77" s="59" t="s">
        <v>734</v>
      </c>
      <c r="AD77" s="96"/>
      <c r="AE77" s="96"/>
      <c r="AF77" s="31"/>
      <c r="AG77" s="96">
        <f>+Tabla1[[#This Row],[VALOR TOTAL DE LA GLOSA]]-Tabla1[[#This Row],[Valor soportado por la Subred]]</f>
        <v>90168</v>
      </c>
      <c r="AH77" s="31"/>
      <c r="AI77" s="31"/>
      <c r="AJ77" s="96">
        <f>+Tabla1[[#This Row],[VALOR GLOSA DEFINITIVA]]-Tabla1[[#This Row],[VALOR LEVANTADO EN LIQUIDACION]]</f>
        <v>90168</v>
      </c>
      <c r="AK77" s="31"/>
    </row>
    <row r="78" spans="1:39" s="35" customFormat="1" ht="137.1" hidden="1" customHeight="1" x14ac:dyDescent="0.3">
      <c r="B78" s="31" t="s">
        <v>28</v>
      </c>
      <c r="C78" s="165">
        <v>34</v>
      </c>
      <c r="D78" s="31" t="s">
        <v>333</v>
      </c>
      <c r="E78" s="49" t="str">
        <f>+Tabla1[[#This Row],[CODIGO ACTIVIDAD EN PPP Y LINEAMIENTO]]&amp;Tabla1[[#This Row],[ENTORNO/COMPONENTE]]</f>
        <v>34Vigilancia de la salud ambiental</v>
      </c>
      <c r="F78" s="49" t="str">
        <f>+VLOOKUP(Tabla1[[#This Row],[Columna1]],Hoja3!$D$3:$L$2748,3,FALSE)</f>
        <v>Línea Calidad de Agua y Saneamiento básico</v>
      </c>
      <c r="G78" s="49" t="str">
        <f>+VLOOKUP(Tabla1[[#This Row],[Columna1]],Hoja3!$D$3:$X$2748,4,FALSE)</f>
        <v>Coliseos, estadios, polideportivos, parques temáticos, parques de atracciones y afines</v>
      </c>
      <c r="H78" s="49" t="str">
        <f>+VLOOKUP(Tabla1[[#This Row],[Columna1]],Hoja3!$D$3:$X$2748,5,FALSE)</f>
        <v>Establecimiento vigilado y controlado</v>
      </c>
      <c r="I78" s="49" t="str">
        <f>+VLOOKUP(Tabla1[[#This Row],[Columna1]],Hoja3!$D$3:$X$2748,6,FALSE)</f>
        <v>Ver SIVIGILA</v>
      </c>
      <c r="J78" s="49" t="str">
        <f>+VLOOKUP(Tabla1[[#This Row],[Columna1]],Hoja3!$D$3:$X$2748,7,FALSE)</f>
        <v>Ver SIVIGILA</v>
      </c>
      <c r="K78" s="31" t="s">
        <v>476</v>
      </c>
      <c r="L78" s="32" t="s">
        <v>513</v>
      </c>
      <c r="M78" s="32">
        <v>2025</v>
      </c>
      <c r="N78" s="49" t="str">
        <f>+Tabla1[[#This Row],[Columna1]]&amp;Tabla1[[#This Row],[LOCALIDAD]]&amp;Tabla1[[#This Row],[MES]]&amp;Tabla1[[#This Row],[RECURSOS]]</f>
        <v>34Vigilancia de la salud ambientalBARRIOS UNIDOSG. JUNIO 20252025</v>
      </c>
      <c r="O78" s="31" t="s">
        <v>587</v>
      </c>
      <c r="P78" s="51">
        <f>+VLOOKUP(Tabla1[[#This Row],[concatenar]],Hoja3!$N$3:$X$2748,2,FALSE)</f>
        <v>0</v>
      </c>
      <c r="Q78" s="51">
        <f>+VLOOKUP(Tabla1[[#This Row],[concatenar]],Hoja3!$N$3:$X$2748,3,FALSE)</f>
        <v>90168</v>
      </c>
      <c r="R78" s="90">
        <f>+VLOOKUP(Tabla1[[#This Row],[concatenar]],Hoja3!$N$3:$X$2748,8,FALSE)</f>
        <v>0</v>
      </c>
      <c r="S78" s="85">
        <f>+VLOOKUP(Tabla1[[#This Row],[concatenar]],Hoja3!$N$3:$X$2748,9,FALSE)</f>
        <v>6</v>
      </c>
      <c r="T78" s="88">
        <f>+VLOOKUP(Tabla1[[#This Row],[concatenar]],Hoja3!$N$3:$X$2748,10,FALSE)</f>
        <v>0</v>
      </c>
      <c r="U78" s="51">
        <f>+VLOOKUP(Tabla1[[#This Row],[concatenar]],Hoja3!$N$3:$X$2748,11,FALSE)</f>
        <v>541008</v>
      </c>
      <c r="V78" s="31" t="s">
        <v>54</v>
      </c>
      <c r="W78" s="33">
        <v>1</v>
      </c>
      <c r="X78" s="31"/>
      <c r="Y78" s="31">
        <v>1</v>
      </c>
      <c r="Z78" s="52">
        <f>+Tabla1[[#This Row],[VALOR UNITARIO SEGUIMIENTO FINANCIERO
2024]]*Tabla1[[#This Row],[MET AFECTADA PORLA GLOSA
RECURSOS 2024]]*Tabla1[[#This Row],[Porcentaje de Glosa]]</f>
        <v>0</v>
      </c>
      <c r="AA78" s="52">
        <f>+Tabla1[[#This Row],[VALOR UNITARIO SEGUIMIENTO FINANCIERO
2025]]*Tabla1[[#This Row],[META AFECTADA PORLA GLOSA
RECURSOS 2025]]*Tabla1[[#This Row],[Porcentaje de Glosa]]</f>
        <v>90168</v>
      </c>
      <c r="AB78" s="52">
        <f>+ROUND(Tabla1[[#This Row],[VALOR DE LA GLOSA 2024]]+Tabla1[[#This Row],[VALOR DE LA GLOSA 2025]],0)</f>
        <v>90168</v>
      </c>
      <c r="AC78" s="59" t="s">
        <v>596</v>
      </c>
      <c r="AD78" s="96"/>
      <c r="AE78" s="96"/>
      <c r="AF78" s="31"/>
      <c r="AG78" s="96">
        <f>+Tabla1[[#This Row],[VALOR TOTAL DE LA GLOSA]]-Tabla1[[#This Row],[Valor soportado por la Subred]]</f>
        <v>90168</v>
      </c>
      <c r="AH78" s="31"/>
      <c r="AI78" s="31"/>
      <c r="AJ78" s="96">
        <f>+Tabla1[[#This Row],[VALOR GLOSA DEFINITIVA]]-Tabla1[[#This Row],[VALOR LEVANTADO EN LIQUIDACION]]</f>
        <v>90168</v>
      </c>
      <c r="AK78" s="31"/>
    </row>
    <row r="79" spans="1:39" s="35" customFormat="1" ht="137.1" hidden="1" customHeight="1" x14ac:dyDescent="0.3">
      <c r="B79" s="31" t="s">
        <v>28</v>
      </c>
      <c r="C79" s="165">
        <v>46</v>
      </c>
      <c r="D79" s="31" t="s">
        <v>333</v>
      </c>
      <c r="E79" s="49" t="str">
        <f>+Tabla1[[#This Row],[CODIGO ACTIVIDAD EN PPP Y LINEAMIENTO]]&amp;Tabla1[[#This Row],[ENTORNO/COMPONENTE]]</f>
        <v>46Vigilancia de la salud ambiental</v>
      </c>
      <c r="F79" s="49" t="str">
        <f>+VLOOKUP(Tabla1[[#This Row],[Columna1]],Hoja3!$D$3:$L$2748,3,FALSE)</f>
        <v>Línea Calidad de Agua y Saneamiento básico</v>
      </c>
      <c r="G79" s="49" t="str">
        <f>+VLOOKUP(Tabla1[[#This Row],[Columna1]],Hoja3!$D$3:$X$2748,4,FALSE)</f>
        <v>Establecimientos de alojamiento y hospedaje sin servicios adicionales</v>
      </c>
      <c r="H79" s="49" t="str">
        <f>+VLOOKUP(Tabla1[[#This Row],[Columna1]],Hoja3!$D$3:$X$2748,5,FALSE)</f>
        <v>Establecimiento vigilado y controlado</v>
      </c>
      <c r="I79" s="49" t="str">
        <f>+VLOOKUP(Tabla1[[#This Row],[Columna1]],Hoja3!$D$3:$X$2748,6,FALSE)</f>
        <v>Ver SIVIGILA</v>
      </c>
      <c r="J79" s="49" t="str">
        <f>+VLOOKUP(Tabla1[[#This Row],[Columna1]],Hoja3!$D$3:$X$2748,7,FALSE)</f>
        <v>Ver SIVIGILA</v>
      </c>
      <c r="K79" s="31" t="s">
        <v>476</v>
      </c>
      <c r="L79" s="32" t="s">
        <v>513</v>
      </c>
      <c r="M79" s="32">
        <v>2025</v>
      </c>
      <c r="N79" s="49" t="str">
        <f>+Tabla1[[#This Row],[Columna1]]&amp;Tabla1[[#This Row],[LOCALIDAD]]&amp;Tabla1[[#This Row],[MES]]&amp;Tabla1[[#This Row],[RECURSOS]]</f>
        <v>46Vigilancia de la salud ambientalBARRIOS UNIDOSG. JUNIO 20252025</v>
      </c>
      <c r="O79" s="31" t="s">
        <v>587</v>
      </c>
      <c r="P79" s="51">
        <f>+VLOOKUP(Tabla1[[#This Row],[concatenar]],Hoja3!$N$3:$X$2748,2,FALSE)</f>
        <v>0</v>
      </c>
      <c r="Q79" s="51">
        <f>+VLOOKUP(Tabla1[[#This Row],[concatenar]],Hoja3!$N$3:$X$2748,3,FALSE)</f>
        <v>120224</v>
      </c>
      <c r="R79" s="90">
        <f>+VLOOKUP(Tabla1[[#This Row],[concatenar]],Hoja3!$N$3:$X$2748,8,FALSE)</f>
        <v>0</v>
      </c>
      <c r="S79" s="85">
        <f>+VLOOKUP(Tabla1[[#This Row],[concatenar]],Hoja3!$N$3:$X$2748,9,FALSE)</f>
        <v>11</v>
      </c>
      <c r="T79" s="88">
        <f>+VLOOKUP(Tabla1[[#This Row],[concatenar]],Hoja3!$N$3:$X$2748,10,FALSE)</f>
        <v>0</v>
      </c>
      <c r="U79" s="51">
        <f>+VLOOKUP(Tabla1[[#This Row],[concatenar]],Hoja3!$N$3:$X$2748,11,FALSE)</f>
        <v>1322464</v>
      </c>
      <c r="V79" s="31" t="s">
        <v>54</v>
      </c>
      <c r="W79" s="33">
        <v>1</v>
      </c>
      <c r="X79" s="31"/>
      <c r="Y79" s="31">
        <v>1</v>
      </c>
      <c r="Z79" s="52">
        <f>+Tabla1[[#This Row],[VALOR UNITARIO SEGUIMIENTO FINANCIERO
2024]]*Tabla1[[#This Row],[MET AFECTADA PORLA GLOSA
RECURSOS 2024]]*Tabla1[[#This Row],[Porcentaje de Glosa]]</f>
        <v>0</v>
      </c>
      <c r="AA79" s="52">
        <f>+Tabla1[[#This Row],[VALOR UNITARIO SEGUIMIENTO FINANCIERO
2025]]*Tabla1[[#This Row],[META AFECTADA PORLA GLOSA
RECURSOS 2025]]*Tabla1[[#This Row],[Porcentaje de Glosa]]</f>
        <v>120224</v>
      </c>
      <c r="AB79" s="52">
        <f>+ROUND(Tabla1[[#This Row],[VALOR DE LA GLOSA 2024]]+Tabla1[[#This Row],[VALOR DE LA GLOSA 2025]],0)</f>
        <v>120224</v>
      </c>
      <c r="AC79" s="59" t="s">
        <v>735</v>
      </c>
      <c r="AD79" s="96"/>
      <c r="AE79" s="96"/>
      <c r="AF79" s="31"/>
      <c r="AG79" s="96">
        <f>+Tabla1[[#This Row],[VALOR TOTAL DE LA GLOSA]]-Tabla1[[#This Row],[Valor soportado por la Subred]]</f>
        <v>120224</v>
      </c>
      <c r="AH79" s="31"/>
      <c r="AI79" s="31"/>
      <c r="AJ79" s="96">
        <f>+Tabla1[[#This Row],[VALOR GLOSA DEFINITIVA]]-Tabla1[[#This Row],[VALOR LEVANTADO EN LIQUIDACION]]</f>
        <v>120224</v>
      </c>
      <c r="AK79" s="31"/>
    </row>
    <row r="80" spans="1:39" s="35" customFormat="1" ht="137.1" hidden="1" customHeight="1" x14ac:dyDescent="0.3">
      <c r="B80" s="31" t="s">
        <v>28</v>
      </c>
      <c r="C80" s="165">
        <v>2150</v>
      </c>
      <c r="D80" s="31" t="s">
        <v>333</v>
      </c>
      <c r="E80" s="49" t="str">
        <f>+Tabla1[[#This Row],[CODIGO ACTIVIDAD EN PPP Y LINEAMIENTO]]&amp;Tabla1[[#This Row],[ENTORNO/COMPONENTE]]</f>
        <v>2150Vigilancia de la salud ambiental</v>
      </c>
      <c r="F80" s="49" t="str">
        <f>+VLOOKUP(Tabla1[[#This Row],[Columna1]],Hoja3!$D$3:$L$2748,3,FALSE)</f>
        <v>Línea Calidad de Agua y Saneamiento básico</v>
      </c>
      <c r="G80" s="49" t="str">
        <f>+VLOOKUP(Tabla1[[#This Row],[Columna1]],Hoja3!$D$3:$X$2748,4,FALSE)</f>
        <v>Motel, residencia, amoblado</v>
      </c>
      <c r="H80" s="49" t="str">
        <f>+VLOOKUP(Tabla1[[#This Row],[Columna1]],Hoja3!$D$3:$X$2748,5,FALSE)</f>
        <v>Establecimiento vigilado y controlado</v>
      </c>
      <c r="I80" s="49" t="str">
        <f>+VLOOKUP(Tabla1[[#This Row],[Columna1]],Hoja3!$D$3:$X$2748,6,FALSE)</f>
        <v>Ver SIVIGILA</v>
      </c>
      <c r="J80" s="49" t="str">
        <f>+VLOOKUP(Tabla1[[#This Row],[Columna1]],Hoja3!$D$3:$X$2748,7,FALSE)</f>
        <v>Ver SIVIGILA</v>
      </c>
      <c r="K80" s="31" t="s">
        <v>476</v>
      </c>
      <c r="L80" s="32" t="s">
        <v>513</v>
      </c>
      <c r="M80" s="32">
        <v>2025</v>
      </c>
      <c r="N80" s="49" t="str">
        <f>+Tabla1[[#This Row],[Columna1]]&amp;Tabla1[[#This Row],[LOCALIDAD]]&amp;Tabla1[[#This Row],[MES]]&amp;Tabla1[[#This Row],[RECURSOS]]</f>
        <v>2150Vigilancia de la salud ambientalBARRIOS UNIDOSG. JUNIO 20252025</v>
      </c>
      <c r="O80" s="31" t="s">
        <v>587</v>
      </c>
      <c r="P80" s="51">
        <f>+VLOOKUP(Tabla1[[#This Row],[concatenar]],Hoja3!$N$3:$X$2748,2,FALSE)</f>
        <v>0</v>
      </c>
      <c r="Q80" s="51">
        <f>+VLOOKUP(Tabla1[[#This Row],[concatenar]],Hoja3!$N$3:$X$2748,3,FALSE)</f>
        <v>120224</v>
      </c>
      <c r="R80" s="90">
        <f>+VLOOKUP(Tabla1[[#This Row],[concatenar]],Hoja3!$N$3:$X$2748,8,FALSE)</f>
        <v>0</v>
      </c>
      <c r="S80" s="85">
        <f>+VLOOKUP(Tabla1[[#This Row],[concatenar]],Hoja3!$N$3:$X$2748,9,FALSE)</f>
        <v>5</v>
      </c>
      <c r="T80" s="88">
        <f>+VLOOKUP(Tabla1[[#This Row],[concatenar]],Hoja3!$N$3:$X$2748,10,FALSE)</f>
        <v>0</v>
      </c>
      <c r="U80" s="51">
        <f>+VLOOKUP(Tabla1[[#This Row],[concatenar]],Hoja3!$N$3:$X$2748,11,FALSE)</f>
        <v>601120</v>
      </c>
      <c r="V80" s="31" t="s">
        <v>54</v>
      </c>
      <c r="W80" s="33">
        <v>1</v>
      </c>
      <c r="X80" s="31"/>
      <c r="Y80" s="31">
        <v>1</v>
      </c>
      <c r="Z80" s="52">
        <f>+Tabla1[[#This Row],[VALOR UNITARIO SEGUIMIENTO FINANCIERO
2024]]*Tabla1[[#This Row],[MET AFECTADA PORLA GLOSA
RECURSOS 2024]]*Tabla1[[#This Row],[Porcentaje de Glosa]]</f>
        <v>0</v>
      </c>
      <c r="AA80" s="52">
        <f>+Tabla1[[#This Row],[VALOR UNITARIO SEGUIMIENTO FINANCIERO
2025]]*Tabla1[[#This Row],[META AFECTADA PORLA GLOSA
RECURSOS 2025]]*Tabla1[[#This Row],[Porcentaje de Glosa]]</f>
        <v>120224</v>
      </c>
      <c r="AB80" s="52">
        <f>+ROUND(Tabla1[[#This Row],[VALOR DE LA GLOSA 2024]]+Tabla1[[#This Row],[VALOR DE LA GLOSA 2025]],0)</f>
        <v>120224</v>
      </c>
      <c r="AC80" s="59" t="s">
        <v>736</v>
      </c>
      <c r="AD80" s="96"/>
      <c r="AE80" s="96"/>
      <c r="AF80" s="31"/>
      <c r="AG80" s="96">
        <f>+Tabla1[[#This Row],[VALOR TOTAL DE LA GLOSA]]-Tabla1[[#This Row],[Valor soportado por la Subred]]</f>
        <v>120224</v>
      </c>
      <c r="AH80" s="31"/>
      <c r="AI80" s="31"/>
      <c r="AJ80" s="96">
        <f>+Tabla1[[#This Row],[VALOR GLOSA DEFINITIVA]]-Tabla1[[#This Row],[VALOR LEVANTADO EN LIQUIDACION]]</f>
        <v>120224</v>
      </c>
      <c r="AK80" s="31"/>
    </row>
    <row r="81" spans="1:37" s="35" customFormat="1" ht="137.1" hidden="1" customHeight="1" x14ac:dyDescent="0.3">
      <c r="B81" s="31" t="s">
        <v>28</v>
      </c>
      <c r="C81" s="165">
        <v>46</v>
      </c>
      <c r="D81" s="31" t="s">
        <v>333</v>
      </c>
      <c r="E81" s="49" t="str">
        <f>+Tabla1[[#This Row],[CODIGO ACTIVIDAD EN PPP Y LINEAMIENTO]]&amp;Tabla1[[#This Row],[ENTORNO/COMPONENTE]]</f>
        <v>46Vigilancia de la salud ambiental</v>
      </c>
      <c r="F81" s="49" t="str">
        <f>+VLOOKUP(Tabla1[[#This Row],[Columna1]],Hoja3!$D$3:$L$2748,3,FALSE)</f>
        <v>Línea Calidad de Agua y Saneamiento básico</v>
      </c>
      <c r="G81" s="49" t="str">
        <f>+VLOOKUP(Tabla1[[#This Row],[Columna1]],Hoja3!$D$3:$X$2748,4,FALSE)</f>
        <v>Establecimientos de alojamiento y hospedaje sin servicios adicionales</v>
      </c>
      <c r="H81" s="49" t="str">
        <f>+VLOOKUP(Tabla1[[#This Row],[Columna1]],Hoja3!$D$3:$X$2748,5,FALSE)</f>
        <v>Establecimiento vigilado y controlado</v>
      </c>
      <c r="I81" s="49" t="str">
        <f>+VLOOKUP(Tabla1[[#This Row],[Columna1]],Hoja3!$D$3:$X$2748,6,FALSE)</f>
        <v>Ver SIVIGILA</v>
      </c>
      <c r="J81" s="49" t="str">
        <f>+VLOOKUP(Tabla1[[#This Row],[Columna1]],Hoja3!$D$3:$X$2748,7,FALSE)</f>
        <v>Ver SIVIGILA</v>
      </c>
      <c r="K81" s="31" t="s">
        <v>476</v>
      </c>
      <c r="L81" s="32" t="s">
        <v>514</v>
      </c>
      <c r="M81" s="32">
        <v>2025</v>
      </c>
      <c r="N81" s="49" t="str">
        <f>+Tabla1[[#This Row],[Columna1]]&amp;Tabla1[[#This Row],[LOCALIDAD]]&amp;Tabla1[[#This Row],[MES]]&amp;Tabla1[[#This Row],[RECURSOS]]</f>
        <v>46Vigilancia de la salud ambientalBARRIOS UNIDOSH. JULIO 20252025</v>
      </c>
      <c r="O81" s="31" t="s">
        <v>587</v>
      </c>
      <c r="P81" s="51">
        <f>+VLOOKUP(Tabla1[[#This Row],[concatenar]],Hoja3!$N$3:$X$2748,2,FALSE)</f>
        <v>0</v>
      </c>
      <c r="Q81" s="51">
        <f>+VLOOKUP(Tabla1[[#This Row],[concatenar]],Hoja3!$N$3:$X$2748,3,FALSE)</f>
        <v>120224</v>
      </c>
      <c r="R81" s="90">
        <f>+VLOOKUP(Tabla1[[#This Row],[concatenar]],Hoja3!$N$3:$X$2748,8,FALSE)</f>
        <v>0</v>
      </c>
      <c r="S81" s="85">
        <f>+VLOOKUP(Tabla1[[#This Row],[concatenar]],Hoja3!$N$3:$X$2748,9,FALSE)</f>
        <v>7</v>
      </c>
      <c r="T81" s="88">
        <f>+VLOOKUP(Tabla1[[#This Row],[concatenar]],Hoja3!$N$3:$X$2748,10,FALSE)</f>
        <v>0</v>
      </c>
      <c r="U81" s="51">
        <f>+VLOOKUP(Tabla1[[#This Row],[concatenar]],Hoja3!$N$3:$X$2748,11,FALSE)</f>
        <v>841568</v>
      </c>
      <c r="V81" s="31" t="s">
        <v>54</v>
      </c>
      <c r="W81" s="33">
        <v>1</v>
      </c>
      <c r="X81" s="31"/>
      <c r="Y81" s="31">
        <v>1</v>
      </c>
      <c r="Z81" s="52">
        <f>+Tabla1[[#This Row],[VALOR UNITARIO SEGUIMIENTO FINANCIERO
2024]]*Tabla1[[#This Row],[MET AFECTADA PORLA GLOSA
RECURSOS 2024]]*Tabla1[[#This Row],[Porcentaje de Glosa]]</f>
        <v>0</v>
      </c>
      <c r="AA81" s="52">
        <f>+Tabla1[[#This Row],[VALOR UNITARIO SEGUIMIENTO FINANCIERO
2025]]*Tabla1[[#This Row],[META AFECTADA PORLA GLOSA
RECURSOS 2025]]*Tabla1[[#This Row],[Porcentaje de Glosa]]</f>
        <v>120224</v>
      </c>
      <c r="AB81" s="52">
        <f>+ROUND(Tabla1[[#This Row],[VALOR DE LA GLOSA 2024]]+Tabla1[[#This Row],[VALOR DE LA GLOSA 2025]],0)</f>
        <v>120224</v>
      </c>
      <c r="AC81" s="59" t="s">
        <v>737</v>
      </c>
      <c r="AD81" s="96"/>
      <c r="AE81" s="96"/>
      <c r="AF81" s="31"/>
      <c r="AG81" s="96">
        <f>+Tabla1[[#This Row],[VALOR TOTAL DE LA GLOSA]]-Tabla1[[#This Row],[Valor soportado por la Subred]]</f>
        <v>120224</v>
      </c>
      <c r="AH81" s="31"/>
      <c r="AI81" s="31"/>
      <c r="AJ81" s="96">
        <f>+Tabla1[[#This Row],[VALOR GLOSA DEFINITIVA]]-Tabla1[[#This Row],[VALOR LEVANTADO EN LIQUIDACION]]</f>
        <v>120224</v>
      </c>
      <c r="AK81" s="31"/>
    </row>
    <row r="82" spans="1:37" s="35" customFormat="1" ht="137.1" hidden="1" customHeight="1" x14ac:dyDescent="0.3">
      <c r="B82" s="31" t="s">
        <v>28</v>
      </c>
      <c r="C82" s="165">
        <v>1005</v>
      </c>
      <c r="D82" s="31" t="s">
        <v>333</v>
      </c>
      <c r="E82" s="49" t="str">
        <f>+Tabla1[[#This Row],[CODIGO ACTIVIDAD EN PPP Y LINEAMIENTO]]&amp;Tabla1[[#This Row],[ENTORNO/COMPONENTE]]</f>
        <v>1005Vigilancia de la salud ambiental</v>
      </c>
      <c r="F82" s="49" t="str">
        <f>+VLOOKUP(Tabla1[[#This Row],[Columna1]],Hoja3!$D$3:$L$2748,3,FALSE)</f>
        <v>Línea Calidad de Agua y Saneamiento básico</v>
      </c>
      <c r="G82" s="49" t="str">
        <f>+VLOOKUP(Tabla1[[#This Row],[Columna1]],Hoja3!$D$3:$X$2748,4,FALSE)</f>
        <v>Profesionales independientes de salud/objeto social diferente</v>
      </c>
      <c r="H82" s="49" t="str">
        <f>+VLOOKUP(Tabla1[[#This Row],[Columna1]],Hoja3!$D$3:$X$2748,5,FALSE)</f>
        <v>Establecimiento vigilado y controlado</v>
      </c>
      <c r="I82" s="49" t="str">
        <f>+VLOOKUP(Tabla1[[#This Row],[Columna1]],Hoja3!$D$3:$X$2748,6,FALSE)</f>
        <v>Ver SIVIGILA</v>
      </c>
      <c r="J82" s="49" t="str">
        <f>+VLOOKUP(Tabla1[[#This Row],[Columna1]],Hoja3!$D$3:$X$2748,7,FALSE)</f>
        <v>Ver SIVIGILA</v>
      </c>
      <c r="K82" s="31" t="s">
        <v>476</v>
      </c>
      <c r="L82" s="32" t="s">
        <v>514</v>
      </c>
      <c r="M82" s="32">
        <v>2025</v>
      </c>
      <c r="N82" s="49" t="str">
        <f>+Tabla1[[#This Row],[Columna1]]&amp;Tabla1[[#This Row],[LOCALIDAD]]&amp;Tabla1[[#This Row],[MES]]&amp;Tabla1[[#This Row],[RECURSOS]]</f>
        <v>1005Vigilancia de la salud ambientalBARRIOS UNIDOSH. JULIO 20252025</v>
      </c>
      <c r="O82" s="31" t="s">
        <v>587</v>
      </c>
      <c r="P82" s="51">
        <f>+VLOOKUP(Tabla1[[#This Row],[concatenar]],Hoja3!$N$3:$X$2748,2,FALSE)</f>
        <v>0</v>
      </c>
      <c r="Q82" s="51">
        <f>+VLOOKUP(Tabla1[[#This Row],[concatenar]],Hoja3!$N$3:$X$2748,3,FALSE)</f>
        <v>90168</v>
      </c>
      <c r="R82" s="90">
        <f>+VLOOKUP(Tabla1[[#This Row],[concatenar]],Hoja3!$N$3:$X$2748,8,FALSE)</f>
        <v>0</v>
      </c>
      <c r="S82" s="85">
        <f>+VLOOKUP(Tabla1[[#This Row],[concatenar]],Hoja3!$N$3:$X$2748,9,FALSE)</f>
        <v>13</v>
      </c>
      <c r="T82" s="88">
        <f>+VLOOKUP(Tabla1[[#This Row],[concatenar]],Hoja3!$N$3:$X$2748,10,FALSE)</f>
        <v>0</v>
      </c>
      <c r="U82" s="51">
        <f>+VLOOKUP(Tabla1[[#This Row],[concatenar]],Hoja3!$N$3:$X$2748,11,FALSE)</f>
        <v>1172184</v>
      </c>
      <c r="V82" s="31" t="s">
        <v>54</v>
      </c>
      <c r="W82" s="33">
        <v>1</v>
      </c>
      <c r="X82" s="31"/>
      <c r="Y82" s="31">
        <v>1</v>
      </c>
      <c r="Z82" s="52">
        <f>+Tabla1[[#This Row],[VALOR UNITARIO SEGUIMIENTO FINANCIERO
2024]]*Tabla1[[#This Row],[MET AFECTADA PORLA GLOSA
RECURSOS 2024]]*Tabla1[[#This Row],[Porcentaje de Glosa]]</f>
        <v>0</v>
      </c>
      <c r="AA82" s="52">
        <f>+Tabla1[[#This Row],[VALOR UNITARIO SEGUIMIENTO FINANCIERO
2025]]*Tabla1[[#This Row],[META AFECTADA PORLA GLOSA
RECURSOS 2025]]*Tabla1[[#This Row],[Porcentaje de Glosa]]</f>
        <v>90168</v>
      </c>
      <c r="AB82" s="52">
        <f>+ROUND(Tabla1[[#This Row],[VALOR DE LA GLOSA 2024]]+Tabla1[[#This Row],[VALOR DE LA GLOSA 2025]],0)</f>
        <v>90168</v>
      </c>
      <c r="AC82" s="59" t="s">
        <v>738</v>
      </c>
      <c r="AD82" s="96"/>
      <c r="AE82" s="96"/>
      <c r="AF82" s="31"/>
      <c r="AG82" s="96">
        <f>+Tabla1[[#This Row],[VALOR TOTAL DE LA GLOSA]]-Tabla1[[#This Row],[Valor soportado por la Subred]]</f>
        <v>90168</v>
      </c>
      <c r="AH82" s="31"/>
      <c r="AI82" s="31"/>
      <c r="AJ82" s="96">
        <f>+Tabla1[[#This Row],[VALOR GLOSA DEFINITIVA]]-Tabla1[[#This Row],[VALOR LEVANTADO EN LIQUIDACION]]</f>
        <v>90168</v>
      </c>
      <c r="AK82" s="31"/>
    </row>
    <row r="83" spans="1:37" s="35" customFormat="1" ht="137.1" hidden="1" customHeight="1" x14ac:dyDescent="0.3">
      <c r="B83" s="31" t="s">
        <v>28</v>
      </c>
      <c r="C83" s="165">
        <v>2018</v>
      </c>
      <c r="D83" s="31" t="s">
        <v>333</v>
      </c>
      <c r="E83" s="49" t="str">
        <f>+Tabla1[[#This Row],[CODIGO ACTIVIDAD EN PPP Y LINEAMIENTO]]&amp;Tabla1[[#This Row],[ENTORNO/COMPONENTE]]</f>
        <v>2018Vigilancia de la salud ambiental</v>
      </c>
      <c r="F83" s="49" t="str">
        <f>+VLOOKUP(Tabla1[[#This Row],[Columna1]],Hoja3!$D$3:$L$2748,3,FALSE)</f>
        <v>Línea Calidad de Agua y Saneamiento básico</v>
      </c>
      <c r="G83" s="49" t="str">
        <f>+VLOOKUP(Tabla1[[#This Row],[Columna1]],Hoja3!$D$3:$X$2748,4,FALSE)</f>
        <v>Establecimientos comerciales saneamiento básico</v>
      </c>
      <c r="H83" s="49" t="str">
        <f>+VLOOKUP(Tabla1[[#This Row],[Columna1]],Hoja3!$D$3:$X$2748,5,FALSE)</f>
        <v>Establecimiento vigilado y controlado</v>
      </c>
      <c r="I83" s="49" t="str">
        <f>+VLOOKUP(Tabla1[[#This Row],[Columna1]],Hoja3!$D$3:$X$2748,6,FALSE)</f>
        <v>Ver SIVIGILA</v>
      </c>
      <c r="J83" s="49" t="str">
        <f>+VLOOKUP(Tabla1[[#This Row],[Columna1]],Hoja3!$D$3:$X$2748,7,FALSE)</f>
        <v>Ver SIVIGILA</v>
      </c>
      <c r="K83" s="31" t="s">
        <v>38</v>
      </c>
      <c r="L83" s="32" t="s">
        <v>513</v>
      </c>
      <c r="M83" s="32">
        <v>2025</v>
      </c>
      <c r="N83" s="49" t="str">
        <f>+Tabla1[[#This Row],[Columna1]]&amp;Tabla1[[#This Row],[LOCALIDAD]]&amp;Tabla1[[#This Row],[MES]]&amp;Tabla1[[#This Row],[RECURSOS]]</f>
        <v>2018Vigilancia de la salud ambientalTEUSAQUILLOG. JUNIO 20252025</v>
      </c>
      <c r="O83" s="31" t="s">
        <v>588</v>
      </c>
      <c r="P83" s="51">
        <f>+VLOOKUP(Tabla1[[#This Row],[concatenar]],Hoja3!$N$3:$X$2748,2,FALSE)</f>
        <v>0</v>
      </c>
      <c r="Q83" s="51">
        <f>+VLOOKUP(Tabla1[[#This Row],[concatenar]],Hoja3!$N$3:$X$2748,3,FALSE)</f>
        <v>39304</v>
      </c>
      <c r="R83" s="90">
        <f>+VLOOKUP(Tabla1[[#This Row],[concatenar]],Hoja3!$N$3:$X$2748,8,FALSE)</f>
        <v>0</v>
      </c>
      <c r="S83" s="85">
        <f>+VLOOKUP(Tabla1[[#This Row],[concatenar]],Hoja3!$N$3:$X$2748,9,FALSE)</f>
        <v>55</v>
      </c>
      <c r="T83" s="88">
        <f>+VLOOKUP(Tabla1[[#This Row],[concatenar]],Hoja3!$N$3:$X$2748,10,FALSE)</f>
        <v>0</v>
      </c>
      <c r="U83" s="51">
        <f>+VLOOKUP(Tabla1[[#This Row],[concatenar]],Hoja3!$N$3:$X$2748,11,FALSE)</f>
        <v>2161720</v>
      </c>
      <c r="V83" s="31" t="s">
        <v>54</v>
      </c>
      <c r="W83" s="33">
        <v>1</v>
      </c>
      <c r="X83" s="31"/>
      <c r="Y83" s="31">
        <v>1</v>
      </c>
      <c r="Z83" s="52">
        <f>+Tabla1[[#This Row],[VALOR UNITARIO SEGUIMIENTO FINANCIERO
2024]]*Tabla1[[#This Row],[MET AFECTADA PORLA GLOSA
RECURSOS 2024]]*Tabla1[[#This Row],[Porcentaje de Glosa]]</f>
        <v>0</v>
      </c>
      <c r="AA83" s="52">
        <f>+Tabla1[[#This Row],[VALOR UNITARIO SEGUIMIENTO FINANCIERO
2025]]*Tabla1[[#This Row],[META AFECTADA PORLA GLOSA
RECURSOS 2025]]*Tabla1[[#This Row],[Porcentaje de Glosa]]</f>
        <v>39304</v>
      </c>
      <c r="AB83" s="52">
        <f>+ROUND(Tabla1[[#This Row],[VALOR DE LA GLOSA 2024]]+Tabla1[[#This Row],[VALOR DE LA GLOSA 2025]],0)</f>
        <v>39304</v>
      </c>
      <c r="AC83" s="59" t="s">
        <v>597</v>
      </c>
      <c r="AD83" s="96"/>
      <c r="AE83" s="96"/>
      <c r="AF83" s="31"/>
      <c r="AG83" s="96">
        <f>+Tabla1[[#This Row],[VALOR TOTAL DE LA GLOSA]]-Tabla1[[#This Row],[Valor soportado por la Subred]]</f>
        <v>39304</v>
      </c>
      <c r="AH83" s="31"/>
      <c r="AI83" s="31"/>
      <c r="AJ83" s="96">
        <f>+Tabla1[[#This Row],[VALOR GLOSA DEFINITIVA]]-Tabla1[[#This Row],[VALOR LEVANTADO EN LIQUIDACION]]</f>
        <v>39304</v>
      </c>
      <c r="AK83" s="31"/>
    </row>
    <row r="84" spans="1:37" s="35" customFormat="1" ht="137.1" hidden="1" customHeight="1" x14ac:dyDescent="0.3">
      <c r="B84" s="31" t="s">
        <v>28</v>
      </c>
      <c r="C84" s="165">
        <v>2028</v>
      </c>
      <c r="D84" s="31" t="s">
        <v>333</v>
      </c>
      <c r="E84" s="49" t="str">
        <f>+Tabla1[[#This Row],[CODIGO ACTIVIDAD EN PPP Y LINEAMIENTO]]&amp;Tabla1[[#This Row],[ENTORNO/COMPONENTE]]</f>
        <v>2028Vigilancia de la salud ambiental</v>
      </c>
      <c r="F84" s="49" t="str">
        <f>+VLOOKUP(Tabla1[[#This Row],[Columna1]],Hoja3!$D$3:$L$2748,3,FALSE)</f>
        <v>Línea Calidad de Agua y Saneamiento básico</v>
      </c>
      <c r="G84" s="49" t="str">
        <f>+VLOOKUP(Tabla1[[#This Row],[Columna1]],Hoja3!$D$3:$X$2748,4,FALSE)</f>
        <v>Establecimientos de educación para el trabajo y desarrollo humano y otros tipos de educación</v>
      </c>
      <c r="H84" s="49" t="str">
        <f>+VLOOKUP(Tabla1[[#This Row],[Columna1]],Hoja3!$D$3:$X$2748,5,FALSE)</f>
        <v>Establecimiento vigilado y controlado</v>
      </c>
      <c r="I84" s="49" t="str">
        <f>+VLOOKUP(Tabla1[[#This Row],[Columna1]],Hoja3!$D$3:$X$2748,6,FALSE)</f>
        <v>Ver SIVIGILA</v>
      </c>
      <c r="J84" s="49" t="str">
        <f>+VLOOKUP(Tabla1[[#This Row],[Columna1]],Hoja3!$D$3:$X$2748,7,FALSE)</f>
        <v>Ver SIVIGILA</v>
      </c>
      <c r="K84" s="31" t="s">
        <v>36</v>
      </c>
      <c r="L84" s="32" t="s">
        <v>513</v>
      </c>
      <c r="M84" s="32">
        <v>2025</v>
      </c>
      <c r="N84" s="49" t="str">
        <f>+Tabla1[[#This Row],[Columna1]]&amp;Tabla1[[#This Row],[LOCALIDAD]]&amp;Tabla1[[#This Row],[MES]]&amp;Tabla1[[#This Row],[RECURSOS]]</f>
        <v>2028Vigilancia de la salud ambientalSUBAG. JUNIO 20252025</v>
      </c>
      <c r="O84" s="31" t="s">
        <v>588</v>
      </c>
      <c r="P84" s="51">
        <f>+VLOOKUP(Tabla1[[#This Row],[concatenar]],Hoja3!$N$3:$X$2748,2,FALSE)</f>
        <v>0</v>
      </c>
      <c r="Q84" s="51">
        <f>+VLOOKUP(Tabla1[[#This Row],[concatenar]],Hoja3!$N$3:$X$2748,3,FALSE)</f>
        <v>90168</v>
      </c>
      <c r="R84" s="90">
        <f>+VLOOKUP(Tabla1[[#This Row],[concatenar]],Hoja3!$N$3:$X$2748,8,FALSE)</f>
        <v>0</v>
      </c>
      <c r="S84" s="85">
        <f>+VLOOKUP(Tabla1[[#This Row],[concatenar]],Hoja3!$N$3:$X$2748,9,FALSE)</f>
        <v>9</v>
      </c>
      <c r="T84" s="88">
        <f>+VLOOKUP(Tabla1[[#This Row],[concatenar]],Hoja3!$N$3:$X$2748,10,FALSE)</f>
        <v>0</v>
      </c>
      <c r="U84" s="51">
        <f>+VLOOKUP(Tabla1[[#This Row],[concatenar]],Hoja3!$N$3:$X$2748,11,FALSE)</f>
        <v>811512</v>
      </c>
      <c r="V84" s="31" t="s">
        <v>54</v>
      </c>
      <c r="W84" s="33">
        <v>1</v>
      </c>
      <c r="X84" s="31"/>
      <c r="Y84" s="31">
        <v>1</v>
      </c>
      <c r="Z84" s="52">
        <f>+Tabla1[[#This Row],[VALOR UNITARIO SEGUIMIENTO FINANCIERO
2024]]*Tabla1[[#This Row],[MET AFECTADA PORLA GLOSA
RECURSOS 2024]]*Tabla1[[#This Row],[Porcentaje de Glosa]]</f>
        <v>0</v>
      </c>
      <c r="AA84" s="52">
        <f>+Tabla1[[#This Row],[VALOR UNITARIO SEGUIMIENTO FINANCIERO
2025]]*Tabla1[[#This Row],[META AFECTADA PORLA GLOSA
RECURSOS 2025]]*Tabla1[[#This Row],[Porcentaje de Glosa]]</f>
        <v>90168</v>
      </c>
      <c r="AB84" s="52">
        <f>+ROUND(Tabla1[[#This Row],[VALOR DE LA GLOSA 2024]]+Tabla1[[#This Row],[VALOR DE LA GLOSA 2025]],0)</f>
        <v>90168</v>
      </c>
      <c r="AC84" s="59" t="s">
        <v>598</v>
      </c>
      <c r="AD84" s="96"/>
      <c r="AE84" s="96"/>
      <c r="AF84" s="31"/>
      <c r="AG84" s="96">
        <f>+Tabla1[[#This Row],[VALOR TOTAL DE LA GLOSA]]-Tabla1[[#This Row],[Valor soportado por la Subred]]</f>
        <v>90168</v>
      </c>
      <c r="AH84" s="31"/>
      <c r="AI84" s="31"/>
      <c r="AJ84" s="96">
        <f>+Tabla1[[#This Row],[VALOR GLOSA DEFINITIVA]]-Tabla1[[#This Row],[VALOR LEVANTADO EN LIQUIDACION]]</f>
        <v>90168</v>
      </c>
      <c r="AK84" s="31"/>
    </row>
    <row r="85" spans="1:37" s="35" customFormat="1" ht="137.1" hidden="1" customHeight="1" x14ac:dyDescent="0.3">
      <c r="B85" s="31" t="s">
        <v>28</v>
      </c>
      <c r="C85" s="165">
        <v>2152</v>
      </c>
      <c r="D85" s="31" t="s">
        <v>333</v>
      </c>
      <c r="E85" s="49" t="str">
        <f>+Tabla1[[#This Row],[CODIGO ACTIVIDAD EN PPP Y LINEAMIENTO]]&amp;Tabla1[[#This Row],[ENTORNO/COMPONENTE]]</f>
        <v>2152Vigilancia de la salud ambiental</v>
      </c>
      <c r="F85" s="49" t="str">
        <f>+VLOOKUP(Tabla1[[#This Row],[Columna1]],Hoja3!$D$3:$L$2748,3,FALSE)</f>
        <v>Línea Calidad de Agua y Saneamiento básico</v>
      </c>
      <c r="G85" s="49" t="str">
        <f>+VLOOKUP(Tabla1[[#This Row],[Columna1]],Hoja3!$D$3:$X$2748,4,FALSE)</f>
        <v>Establecimientos de educación preescolar, básica y media (Jardin Infantil)</v>
      </c>
      <c r="H85" s="49" t="str">
        <f>+VLOOKUP(Tabla1[[#This Row],[Columna1]],Hoja3!$D$3:$X$2748,5,FALSE)</f>
        <v>Establecimiento vigilado y controlado</v>
      </c>
      <c r="I85" s="49" t="str">
        <f>+VLOOKUP(Tabla1[[#This Row],[Columna1]],Hoja3!$D$3:$X$2748,6,FALSE)</f>
        <v>Ver SIVIGILA</v>
      </c>
      <c r="J85" s="49" t="str">
        <f>+VLOOKUP(Tabla1[[#This Row],[Columna1]],Hoja3!$D$3:$X$2748,7,FALSE)</f>
        <v>Ver SIVIGILA</v>
      </c>
      <c r="K85" s="31" t="s">
        <v>36</v>
      </c>
      <c r="L85" s="32" t="s">
        <v>513</v>
      </c>
      <c r="M85" s="32">
        <v>2025</v>
      </c>
      <c r="N85" s="49" t="str">
        <f>+Tabla1[[#This Row],[Columna1]]&amp;Tabla1[[#This Row],[LOCALIDAD]]&amp;Tabla1[[#This Row],[MES]]&amp;Tabla1[[#This Row],[RECURSOS]]</f>
        <v>2152Vigilancia de la salud ambientalSUBAG. JUNIO 20252025</v>
      </c>
      <c r="O85" s="31" t="s">
        <v>588</v>
      </c>
      <c r="P85" s="51">
        <f>+VLOOKUP(Tabla1[[#This Row],[concatenar]],Hoja3!$N$3:$X$2748,2,FALSE)</f>
        <v>0</v>
      </c>
      <c r="Q85" s="51">
        <f>+VLOOKUP(Tabla1[[#This Row],[concatenar]],Hoja3!$N$3:$X$2748,3,FALSE)</f>
        <v>120224</v>
      </c>
      <c r="R85" s="90">
        <f>+VLOOKUP(Tabla1[[#This Row],[concatenar]],Hoja3!$N$3:$X$2748,8,FALSE)</f>
        <v>0</v>
      </c>
      <c r="S85" s="85">
        <f>+VLOOKUP(Tabla1[[#This Row],[concatenar]],Hoja3!$N$3:$X$2748,9,FALSE)</f>
        <v>23</v>
      </c>
      <c r="T85" s="88">
        <f>+VLOOKUP(Tabla1[[#This Row],[concatenar]],Hoja3!$N$3:$X$2748,10,FALSE)</f>
        <v>0</v>
      </c>
      <c r="U85" s="51">
        <f>+VLOOKUP(Tabla1[[#This Row],[concatenar]],Hoja3!$N$3:$X$2748,11,FALSE)</f>
        <v>2765152</v>
      </c>
      <c r="V85" s="31" t="s">
        <v>54</v>
      </c>
      <c r="W85" s="33">
        <v>1</v>
      </c>
      <c r="X85" s="31"/>
      <c r="Y85" s="31">
        <v>1</v>
      </c>
      <c r="Z85" s="52">
        <f>+Tabla1[[#This Row],[VALOR UNITARIO SEGUIMIENTO FINANCIERO
2024]]*Tabla1[[#This Row],[MET AFECTADA PORLA GLOSA
RECURSOS 2024]]*Tabla1[[#This Row],[Porcentaje de Glosa]]</f>
        <v>0</v>
      </c>
      <c r="AA85" s="52">
        <f>+Tabla1[[#This Row],[VALOR UNITARIO SEGUIMIENTO FINANCIERO
2025]]*Tabla1[[#This Row],[META AFECTADA PORLA GLOSA
RECURSOS 2025]]*Tabla1[[#This Row],[Porcentaje de Glosa]]</f>
        <v>120224</v>
      </c>
      <c r="AB85" s="52">
        <f>+ROUND(Tabla1[[#This Row],[VALOR DE LA GLOSA 2024]]+Tabla1[[#This Row],[VALOR DE LA GLOSA 2025]],0)</f>
        <v>120224</v>
      </c>
      <c r="AC85" s="59" t="s">
        <v>599</v>
      </c>
      <c r="AD85" s="96"/>
      <c r="AE85" s="96"/>
      <c r="AF85" s="31"/>
      <c r="AG85" s="96">
        <f>+Tabla1[[#This Row],[VALOR TOTAL DE LA GLOSA]]-Tabla1[[#This Row],[Valor soportado por la Subred]]</f>
        <v>120224</v>
      </c>
      <c r="AH85" s="31"/>
      <c r="AI85" s="31"/>
      <c r="AJ85" s="96">
        <f>+Tabla1[[#This Row],[VALOR GLOSA DEFINITIVA]]-Tabla1[[#This Row],[VALOR LEVANTADO EN LIQUIDACION]]</f>
        <v>120224</v>
      </c>
      <c r="AK85" s="31"/>
    </row>
    <row r="86" spans="1:37" s="35" customFormat="1" ht="137.1" hidden="1" customHeight="1" x14ac:dyDescent="0.3">
      <c r="A86" s="185"/>
      <c r="B86" s="31" t="s">
        <v>28</v>
      </c>
      <c r="C86" s="165">
        <v>22</v>
      </c>
      <c r="D86" s="31" t="s">
        <v>333</v>
      </c>
      <c r="E86" s="168" t="str">
        <f>+Tabla1[[#This Row],[CODIGO ACTIVIDAD EN PPP Y LINEAMIENTO]]&amp;Tabla1[[#This Row],[ENTORNO/COMPONENTE]]</f>
        <v>22Vigilancia de la salud ambiental</v>
      </c>
      <c r="F86" s="49" t="str">
        <f>+VLOOKUP(Tabla1[[#This Row],[Columna1]],Hoja3!$D$3:$L$2748,3,FALSE)</f>
        <v>Línea Seguridad química</v>
      </c>
      <c r="G86" s="49" t="str">
        <f>+VLOOKUP(Tabla1[[#This Row],[Columna1]],Hoja3!$D$3:$X$2748,4,FALSE)</f>
        <v>IVC A MICROEMPRESAS Y PEQUEÑAS EMPRESAS</v>
      </c>
      <c r="H86" s="49" t="str">
        <f>+VLOOKUP(Tabla1[[#This Row],[Columna1]],Hoja3!$D$3:$X$2748,5,FALSE)</f>
        <v>Establecimiento vigilado y controlado</v>
      </c>
      <c r="I86" s="49" t="str">
        <f>+VLOOKUP(Tabla1[[#This Row],[Columna1]],Hoja3!$D$3:$X$2748,6,FALSE)</f>
        <v>Ver SIVIGILA</v>
      </c>
      <c r="J86" s="49" t="str">
        <f>+VLOOKUP(Tabla1[[#This Row],[Columna1]],Hoja3!$D$3:$X$2748,7,FALSE)</f>
        <v>Ver SIVIGILA</v>
      </c>
      <c r="K86" s="31" t="s">
        <v>34</v>
      </c>
      <c r="L86" s="32" t="s">
        <v>513</v>
      </c>
      <c r="M86" s="32">
        <v>2025</v>
      </c>
      <c r="N86" s="168" t="str">
        <f>+Tabla1[[#This Row],[Columna1]]&amp;Tabla1[[#This Row],[LOCALIDAD]]&amp;Tabla1[[#This Row],[MES]]&amp;Tabla1[[#This Row],[RECURSOS]]</f>
        <v>22Vigilancia de la salud ambientalUSAQUENG. JUNIO 20252025</v>
      </c>
      <c r="O86" s="31" t="s">
        <v>600</v>
      </c>
      <c r="P86" s="170">
        <f>+VLOOKUP(Tabla1[[#This Row],[concatenar]],Hoja3!$N$3:$X$2748,2,FALSE)</f>
        <v>0</v>
      </c>
      <c r="Q86" s="170">
        <f>+VLOOKUP(Tabla1[[#This Row],[concatenar]],Hoja3!$N$3:$X$2748,3,FALSE)</f>
        <v>90168</v>
      </c>
      <c r="R86" s="171">
        <f>+VLOOKUP(Tabla1[[#This Row],[concatenar]],Hoja3!$N$3:$X$2748,8,FALSE)</f>
        <v>0</v>
      </c>
      <c r="S86" s="172">
        <f>+VLOOKUP(Tabla1[[#This Row],[concatenar]],Hoja3!$N$3:$X$2748,9,FALSE)</f>
        <v>23</v>
      </c>
      <c r="T86" s="177">
        <f>+VLOOKUP(Tabla1[[#This Row],[concatenar]],Hoja3!$N$3:$X$2748,10,FALSE)</f>
        <v>0</v>
      </c>
      <c r="U86" s="170">
        <f>+VLOOKUP(Tabla1[[#This Row],[concatenar]],Hoja3!$N$3:$X$2748,11,FALSE)</f>
        <v>2073864</v>
      </c>
      <c r="V86" s="31" t="s">
        <v>54</v>
      </c>
      <c r="W86" s="33">
        <v>1</v>
      </c>
      <c r="X86" s="31"/>
      <c r="Y86" s="31">
        <v>1</v>
      </c>
      <c r="Z86" s="52">
        <f>+Tabla1[[#This Row],[VALOR UNITARIO SEGUIMIENTO FINANCIERO
2024]]*Tabla1[[#This Row],[MET AFECTADA PORLA GLOSA
RECURSOS 2024]]*Tabla1[[#This Row],[Porcentaje de Glosa]]</f>
        <v>0</v>
      </c>
      <c r="AA86" s="52">
        <f>+Tabla1[[#This Row],[VALOR UNITARIO SEGUIMIENTO FINANCIERO
2025]]*Tabla1[[#This Row],[META AFECTADA PORLA GLOSA
RECURSOS 2025]]*Tabla1[[#This Row],[Porcentaje de Glosa]]</f>
        <v>90168</v>
      </c>
      <c r="AB86" s="52">
        <f>+ROUND(Tabla1[[#This Row],[VALOR DE LA GLOSA 2024]]+Tabla1[[#This Row],[VALOR DE LA GLOSA 2025]],0)</f>
        <v>90168</v>
      </c>
      <c r="AC86" s="59" t="s">
        <v>605</v>
      </c>
      <c r="AD86" s="96"/>
      <c r="AE86" s="96"/>
      <c r="AF86" s="31"/>
      <c r="AG86" s="96">
        <f>+Tabla1[[#This Row],[VALOR TOTAL DE LA GLOSA]]-Tabla1[[#This Row],[Valor soportado por la Subred]]</f>
        <v>90168</v>
      </c>
      <c r="AH86" s="31"/>
      <c r="AI86" s="31"/>
      <c r="AJ86" s="96">
        <f>+Tabla1[[#This Row],[VALOR GLOSA DEFINITIVA]]-Tabla1[[#This Row],[VALOR LEVANTADO EN LIQUIDACION]]</f>
        <v>90168</v>
      </c>
      <c r="AK86" s="31"/>
    </row>
    <row r="87" spans="1:37" s="35" customFormat="1" ht="137.1" hidden="1" customHeight="1" x14ac:dyDescent="0.3">
      <c r="B87" s="31" t="s">
        <v>28</v>
      </c>
      <c r="C87" s="165">
        <v>1750</v>
      </c>
      <c r="D87" s="31" t="s">
        <v>333</v>
      </c>
      <c r="E87" s="49" t="str">
        <f>+Tabla1[[#This Row],[CODIGO ACTIVIDAD EN PPP Y LINEAMIENTO]]&amp;Tabla1[[#This Row],[ENTORNO/COMPONENTE]]</f>
        <v>1750Vigilancia de la salud ambiental</v>
      </c>
      <c r="F87" s="49" t="str">
        <f>+VLOOKUP(Tabla1[[#This Row],[Columna1]],Hoja3!$D$3:$L$2748,3,FALSE)</f>
        <v>Línea Seguridad química</v>
      </c>
      <c r="G87" s="49" t="str">
        <f>+VLOOKUP(Tabla1[[#This Row],[Columna1]],Hoja3!$D$3:$X$2748,4,FALSE)</f>
        <v>IVC A INDUSTRIA DE LA MADERA DE MENOS DE 20 TRABAJADORES</v>
      </c>
      <c r="H87" s="49" t="str">
        <f>+VLOOKUP(Tabla1[[#This Row],[Columna1]],Hoja3!$D$3:$X$2748,5,FALSE)</f>
        <v>Establecimiento vigilado y controlado</v>
      </c>
      <c r="I87" s="49" t="str">
        <f>+VLOOKUP(Tabla1[[#This Row],[Columna1]],Hoja3!$D$3:$X$2748,6,FALSE)</f>
        <v>Ver SIVIGILA</v>
      </c>
      <c r="J87" s="49" t="str">
        <f>+VLOOKUP(Tabla1[[#This Row],[Columna1]],Hoja3!$D$3:$X$2748,7,FALSE)</f>
        <v>Ver SIVIGILA</v>
      </c>
      <c r="K87" s="31" t="s">
        <v>34</v>
      </c>
      <c r="L87" s="32" t="s">
        <v>513</v>
      </c>
      <c r="M87" s="32">
        <v>2025</v>
      </c>
      <c r="N87" s="49" t="str">
        <f>+Tabla1[[#This Row],[Columna1]]&amp;Tabla1[[#This Row],[LOCALIDAD]]&amp;Tabla1[[#This Row],[MES]]&amp;Tabla1[[#This Row],[RECURSOS]]</f>
        <v>1750Vigilancia de la salud ambientalUSAQUENG. JUNIO 20252025</v>
      </c>
      <c r="O87" s="31" t="s">
        <v>600</v>
      </c>
      <c r="P87" s="51">
        <f>+VLOOKUP(Tabla1[[#This Row],[concatenar]],Hoja3!$N$3:$X$2748,2,FALSE)</f>
        <v>0</v>
      </c>
      <c r="Q87" s="51">
        <f>+VLOOKUP(Tabla1[[#This Row],[concatenar]],Hoja3!$N$3:$X$2748,3,FALSE)</f>
        <v>75140</v>
      </c>
      <c r="R87" s="90">
        <f>+VLOOKUP(Tabla1[[#This Row],[concatenar]],Hoja3!$N$3:$X$2748,8,FALSE)</f>
        <v>0</v>
      </c>
      <c r="S87" s="85">
        <f>+VLOOKUP(Tabla1[[#This Row],[concatenar]],Hoja3!$N$3:$X$2748,9,FALSE)</f>
        <v>17</v>
      </c>
      <c r="T87" s="88">
        <f>+VLOOKUP(Tabla1[[#This Row],[concatenar]],Hoja3!$N$3:$X$2748,10,FALSE)</f>
        <v>0</v>
      </c>
      <c r="U87" s="51">
        <f>+VLOOKUP(Tabla1[[#This Row],[concatenar]],Hoja3!$N$3:$X$2748,11,FALSE)</f>
        <v>1277380</v>
      </c>
      <c r="V87" s="31" t="s">
        <v>54</v>
      </c>
      <c r="W87" s="33">
        <v>1</v>
      </c>
      <c r="X87" s="31"/>
      <c r="Y87" s="31">
        <v>4</v>
      </c>
      <c r="Z87" s="52">
        <f>+Tabla1[[#This Row],[VALOR UNITARIO SEGUIMIENTO FINANCIERO
2024]]*Tabla1[[#This Row],[MET AFECTADA PORLA GLOSA
RECURSOS 2024]]*Tabla1[[#This Row],[Porcentaje de Glosa]]</f>
        <v>0</v>
      </c>
      <c r="AA87" s="52">
        <f>+Tabla1[[#This Row],[VALOR UNITARIO SEGUIMIENTO FINANCIERO
2025]]*Tabla1[[#This Row],[META AFECTADA PORLA GLOSA
RECURSOS 2025]]*Tabla1[[#This Row],[Porcentaje de Glosa]]</f>
        <v>300560</v>
      </c>
      <c r="AB87" s="52">
        <f>+ROUND(Tabla1[[#This Row],[VALOR DE LA GLOSA 2024]]+Tabla1[[#This Row],[VALOR DE LA GLOSA 2025]],0)</f>
        <v>300560</v>
      </c>
      <c r="AC87" s="59" t="s">
        <v>606</v>
      </c>
      <c r="AD87" s="96"/>
      <c r="AE87" s="96"/>
      <c r="AF87" s="31"/>
      <c r="AG87" s="96">
        <f>+Tabla1[[#This Row],[VALOR TOTAL DE LA GLOSA]]-Tabla1[[#This Row],[Valor soportado por la Subred]]</f>
        <v>300560</v>
      </c>
      <c r="AH87" s="31"/>
      <c r="AI87" s="31"/>
      <c r="AJ87" s="96">
        <f>+Tabla1[[#This Row],[VALOR GLOSA DEFINITIVA]]-Tabla1[[#This Row],[VALOR LEVANTADO EN LIQUIDACION]]</f>
        <v>300560</v>
      </c>
      <c r="AK87" s="31"/>
    </row>
    <row r="88" spans="1:37" s="35" customFormat="1" ht="137.1" hidden="1" customHeight="1" x14ac:dyDescent="0.3">
      <c r="B88" s="31" t="s">
        <v>28</v>
      </c>
      <c r="C88" s="165">
        <v>1754</v>
      </c>
      <c r="D88" s="31" t="s">
        <v>333</v>
      </c>
      <c r="E88" s="49" t="str">
        <f>+Tabla1[[#This Row],[CODIGO ACTIVIDAD EN PPP Y LINEAMIENTO]]&amp;Tabla1[[#This Row],[ENTORNO/COMPONENTE]]</f>
        <v>1754Vigilancia de la salud ambiental</v>
      </c>
      <c r="F88" s="49" t="str">
        <f>+VLOOKUP(Tabla1[[#This Row],[Columna1]],Hoja3!$D$3:$L$2748,3,FALSE)</f>
        <v>Línea Seguridad química</v>
      </c>
      <c r="G88" s="49" t="str">
        <f>+VLOOKUP(Tabla1[[#This Row],[Columna1]],Hoja3!$D$3:$X$2748,4,FALSE)</f>
        <v>IVC A ESTABLECIMIENTOS QUE UTILICEN COMO MATERIA PRIMA EL METAL DE MENOS DE 20 TRABAJADORES</v>
      </c>
      <c r="H88" s="49" t="str">
        <f>+VLOOKUP(Tabla1[[#This Row],[Columna1]],Hoja3!$D$3:$X$2748,5,FALSE)</f>
        <v>Establecimiento vigilado y controlado</v>
      </c>
      <c r="I88" s="49" t="str">
        <f>+VLOOKUP(Tabla1[[#This Row],[Columna1]],Hoja3!$D$3:$X$2748,6,FALSE)</f>
        <v>Ver SIVIGILA</v>
      </c>
      <c r="J88" s="49" t="str">
        <f>+VLOOKUP(Tabla1[[#This Row],[Columna1]],Hoja3!$D$3:$X$2748,7,FALSE)</f>
        <v>Ver SIVIGILA</v>
      </c>
      <c r="K88" s="31" t="s">
        <v>34</v>
      </c>
      <c r="L88" s="32" t="s">
        <v>513</v>
      </c>
      <c r="M88" s="32">
        <v>2025</v>
      </c>
      <c r="N88" s="49" t="str">
        <f>+Tabla1[[#This Row],[Columna1]]&amp;Tabla1[[#This Row],[LOCALIDAD]]&amp;Tabla1[[#This Row],[MES]]&amp;Tabla1[[#This Row],[RECURSOS]]</f>
        <v>1754Vigilancia de la salud ambientalUSAQUENG. JUNIO 20252025</v>
      </c>
      <c r="O88" s="31" t="s">
        <v>600</v>
      </c>
      <c r="P88" s="51">
        <f>+VLOOKUP(Tabla1[[#This Row],[concatenar]],Hoja3!$N$3:$X$2748,2,FALSE)</f>
        <v>0</v>
      </c>
      <c r="Q88" s="51">
        <f>+VLOOKUP(Tabla1[[#This Row],[concatenar]],Hoja3!$N$3:$X$2748,3,FALSE)</f>
        <v>75140</v>
      </c>
      <c r="R88" s="90">
        <f>+VLOOKUP(Tabla1[[#This Row],[concatenar]],Hoja3!$N$3:$X$2748,8,FALSE)</f>
        <v>0</v>
      </c>
      <c r="S88" s="85">
        <f>+VLOOKUP(Tabla1[[#This Row],[concatenar]],Hoja3!$N$3:$X$2748,9,FALSE)</f>
        <v>17</v>
      </c>
      <c r="T88" s="88">
        <f>+VLOOKUP(Tabla1[[#This Row],[concatenar]],Hoja3!$N$3:$X$2748,10,FALSE)</f>
        <v>0</v>
      </c>
      <c r="U88" s="51">
        <f>+VLOOKUP(Tabla1[[#This Row],[concatenar]],Hoja3!$N$3:$X$2748,11,FALSE)</f>
        <v>1277380</v>
      </c>
      <c r="V88" s="31" t="s">
        <v>54</v>
      </c>
      <c r="W88" s="33">
        <v>1</v>
      </c>
      <c r="X88" s="31"/>
      <c r="Y88" s="31">
        <v>1</v>
      </c>
      <c r="Z88" s="52">
        <f>+Tabla1[[#This Row],[VALOR UNITARIO SEGUIMIENTO FINANCIERO
2024]]*Tabla1[[#This Row],[MET AFECTADA PORLA GLOSA
RECURSOS 2024]]*Tabla1[[#This Row],[Porcentaje de Glosa]]</f>
        <v>0</v>
      </c>
      <c r="AA88" s="52">
        <f>+Tabla1[[#This Row],[VALOR UNITARIO SEGUIMIENTO FINANCIERO
2025]]*Tabla1[[#This Row],[META AFECTADA PORLA GLOSA
RECURSOS 2025]]*Tabla1[[#This Row],[Porcentaje de Glosa]]</f>
        <v>75140</v>
      </c>
      <c r="AB88" s="52">
        <f>+ROUND(Tabla1[[#This Row],[VALOR DE LA GLOSA 2024]]+Tabla1[[#This Row],[VALOR DE LA GLOSA 2025]],0)</f>
        <v>75140</v>
      </c>
      <c r="AC88" s="59" t="s">
        <v>607</v>
      </c>
      <c r="AD88" s="96"/>
      <c r="AE88" s="96"/>
      <c r="AF88" s="31"/>
      <c r="AG88" s="96">
        <f>+Tabla1[[#This Row],[VALOR TOTAL DE LA GLOSA]]-Tabla1[[#This Row],[Valor soportado por la Subred]]</f>
        <v>75140</v>
      </c>
      <c r="AH88" s="31"/>
      <c r="AI88" s="31"/>
      <c r="AJ88" s="96">
        <f>+Tabla1[[#This Row],[VALOR GLOSA DEFINITIVA]]-Tabla1[[#This Row],[VALOR LEVANTADO EN LIQUIDACION]]</f>
        <v>75140</v>
      </c>
      <c r="AK88" s="31"/>
    </row>
    <row r="89" spans="1:37" s="35" customFormat="1" ht="137.1" hidden="1" customHeight="1" x14ac:dyDescent="0.3">
      <c r="B89" s="31" t="s">
        <v>28</v>
      </c>
      <c r="C89" s="165">
        <v>1759</v>
      </c>
      <c r="D89" s="31" t="s">
        <v>333</v>
      </c>
      <c r="E89" s="49" t="str">
        <f>+Tabla1[[#This Row],[CODIGO ACTIVIDAD EN PPP Y LINEAMIENTO]]&amp;Tabla1[[#This Row],[ENTORNO/COMPONENTE]]</f>
        <v>1759Vigilancia de la salud ambiental</v>
      </c>
      <c r="F89" s="49" t="str">
        <f>+VLOOKUP(Tabla1[[#This Row],[Columna1]],Hoja3!$D$3:$L$2748,3,FALSE)</f>
        <v>Línea Seguridad química</v>
      </c>
      <c r="G89" s="49" t="str">
        <f>+VLOOKUP(Tabla1[[#This Row],[Columna1]],Hoja3!$D$3:$X$2748,4,FALSE)</f>
        <v>IVC A ESTABLECIMIENTOS DE MANTENIMIENTO AUTOMOTRIZ DE MENOS DE 20 TRABAJADORES</v>
      </c>
      <c r="H89" s="49" t="str">
        <f>+VLOOKUP(Tabla1[[#This Row],[Columna1]],Hoja3!$D$3:$X$2748,5,FALSE)</f>
        <v>Establecimiento vigilado y controlado</v>
      </c>
      <c r="I89" s="49" t="str">
        <f>+VLOOKUP(Tabla1[[#This Row],[Columna1]],Hoja3!$D$3:$X$2748,6,FALSE)</f>
        <v>Ver SIVIGILA</v>
      </c>
      <c r="J89" s="49" t="str">
        <f>+VLOOKUP(Tabla1[[#This Row],[Columna1]],Hoja3!$D$3:$X$2748,7,FALSE)</f>
        <v>Ver SIVIGILA</v>
      </c>
      <c r="K89" s="31" t="s">
        <v>34</v>
      </c>
      <c r="L89" s="32" t="s">
        <v>513</v>
      </c>
      <c r="M89" s="32">
        <v>2025</v>
      </c>
      <c r="N89" s="49" t="str">
        <f>+Tabla1[[#This Row],[Columna1]]&amp;Tabla1[[#This Row],[LOCALIDAD]]&amp;Tabla1[[#This Row],[MES]]&amp;Tabla1[[#This Row],[RECURSOS]]</f>
        <v>1759Vigilancia de la salud ambientalUSAQUENG. JUNIO 20252025</v>
      </c>
      <c r="O89" s="31" t="s">
        <v>600</v>
      </c>
      <c r="P89" s="51">
        <f>+VLOOKUP(Tabla1[[#This Row],[concatenar]],Hoja3!$N$3:$X$2748,2,FALSE)</f>
        <v>0</v>
      </c>
      <c r="Q89" s="51">
        <f>+VLOOKUP(Tabla1[[#This Row],[concatenar]],Hoja3!$N$3:$X$2748,3,FALSE)</f>
        <v>60112</v>
      </c>
      <c r="R89" s="90">
        <f>+VLOOKUP(Tabla1[[#This Row],[concatenar]],Hoja3!$N$3:$X$2748,8,FALSE)</f>
        <v>0</v>
      </c>
      <c r="S89" s="85">
        <f>+VLOOKUP(Tabla1[[#This Row],[concatenar]],Hoja3!$N$3:$X$2748,9,FALSE)</f>
        <v>50</v>
      </c>
      <c r="T89" s="88">
        <f>+VLOOKUP(Tabla1[[#This Row],[concatenar]],Hoja3!$N$3:$X$2748,10,FALSE)</f>
        <v>0</v>
      </c>
      <c r="U89" s="51">
        <f>+VLOOKUP(Tabla1[[#This Row],[concatenar]],Hoja3!$N$3:$X$2748,11,FALSE)</f>
        <v>3005600</v>
      </c>
      <c r="V89" s="31" t="s">
        <v>54</v>
      </c>
      <c r="W89" s="33">
        <v>1</v>
      </c>
      <c r="X89" s="31"/>
      <c r="Y89" s="31">
        <v>3</v>
      </c>
      <c r="Z89" s="52">
        <f>+Tabla1[[#This Row],[VALOR UNITARIO SEGUIMIENTO FINANCIERO
2024]]*Tabla1[[#This Row],[MET AFECTADA PORLA GLOSA
RECURSOS 2024]]*Tabla1[[#This Row],[Porcentaje de Glosa]]</f>
        <v>0</v>
      </c>
      <c r="AA89" s="52">
        <f>+Tabla1[[#This Row],[VALOR UNITARIO SEGUIMIENTO FINANCIERO
2025]]*Tabla1[[#This Row],[META AFECTADA PORLA GLOSA
RECURSOS 2025]]*Tabla1[[#This Row],[Porcentaje de Glosa]]</f>
        <v>180336</v>
      </c>
      <c r="AB89" s="52">
        <f>+ROUND(Tabla1[[#This Row],[VALOR DE LA GLOSA 2024]]+Tabla1[[#This Row],[VALOR DE LA GLOSA 2025]],0)</f>
        <v>180336</v>
      </c>
      <c r="AC89" s="59" t="s">
        <v>608</v>
      </c>
      <c r="AD89" s="96"/>
      <c r="AE89" s="96"/>
      <c r="AF89" s="31"/>
      <c r="AG89" s="96">
        <f>+Tabla1[[#This Row],[VALOR TOTAL DE LA GLOSA]]-Tabla1[[#This Row],[Valor soportado por la Subred]]</f>
        <v>180336</v>
      </c>
      <c r="AH89" s="31"/>
      <c r="AI89" s="31"/>
      <c r="AJ89" s="96">
        <f>+Tabla1[[#This Row],[VALOR GLOSA DEFINITIVA]]-Tabla1[[#This Row],[VALOR LEVANTADO EN LIQUIDACION]]</f>
        <v>180336</v>
      </c>
      <c r="AK89" s="31"/>
    </row>
    <row r="90" spans="1:37" s="35" customFormat="1" ht="137.1" hidden="1" customHeight="1" x14ac:dyDescent="0.3">
      <c r="B90" s="31" t="s">
        <v>28</v>
      </c>
      <c r="C90" s="165">
        <v>4</v>
      </c>
      <c r="D90" s="31" t="s">
        <v>333</v>
      </c>
      <c r="E90" s="49" t="str">
        <f>+Tabla1[[#This Row],[CODIGO ACTIVIDAD EN PPP Y LINEAMIENTO]]&amp;Tabla1[[#This Row],[ENTORNO/COMPONENTE]]</f>
        <v>4Vigilancia de la salud ambiental</v>
      </c>
      <c r="F90" s="49" t="str">
        <f>+VLOOKUP(Tabla1[[#This Row],[Columna1]],Hoja3!$D$3:$L$2748,3,FALSE)</f>
        <v>Línea Seguridad química</v>
      </c>
      <c r="G90" s="49" t="str">
        <f>+VLOOKUP(Tabla1[[#This Row],[Columna1]],Hoja3!$D$3:$X$2748,4,FALSE)</f>
        <v>IVC A ESTABLECIMIENTOS DE ESTÉTICA ORNAMENTAL</v>
      </c>
      <c r="H90" s="49" t="str">
        <f>+VLOOKUP(Tabla1[[#This Row],[Columna1]],Hoja3!$D$3:$X$2748,5,FALSE)</f>
        <v>Establecimiento vigilado y controlado</v>
      </c>
      <c r="I90" s="49" t="str">
        <f>+VLOOKUP(Tabla1[[#This Row],[Columna1]],Hoja3!$D$3:$X$2748,6,FALSE)</f>
        <v>Ver SIVIGILA</v>
      </c>
      <c r="J90" s="49" t="str">
        <f>+VLOOKUP(Tabla1[[#This Row],[Columna1]],Hoja3!$D$3:$X$2748,7,FALSE)</f>
        <v>Ver SIVIGILA</v>
      </c>
      <c r="K90" s="31" t="s">
        <v>36</v>
      </c>
      <c r="L90" s="32" t="s">
        <v>513</v>
      </c>
      <c r="M90" s="32">
        <v>2025</v>
      </c>
      <c r="N90" s="49" t="str">
        <f>+Tabla1[[#This Row],[Columna1]]&amp;Tabla1[[#This Row],[LOCALIDAD]]&amp;Tabla1[[#This Row],[MES]]&amp;Tabla1[[#This Row],[RECURSOS]]</f>
        <v>4Vigilancia de la salud ambientalSUBAG. JUNIO 20252025</v>
      </c>
      <c r="O90" s="31" t="s">
        <v>600</v>
      </c>
      <c r="P90" s="51">
        <f>+VLOOKUP(Tabla1[[#This Row],[concatenar]],Hoja3!$N$3:$X$2748,2,FALSE)</f>
        <v>0</v>
      </c>
      <c r="Q90" s="51">
        <f>+VLOOKUP(Tabla1[[#This Row],[concatenar]],Hoja3!$N$3:$X$2748,3,FALSE)</f>
        <v>90168</v>
      </c>
      <c r="R90" s="90">
        <f>+VLOOKUP(Tabla1[[#This Row],[concatenar]],Hoja3!$N$3:$X$2748,8,FALSE)</f>
        <v>0</v>
      </c>
      <c r="S90" s="85">
        <f>+VLOOKUP(Tabla1[[#This Row],[concatenar]],Hoja3!$N$3:$X$2748,9,FALSE)</f>
        <v>107</v>
      </c>
      <c r="T90" s="88">
        <f>+VLOOKUP(Tabla1[[#This Row],[concatenar]],Hoja3!$N$3:$X$2748,10,FALSE)</f>
        <v>0</v>
      </c>
      <c r="U90" s="51">
        <f>+VLOOKUP(Tabla1[[#This Row],[concatenar]],Hoja3!$N$3:$X$2748,11,FALSE)</f>
        <v>9647976</v>
      </c>
      <c r="V90" s="31" t="s">
        <v>54</v>
      </c>
      <c r="W90" s="33">
        <v>1</v>
      </c>
      <c r="X90" s="31"/>
      <c r="Y90" s="31">
        <v>4</v>
      </c>
      <c r="Z90" s="52">
        <f>+Tabla1[[#This Row],[VALOR UNITARIO SEGUIMIENTO FINANCIERO
2024]]*Tabla1[[#This Row],[MET AFECTADA PORLA GLOSA
RECURSOS 2024]]*Tabla1[[#This Row],[Porcentaje de Glosa]]</f>
        <v>0</v>
      </c>
      <c r="AA90" s="52">
        <f>+Tabla1[[#This Row],[VALOR UNITARIO SEGUIMIENTO FINANCIERO
2025]]*Tabla1[[#This Row],[META AFECTADA PORLA GLOSA
RECURSOS 2025]]*Tabla1[[#This Row],[Porcentaje de Glosa]]</f>
        <v>360672</v>
      </c>
      <c r="AB90" s="52">
        <f>+ROUND(Tabla1[[#This Row],[VALOR DE LA GLOSA 2024]]+Tabla1[[#This Row],[VALOR DE LA GLOSA 2025]],0)</f>
        <v>360672</v>
      </c>
      <c r="AC90" s="59" t="s">
        <v>609</v>
      </c>
      <c r="AD90" s="96"/>
      <c r="AE90" s="96"/>
      <c r="AF90" s="31"/>
      <c r="AG90" s="96">
        <f>+Tabla1[[#This Row],[VALOR TOTAL DE LA GLOSA]]-Tabla1[[#This Row],[Valor soportado por la Subred]]</f>
        <v>360672</v>
      </c>
      <c r="AH90" s="31"/>
      <c r="AI90" s="31"/>
      <c r="AJ90" s="96">
        <f>+Tabla1[[#This Row],[VALOR GLOSA DEFINITIVA]]-Tabla1[[#This Row],[VALOR LEVANTADO EN LIQUIDACION]]</f>
        <v>360672</v>
      </c>
      <c r="AK90" s="31"/>
    </row>
    <row r="91" spans="1:37" s="35" customFormat="1" ht="137.1" hidden="1" customHeight="1" x14ac:dyDescent="0.3">
      <c r="B91" s="31" t="s">
        <v>28</v>
      </c>
      <c r="C91" s="165">
        <v>22</v>
      </c>
      <c r="D91" s="31" t="s">
        <v>333</v>
      </c>
      <c r="E91" s="49" t="str">
        <f>+Tabla1[[#This Row],[CODIGO ACTIVIDAD EN PPP Y LINEAMIENTO]]&amp;Tabla1[[#This Row],[ENTORNO/COMPONENTE]]</f>
        <v>22Vigilancia de la salud ambiental</v>
      </c>
      <c r="F91" s="49" t="str">
        <f>+VLOOKUP(Tabla1[[#This Row],[Columna1]],Hoja3!$D$3:$L$2748,3,FALSE)</f>
        <v>Línea Seguridad química</v>
      </c>
      <c r="G91" s="49" t="str">
        <f>+VLOOKUP(Tabla1[[#This Row],[Columna1]],Hoja3!$D$3:$X$2748,4,FALSE)</f>
        <v>IVC A MICROEMPRESAS Y PEQUEÑAS EMPRESAS</v>
      </c>
      <c r="H91" s="49" t="str">
        <f>+VLOOKUP(Tabla1[[#This Row],[Columna1]],Hoja3!$D$3:$X$2748,5,FALSE)</f>
        <v>Establecimiento vigilado y controlado</v>
      </c>
      <c r="I91" s="49" t="str">
        <f>+VLOOKUP(Tabla1[[#This Row],[Columna1]],Hoja3!$D$3:$X$2748,6,FALSE)</f>
        <v>Ver SIVIGILA</v>
      </c>
      <c r="J91" s="49" t="str">
        <f>+VLOOKUP(Tabla1[[#This Row],[Columna1]],Hoja3!$D$3:$X$2748,7,FALSE)</f>
        <v>Ver SIVIGILA</v>
      </c>
      <c r="K91" s="31" t="s">
        <v>36</v>
      </c>
      <c r="L91" s="32" t="s">
        <v>513</v>
      </c>
      <c r="M91" s="32">
        <v>2025</v>
      </c>
      <c r="N91" s="49" t="str">
        <f>+Tabla1[[#This Row],[Columna1]]&amp;Tabla1[[#This Row],[LOCALIDAD]]&amp;Tabla1[[#This Row],[MES]]&amp;Tabla1[[#This Row],[RECURSOS]]</f>
        <v>22Vigilancia de la salud ambientalSUBAG. JUNIO 20252025</v>
      </c>
      <c r="O91" s="31" t="s">
        <v>600</v>
      </c>
      <c r="P91" s="51">
        <f>+VLOOKUP(Tabla1[[#This Row],[concatenar]],Hoja3!$N$3:$X$2748,2,FALSE)</f>
        <v>0</v>
      </c>
      <c r="Q91" s="51">
        <f>+VLOOKUP(Tabla1[[#This Row],[concatenar]],Hoja3!$N$3:$X$2748,3,FALSE)</f>
        <v>90168</v>
      </c>
      <c r="R91" s="90">
        <f>+VLOOKUP(Tabla1[[#This Row],[concatenar]],Hoja3!$N$3:$X$2748,8,FALSE)</f>
        <v>0</v>
      </c>
      <c r="S91" s="85">
        <f>+VLOOKUP(Tabla1[[#This Row],[concatenar]],Hoja3!$N$3:$X$2748,9,FALSE)</f>
        <v>38</v>
      </c>
      <c r="T91" s="88">
        <f>+VLOOKUP(Tabla1[[#This Row],[concatenar]],Hoja3!$N$3:$X$2748,10,FALSE)</f>
        <v>0</v>
      </c>
      <c r="U91" s="51">
        <f>+VLOOKUP(Tabla1[[#This Row],[concatenar]],Hoja3!$N$3:$X$2748,11,FALSE)</f>
        <v>3426384</v>
      </c>
      <c r="V91" s="31" t="s">
        <v>54</v>
      </c>
      <c r="W91" s="33">
        <v>1</v>
      </c>
      <c r="X91" s="31"/>
      <c r="Y91" s="31">
        <v>1</v>
      </c>
      <c r="Z91" s="52">
        <f>+Tabla1[[#This Row],[VALOR UNITARIO SEGUIMIENTO FINANCIERO
2024]]*Tabla1[[#This Row],[MET AFECTADA PORLA GLOSA
RECURSOS 2024]]*Tabla1[[#This Row],[Porcentaje de Glosa]]</f>
        <v>0</v>
      </c>
      <c r="AA91" s="52">
        <f>+Tabla1[[#This Row],[VALOR UNITARIO SEGUIMIENTO FINANCIERO
2025]]*Tabla1[[#This Row],[META AFECTADA PORLA GLOSA
RECURSOS 2025]]*Tabla1[[#This Row],[Porcentaje de Glosa]]</f>
        <v>90168</v>
      </c>
      <c r="AB91" s="52">
        <f>+ROUND(Tabla1[[#This Row],[VALOR DE LA GLOSA 2024]]+Tabla1[[#This Row],[VALOR DE LA GLOSA 2025]],0)</f>
        <v>90168</v>
      </c>
      <c r="AC91" s="59" t="s">
        <v>610</v>
      </c>
      <c r="AD91" s="96"/>
      <c r="AE91" s="96"/>
      <c r="AF91" s="31"/>
      <c r="AG91" s="96">
        <f>+Tabla1[[#This Row],[VALOR TOTAL DE LA GLOSA]]-Tabla1[[#This Row],[Valor soportado por la Subred]]</f>
        <v>90168</v>
      </c>
      <c r="AH91" s="31"/>
      <c r="AI91" s="31"/>
      <c r="AJ91" s="96">
        <f>+Tabla1[[#This Row],[VALOR GLOSA DEFINITIVA]]-Tabla1[[#This Row],[VALOR LEVANTADO EN LIQUIDACION]]</f>
        <v>90168</v>
      </c>
      <c r="AK91" s="31"/>
    </row>
    <row r="92" spans="1:37" s="35" customFormat="1" ht="137.1" hidden="1" customHeight="1" x14ac:dyDescent="0.3">
      <c r="B92" s="31" t="s">
        <v>28</v>
      </c>
      <c r="C92" s="165">
        <v>4</v>
      </c>
      <c r="D92" s="31" t="s">
        <v>333</v>
      </c>
      <c r="E92" s="49" t="str">
        <f>+Tabla1[[#This Row],[CODIGO ACTIVIDAD EN PPP Y LINEAMIENTO]]&amp;Tabla1[[#This Row],[ENTORNO/COMPONENTE]]</f>
        <v>4Vigilancia de la salud ambiental</v>
      </c>
      <c r="F92" s="49" t="str">
        <f>+VLOOKUP(Tabla1[[#This Row],[Columna1]],Hoja3!$D$3:$L$2748,3,FALSE)</f>
        <v>Línea Seguridad química</v>
      </c>
      <c r="G92" s="49" t="str">
        <f>+VLOOKUP(Tabla1[[#This Row],[Columna1]],Hoja3!$D$3:$X$2748,4,FALSE)</f>
        <v>IVC A ESTABLECIMIENTOS DE ESTÉTICA ORNAMENTAL</v>
      </c>
      <c r="H92" s="49" t="str">
        <f>+VLOOKUP(Tabla1[[#This Row],[Columna1]],Hoja3!$D$3:$X$2748,5,FALSE)</f>
        <v>Establecimiento vigilado y controlado</v>
      </c>
      <c r="I92" s="49" t="str">
        <f>+VLOOKUP(Tabla1[[#This Row],[Columna1]],Hoja3!$D$3:$X$2748,6,FALSE)</f>
        <v>Ver SIVIGILA</v>
      </c>
      <c r="J92" s="49" t="str">
        <f>+VLOOKUP(Tabla1[[#This Row],[Columna1]],Hoja3!$D$3:$X$2748,7,FALSE)</f>
        <v>Ver SIVIGILA</v>
      </c>
      <c r="K92" s="31" t="s">
        <v>476</v>
      </c>
      <c r="L92" s="32" t="s">
        <v>514</v>
      </c>
      <c r="M92" s="32">
        <v>2025</v>
      </c>
      <c r="N92" s="49" t="str">
        <f>+Tabla1[[#This Row],[Columna1]]&amp;Tabla1[[#This Row],[LOCALIDAD]]&amp;Tabla1[[#This Row],[MES]]&amp;Tabla1[[#This Row],[RECURSOS]]</f>
        <v>4Vigilancia de la salud ambientalBARRIOS UNIDOSH. JULIO 20252025</v>
      </c>
      <c r="O92" s="31" t="s">
        <v>601</v>
      </c>
      <c r="P92" s="51">
        <f>+VLOOKUP(Tabla1[[#This Row],[concatenar]],Hoja3!$N$3:$X$2748,2,FALSE)</f>
        <v>0</v>
      </c>
      <c r="Q92" s="51">
        <f>+VLOOKUP(Tabla1[[#This Row],[concatenar]],Hoja3!$N$3:$X$2748,3,FALSE)</f>
        <v>90168</v>
      </c>
      <c r="R92" s="90">
        <f>+VLOOKUP(Tabla1[[#This Row],[concatenar]],Hoja3!$N$3:$X$2748,8,FALSE)</f>
        <v>0</v>
      </c>
      <c r="S92" s="85">
        <f>+VLOOKUP(Tabla1[[#This Row],[concatenar]],Hoja3!$N$3:$X$2748,9,FALSE)</f>
        <v>21</v>
      </c>
      <c r="T92" s="88">
        <f>+VLOOKUP(Tabla1[[#This Row],[concatenar]],Hoja3!$N$3:$X$2748,10,FALSE)</f>
        <v>0</v>
      </c>
      <c r="U92" s="51">
        <f>+VLOOKUP(Tabla1[[#This Row],[concatenar]],Hoja3!$N$3:$X$2748,11,FALSE)</f>
        <v>1893528</v>
      </c>
      <c r="V92" s="31" t="s">
        <v>54</v>
      </c>
      <c r="W92" s="33">
        <v>1</v>
      </c>
      <c r="X92" s="31"/>
      <c r="Y92" s="31">
        <v>2</v>
      </c>
      <c r="Z92" s="52">
        <f>+Tabla1[[#This Row],[VALOR UNITARIO SEGUIMIENTO FINANCIERO
2024]]*Tabla1[[#This Row],[MET AFECTADA PORLA GLOSA
RECURSOS 2024]]*Tabla1[[#This Row],[Porcentaje de Glosa]]</f>
        <v>0</v>
      </c>
      <c r="AA92" s="52">
        <f>+Tabla1[[#This Row],[VALOR UNITARIO SEGUIMIENTO FINANCIERO
2025]]*Tabla1[[#This Row],[META AFECTADA PORLA GLOSA
RECURSOS 2025]]*Tabla1[[#This Row],[Porcentaje de Glosa]]</f>
        <v>180336</v>
      </c>
      <c r="AB92" s="52">
        <f>+ROUND(Tabla1[[#This Row],[VALOR DE LA GLOSA 2024]]+Tabla1[[#This Row],[VALOR DE LA GLOSA 2025]],0)</f>
        <v>180336</v>
      </c>
      <c r="AC92" s="59" t="s">
        <v>611</v>
      </c>
      <c r="AD92" s="96"/>
      <c r="AE92" s="96"/>
      <c r="AF92" s="31"/>
      <c r="AG92" s="96">
        <f>+Tabla1[[#This Row],[VALOR TOTAL DE LA GLOSA]]-Tabla1[[#This Row],[Valor soportado por la Subred]]</f>
        <v>180336</v>
      </c>
      <c r="AH92" s="31"/>
      <c r="AI92" s="31"/>
      <c r="AJ92" s="96">
        <f>+Tabla1[[#This Row],[VALOR GLOSA DEFINITIVA]]-Tabla1[[#This Row],[VALOR LEVANTADO EN LIQUIDACION]]</f>
        <v>180336</v>
      </c>
      <c r="AK92" s="31"/>
    </row>
    <row r="93" spans="1:37" s="35" customFormat="1" ht="137.1" hidden="1" customHeight="1" x14ac:dyDescent="0.3">
      <c r="B93" s="31" t="s">
        <v>28</v>
      </c>
      <c r="C93" s="165">
        <v>22</v>
      </c>
      <c r="D93" s="31" t="s">
        <v>333</v>
      </c>
      <c r="E93" s="49" t="str">
        <f>+Tabla1[[#This Row],[CODIGO ACTIVIDAD EN PPP Y LINEAMIENTO]]&amp;Tabla1[[#This Row],[ENTORNO/COMPONENTE]]</f>
        <v>22Vigilancia de la salud ambiental</v>
      </c>
      <c r="F93" s="49" t="str">
        <f>+VLOOKUP(Tabla1[[#This Row],[Columna1]],Hoja3!$D$3:$L$2748,3,FALSE)</f>
        <v>Línea Seguridad química</v>
      </c>
      <c r="G93" s="49" t="str">
        <f>+VLOOKUP(Tabla1[[#This Row],[Columna1]],Hoja3!$D$3:$X$2748,4,FALSE)</f>
        <v>IVC A MICROEMPRESAS Y PEQUEÑAS EMPRESAS</v>
      </c>
      <c r="H93" s="49" t="str">
        <f>+VLOOKUP(Tabla1[[#This Row],[Columna1]],Hoja3!$D$3:$X$2748,5,FALSE)</f>
        <v>Establecimiento vigilado y controlado</v>
      </c>
      <c r="I93" s="49" t="str">
        <f>+VLOOKUP(Tabla1[[#This Row],[Columna1]],Hoja3!$D$3:$X$2748,6,FALSE)</f>
        <v>Ver SIVIGILA</v>
      </c>
      <c r="J93" s="49" t="str">
        <f>+VLOOKUP(Tabla1[[#This Row],[Columna1]],Hoja3!$D$3:$X$2748,7,FALSE)</f>
        <v>Ver SIVIGILA</v>
      </c>
      <c r="K93" s="31" t="s">
        <v>476</v>
      </c>
      <c r="L93" s="32" t="s">
        <v>514</v>
      </c>
      <c r="M93" s="32">
        <v>2025</v>
      </c>
      <c r="N93" s="49" t="str">
        <f>+Tabla1[[#This Row],[Columna1]]&amp;Tabla1[[#This Row],[LOCALIDAD]]&amp;Tabla1[[#This Row],[MES]]&amp;Tabla1[[#This Row],[RECURSOS]]</f>
        <v>22Vigilancia de la salud ambientalBARRIOS UNIDOSH. JULIO 20252025</v>
      </c>
      <c r="O93" s="31" t="s">
        <v>601</v>
      </c>
      <c r="P93" s="51">
        <f>+VLOOKUP(Tabla1[[#This Row],[concatenar]],Hoja3!$N$3:$X$2748,2,FALSE)</f>
        <v>0</v>
      </c>
      <c r="Q93" s="51">
        <f>+VLOOKUP(Tabla1[[#This Row],[concatenar]],Hoja3!$N$3:$X$2748,3,FALSE)</f>
        <v>90168</v>
      </c>
      <c r="R93" s="90">
        <f>+VLOOKUP(Tabla1[[#This Row],[concatenar]],Hoja3!$N$3:$X$2748,8,FALSE)</f>
        <v>0</v>
      </c>
      <c r="S93" s="85">
        <f>+VLOOKUP(Tabla1[[#This Row],[concatenar]],Hoja3!$N$3:$X$2748,9,FALSE)</f>
        <v>77</v>
      </c>
      <c r="T93" s="88">
        <f>+VLOOKUP(Tabla1[[#This Row],[concatenar]],Hoja3!$N$3:$X$2748,10,FALSE)</f>
        <v>0</v>
      </c>
      <c r="U93" s="51">
        <f>+VLOOKUP(Tabla1[[#This Row],[concatenar]],Hoja3!$N$3:$X$2748,11,FALSE)</f>
        <v>6942936</v>
      </c>
      <c r="V93" s="31" t="s">
        <v>54</v>
      </c>
      <c r="W93" s="33">
        <v>1</v>
      </c>
      <c r="X93" s="31"/>
      <c r="Y93" s="31">
        <v>1</v>
      </c>
      <c r="Z93" s="52">
        <f>+Tabla1[[#This Row],[VALOR UNITARIO SEGUIMIENTO FINANCIERO
2024]]*Tabla1[[#This Row],[MET AFECTADA PORLA GLOSA
RECURSOS 2024]]*Tabla1[[#This Row],[Porcentaje de Glosa]]</f>
        <v>0</v>
      </c>
      <c r="AA93" s="52">
        <f>+Tabla1[[#This Row],[VALOR UNITARIO SEGUIMIENTO FINANCIERO
2025]]*Tabla1[[#This Row],[META AFECTADA PORLA GLOSA
RECURSOS 2025]]*Tabla1[[#This Row],[Porcentaje de Glosa]]</f>
        <v>90168</v>
      </c>
      <c r="AB93" s="52">
        <f>+ROUND(Tabla1[[#This Row],[VALOR DE LA GLOSA 2024]]+Tabla1[[#This Row],[VALOR DE LA GLOSA 2025]],0)</f>
        <v>90168</v>
      </c>
      <c r="AC93" s="59" t="s">
        <v>612</v>
      </c>
      <c r="AD93" s="96"/>
      <c r="AE93" s="96"/>
      <c r="AF93" s="31"/>
      <c r="AG93" s="96">
        <f>+Tabla1[[#This Row],[VALOR TOTAL DE LA GLOSA]]-Tabla1[[#This Row],[Valor soportado por la Subred]]</f>
        <v>90168</v>
      </c>
      <c r="AH93" s="31"/>
      <c r="AI93" s="31"/>
      <c r="AJ93" s="96">
        <f>+Tabla1[[#This Row],[VALOR GLOSA DEFINITIVA]]-Tabla1[[#This Row],[VALOR LEVANTADO EN LIQUIDACION]]</f>
        <v>90168</v>
      </c>
      <c r="AK93" s="31"/>
    </row>
    <row r="94" spans="1:37" s="35" customFormat="1" ht="137.1" hidden="1" customHeight="1" x14ac:dyDescent="0.3">
      <c r="B94" s="31" t="s">
        <v>28</v>
      </c>
      <c r="C94" s="165">
        <v>1205</v>
      </c>
      <c r="D94" s="31" t="s">
        <v>333</v>
      </c>
      <c r="E94" s="49" t="str">
        <f>+Tabla1[[#This Row],[CODIGO ACTIVIDAD EN PPP Y LINEAMIENTO]]&amp;Tabla1[[#This Row],[ENTORNO/COMPONENTE]]</f>
        <v>1205Vigilancia de la salud ambiental</v>
      </c>
      <c r="F94" s="49" t="str">
        <f>+VLOOKUP(Tabla1[[#This Row],[Columna1]],Hoja3!$D$3:$L$2748,3,FALSE)</f>
        <v>Línea Seguridad química</v>
      </c>
      <c r="G94" s="49" t="str">
        <f>+VLOOKUP(Tabla1[[#This Row],[Columna1]],Hoja3!$D$3:$X$2748,4,FALSE)</f>
        <v>IVC A ESTABLECIMIENTOS DE ESTÉTICA FACIAL Y/O CORPORAL Y ESTÉTICA ORNAMENTAL</v>
      </c>
      <c r="H94" s="49" t="str">
        <f>+VLOOKUP(Tabla1[[#This Row],[Columna1]],Hoja3!$D$3:$X$2748,5,FALSE)</f>
        <v>Establecimiento vigilado y controlado</v>
      </c>
      <c r="I94" s="49" t="str">
        <f>+VLOOKUP(Tabla1[[#This Row],[Columna1]],Hoja3!$D$3:$X$2748,6,FALSE)</f>
        <v>Ver SIVIGILA</v>
      </c>
      <c r="J94" s="49" t="str">
        <f>+VLOOKUP(Tabla1[[#This Row],[Columna1]],Hoja3!$D$3:$X$2748,7,FALSE)</f>
        <v>Ver SIVIGILA</v>
      </c>
      <c r="K94" s="31" t="s">
        <v>476</v>
      </c>
      <c r="L94" s="32" t="s">
        <v>514</v>
      </c>
      <c r="M94" s="32">
        <v>2025</v>
      </c>
      <c r="N94" s="49" t="str">
        <f>+Tabla1[[#This Row],[Columna1]]&amp;Tabla1[[#This Row],[LOCALIDAD]]&amp;Tabla1[[#This Row],[MES]]&amp;Tabla1[[#This Row],[RECURSOS]]</f>
        <v>1205Vigilancia de la salud ambientalBARRIOS UNIDOSH. JULIO 20252025</v>
      </c>
      <c r="O94" s="31" t="s">
        <v>601</v>
      </c>
      <c r="P94" s="51">
        <f>+VLOOKUP(Tabla1[[#This Row],[concatenar]],Hoja3!$N$3:$X$2748,2,FALSE)</f>
        <v>0</v>
      </c>
      <c r="Q94" s="51">
        <f>+VLOOKUP(Tabla1[[#This Row],[concatenar]],Hoja3!$N$3:$X$2748,3,FALSE)</f>
        <v>180336</v>
      </c>
      <c r="R94" s="90">
        <f>+VLOOKUP(Tabla1[[#This Row],[concatenar]],Hoja3!$N$3:$X$2748,8,FALSE)</f>
        <v>0</v>
      </c>
      <c r="S94" s="85">
        <f>+VLOOKUP(Tabla1[[#This Row],[concatenar]],Hoja3!$N$3:$X$2748,9,FALSE)</f>
        <v>13</v>
      </c>
      <c r="T94" s="88">
        <f>+VLOOKUP(Tabla1[[#This Row],[concatenar]],Hoja3!$N$3:$X$2748,10,FALSE)</f>
        <v>0</v>
      </c>
      <c r="U94" s="51">
        <f>+VLOOKUP(Tabla1[[#This Row],[concatenar]],Hoja3!$N$3:$X$2748,11,FALSE)</f>
        <v>2344368</v>
      </c>
      <c r="V94" s="31" t="s">
        <v>54</v>
      </c>
      <c r="W94" s="33">
        <v>1</v>
      </c>
      <c r="X94" s="31"/>
      <c r="Y94" s="31">
        <v>1</v>
      </c>
      <c r="Z94" s="52">
        <f>+Tabla1[[#This Row],[VALOR UNITARIO SEGUIMIENTO FINANCIERO
2024]]*Tabla1[[#This Row],[MET AFECTADA PORLA GLOSA
RECURSOS 2024]]*Tabla1[[#This Row],[Porcentaje de Glosa]]</f>
        <v>0</v>
      </c>
      <c r="AA94" s="52">
        <f>+Tabla1[[#This Row],[VALOR UNITARIO SEGUIMIENTO FINANCIERO
2025]]*Tabla1[[#This Row],[META AFECTADA PORLA GLOSA
RECURSOS 2025]]*Tabla1[[#This Row],[Porcentaje de Glosa]]</f>
        <v>180336</v>
      </c>
      <c r="AB94" s="52">
        <f>+ROUND(Tabla1[[#This Row],[VALOR DE LA GLOSA 2024]]+Tabla1[[#This Row],[VALOR DE LA GLOSA 2025]],0)</f>
        <v>180336</v>
      </c>
      <c r="AC94" s="59" t="s">
        <v>613</v>
      </c>
      <c r="AD94" s="96"/>
      <c r="AE94" s="96"/>
      <c r="AF94" s="31"/>
      <c r="AG94" s="96">
        <f>+Tabla1[[#This Row],[VALOR TOTAL DE LA GLOSA]]-Tabla1[[#This Row],[Valor soportado por la Subred]]</f>
        <v>180336</v>
      </c>
      <c r="AH94" s="31"/>
      <c r="AI94" s="31"/>
      <c r="AJ94" s="96">
        <f>+Tabla1[[#This Row],[VALOR GLOSA DEFINITIVA]]-Tabla1[[#This Row],[VALOR LEVANTADO EN LIQUIDACION]]</f>
        <v>180336</v>
      </c>
      <c r="AK94" s="31"/>
    </row>
    <row r="95" spans="1:37" s="35" customFormat="1" ht="137.1" hidden="1" customHeight="1" x14ac:dyDescent="0.3">
      <c r="B95" s="31" t="s">
        <v>28</v>
      </c>
      <c r="C95" s="165">
        <v>1759</v>
      </c>
      <c r="D95" s="31" t="s">
        <v>333</v>
      </c>
      <c r="E95" s="49" t="str">
        <f>+Tabla1[[#This Row],[CODIGO ACTIVIDAD EN PPP Y LINEAMIENTO]]&amp;Tabla1[[#This Row],[ENTORNO/COMPONENTE]]</f>
        <v>1759Vigilancia de la salud ambiental</v>
      </c>
      <c r="F95" s="49" t="str">
        <f>+VLOOKUP(Tabla1[[#This Row],[Columna1]],Hoja3!$D$3:$L$2748,3,FALSE)</f>
        <v>Línea Seguridad química</v>
      </c>
      <c r="G95" s="49" t="str">
        <f>+VLOOKUP(Tabla1[[#This Row],[Columna1]],Hoja3!$D$3:$X$2748,4,FALSE)</f>
        <v>IVC A ESTABLECIMIENTOS DE MANTENIMIENTO AUTOMOTRIZ DE MENOS DE 20 TRABAJADORES</v>
      </c>
      <c r="H95" s="49" t="str">
        <f>+VLOOKUP(Tabla1[[#This Row],[Columna1]],Hoja3!$D$3:$X$2748,5,FALSE)</f>
        <v>Establecimiento vigilado y controlado</v>
      </c>
      <c r="I95" s="49" t="str">
        <f>+VLOOKUP(Tabla1[[#This Row],[Columna1]],Hoja3!$D$3:$X$2748,6,FALSE)</f>
        <v>Ver SIVIGILA</v>
      </c>
      <c r="J95" s="49" t="str">
        <f>+VLOOKUP(Tabla1[[#This Row],[Columna1]],Hoja3!$D$3:$X$2748,7,FALSE)</f>
        <v>Ver SIVIGILA</v>
      </c>
      <c r="K95" s="31" t="s">
        <v>476</v>
      </c>
      <c r="L95" s="32" t="s">
        <v>514</v>
      </c>
      <c r="M95" s="32">
        <v>2025</v>
      </c>
      <c r="N95" s="49" t="str">
        <f>+Tabla1[[#This Row],[Columna1]]&amp;Tabla1[[#This Row],[LOCALIDAD]]&amp;Tabla1[[#This Row],[MES]]&amp;Tabla1[[#This Row],[RECURSOS]]</f>
        <v>1759Vigilancia de la salud ambientalBARRIOS UNIDOSH. JULIO 20252025</v>
      </c>
      <c r="O95" s="31" t="s">
        <v>601</v>
      </c>
      <c r="P95" s="51">
        <f>+VLOOKUP(Tabla1[[#This Row],[concatenar]],Hoja3!$N$3:$X$2748,2,FALSE)</f>
        <v>0</v>
      </c>
      <c r="Q95" s="51">
        <f>+VLOOKUP(Tabla1[[#This Row],[concatenar]],Hoja3!$N$3:$X$2748,3,FALSE)</f>
        <v>60112</v>
      </c>
      <c r="R95" s="90">
        <f>+VLOOKUP(Tabla1[[#This Row],[concatenar]],Hoja3!$N$3:$X$2748,8,FALSE)</f>
        <v>0</v>
      </c>
      <c r="S95" s="85">
        <f>+VLOOKUP(Tabla1[[#This Row],[concatenar]],Hoja3!$N$3:$X$2748,9,FALSE)</f>
        <v>192</v>
      </c>
      <c r="T95" s="88">
        <f>+VLOOKUP(Tabla1[[#This Row],[concatenar]],Hoja3!$N$3:$X$2748,10,FALSE)</f>
        <v>0</v>
      </c>
      <c r="U95" s="51">
        <f>+VLOOKUP(Tabla1[[#This Row],[concatenar]],Hoja3!$N$3:$X$2748,11,FALSE)</f>
        <v>11541504</v>
      </c>
      <c r="V95" s="31" t="s">
        <v>54</v>
      </c>
      <c r="W95" s="33">
        <v>1</v>
      </c>
      <c r="X95" s="31"/>
      <c r="Y95" s="31">
        <v>2</v>
      </c>
      <c r="Z95" s="52">
        <f>+Tabla1[[#This Row],[VALOR UNITARIO SEGUIMIENTO FINANCIERO
2024]]*Tabla1[[#This Row],[MET AFECTADA PORLA GLOSA
RECURSOS 2024]]*Tabla1[[#This Row],[Porcentaje de Glosa]]</f>
        <v>0</v>
      </c>
      <c r="AA95" s="52">
        <f>+Tabla1[[#This Row],[VALOR UNITARIO SEGUIMIENTO FINANCIERO
2025]]*Tabla1[[#This Row],[META AFECTADA PORLA GLOSA
RECURSOS 2025]]*Tabla1[[#This Row],[Porcentaje de Glosa]]</f>
        <v>120224</v>
      </c>
      <c r="AB95" s="52">
        <f>+ROUND(Tabla1[[#This Row],[VALOR DE LA GLOSA 2024]]+Tabla1[[#This Row],[VALOR DE LA GLOSA 2025]],0)</f>
        <v>120224</v>
      </c>
      <c r="AC95" s="59" t="s">
        <v>614</v>
      </c>
      <c r="AD95" s="96"/>
      <c r="AE95" s="96"/>
      <c r="AF95" s="31"/>
      <c r="AG95" s="96">
        <f>+Tabla1[[#This Row],[VALOR TOTAL DE LA GLOSA]]-Tabla1[[#This Row],[Valor soportado por la Subred]]</f>
        <v>120224</v>
      </c>
      <c r="AH95" s="31"/>
      <c r="AI95" s="31"/>
      <c r="AJ95" s="96">
        <f>+Tabla1[[#This Row],[VALOR GLOSA DEFINITIVA]]-Tabla1[[#This Row],[VALOR LEVANTADO EN LIQUIDACION]]</f>
        <v>120224</v>
      </c>
      <c r="AK95" s="31"/>
    </row>
    <row r="96" spans="1:37" s="35" customFormat="1" ht="137.1" hidden="1" customHeight="1" x14ac:dyDescent="0.3">
      <c r="B96" s="31" t="s">
        <v>28</v>
      </c>
      <c r="C96" s="165">
        <v>6</v>
      </c>
      <c r="D96" s="31" t="s">
        <v>333</v>
      </c>
      <c r="E96" s="49" t="str">
        <f>+Tabla1[[#This Row],[CODIGO ACTIVIDAD EN PPP Y LINEAMIENTO]]&amp;Tabla1[[#This Row],[ENTORNO/COMPONENTE]]</f>
        <v>6Vigilancia de la salud ambiental</v>
      </c>
      <c r="F96" s="49" t="str">
        <f>+VLOOKUP(Tabla1[[#This Row],[Columna1]],Hoja3!$D$3:$L$2748,3,FALSE)</f>
        <v>Línea Seguridad química</v>
      </c>
      <c r="G96" s="49" t="str">
        <f>+VLOOKUP(Tabla1[[#This Row],[Columna1]],Hoja3!$D$3:$X$2748,4,FALSE)</f>
        <v>IVC A ESTABLECIMIENTOS DE ESTÉTICA FACIAL Y/O CORPORAL SIN USO DE APARATOLOGÍA</v>
      </c>
      <c r="H96" s="49" t="str">
        <f>+VLOOKUP(Tabla1[[#This Row],[Columna1]],Hoja3!$D$3:$X$2748,5,FALSE)</f>
        <v>Establecimiento vigilado y controlado</v>
      </c>
      <c r="I96" s="49" t="str">
        <f>+VLOOKUP(Tabla1[[#This Row],[Columna1]],Hoja3!$D$3:$X$2748,6,FALSE)</f>
        <v>Ver SIVIGILA</v>
      </c>
      <c r="J96" s="49" t="str">
        <f>+VLOOKUP(Tabla1[[#This Row],[Columna1]],Hoja3!$D$3:$X$2748,7,FALSE)</f>
        <v>Ver SIVIGILA</v>
      </c>
      <c r="K96" s="31" t="s">
        <v>35</v>
      </c>
      <c r="L96" s="32" t="s">
        <v>514</v>
      </c>
      <c r="M96" s="32">
        <v>2025</v>
      </c>
      <c r="N96" s="49" t="str">
        <f>+Tabla1[[#This Row],[Columna1]]&amp;Tabla1[[#This Row],[LOCALIDAD]]&amp;Tabla1[[#This Row],[MES]]&amp;Tabla1[[#This Row],[RECURSOS]]</f>
        <v>6Vigilancia de la salud ambientalENGATIVAH. JULIO 20252025</v>
      </c>
      <c r="O96" s="31" t="s">
        <v>601</v>
      </c>
      <c r="P96" s="51">
        <f>+VLOOKUP(Tabla1[[#This Row],[concatenar]],Hoja3!$N$3:$X$2748,2,FALSE)</f>
        <v>0</v>
      </c>
      <c r="Q96" s="51">
        <f>+VLOOKUP(Tabla1[[#This Row],[concatenar]],Hoja3!$N$3:$X$2748,3,FALSE)</f>
        <v>90168</v>
      </c>
      <c r="R96" s="90">
        <f>+VLOOKUP(Tabla1[[#This Row],[concatenar]],Hoja3!$N$3:$X$2748,8,FALSE)</f>
        <v>0</v>
      </c>
      <c r="S96" s="85">
        <f>+VLOOKUP(Tabla1[[#This Row],[concatenar]],Hoja3!$N$3:$X$2748,9,FALSE)</f>
        <v>1</v>
      </c>
      <c r="T96" s="88">
        <f>+VLOOKUP(Tabla1[[#This Row],[concatenar]],Hoja3!$N$3:$X$2748,10,FALSE)</f>
        <v>0</v>
      </c>
      <c r="U96" s="51">
        <f>+VLOOKUP(Tabla1[[#This Row],[concatenar]],Hoja3!$N$3:$X$2748,11,FALSE)</f>
        <v>90168</v>
      </c>
      <c r="V96" s="31" t="s">
        <v>54</v>
      </c>
      <c r="W96" s="33">
        <v>1</v>
      </c>
      <c r="X96" s="31"/>
      <c r="Y96" s="31">
        <v>1</v>
      </c>
      <c r="Z96" s="52">
        <f>+Tabla1[[#This Row],[VALOR UNITARIO SEGUIMIENTO FINANCIERO
2024]]*Tabla1[[#This Row],[MET AFECTADA PORLA GLOSA
RECURSOS 2024]]*Tabla1[[#This Row],[Porcentaje de Glosa]]</f>
        <v>0</v>
      </c>
      <c r="AA96" s="52">
        <f>+Tabla1[[#This Row],[VALOR UNITARIO SEGUIMIENTO FINANCIERO
2025]]*Tabla1[[#This Row],[META AFECTADA PORLA GLOSA
RECURSOS 2025]]*Tabla1[[#This Row],[Porcentaje de Glosa]]</f>
        <v>90168</v>
      </c>
      <c r="AB96" s="52">
        <f>+ROUND(Tabla1[[#This Row],[VALOR DE LA GLOSA 2024]]+Tabla1[[#This Row],[VALOR DE LA GLOSA 2025]],0)</f>
        <v>90168</v>
      </c>
      <c r="AC96" s="59" t="s">
        <v>615</v>
      </c>
      <c r="AD96" s="96"/>
      <c r="AE96" s="96"/>
      <c r="AF96" s="31"/>
      <c r="AG96" s="96">
        <f>+Tabla1[[#This Row],[VALOR TOTAL DE LA GLOSA]]-Tabla1[[#This Row],[Valor soportado por la Subred]]</f>
        <v>90168</v>
      </c>
      <c r="AH96" s="31"/>
      <c r="AI96" s="31"/>
      <c r="AJ96" s="96">
        <f>+Tabla1[[#This Row],[VALOR GLOSA DEFINITIVA]]-Tabla1[[#This Row],[VALOR LEVANTADO EN LIQUIDACION]]</f>
        <v>90168</v>
      </c>
      <c r="AK96" s="31"/>
    </row>
    <row r="97" spans="2:37" s="35" customFormat="1" ht="137.1" hidden="1" customHeight="1" x14ac:dyDescent="0.3">
      <c r="B97" s="31" t="s">
        <v>28</v>
      </c>
      <c r="C97" s="165">
        <v>1205</v>
      </c>
      <c r="D97" s="31" t="s">
        <v>333</v>
      </c>
      <c r="E97" s="49" t="str">
        <f>+Tabla1[[#This Row],[CODIGO ACTIVIDAD EN PPP Y LINEAMIENTO]]&amp;Tabla1[[#This Row],[ENTORNO/COMPONENTE]]</f>
        <v>1205Vigilancia de la salud ambiental</v>
      </c>
      <c r="F97" s="49" t="str">
        <f>+VLOOKUP(Tabla1[[#This Row],[Columna1]],Hoja3!$D$3:$L$2748,3,FALSE)</f>
        <v>Línea Seguridad química</v>
      </c>
      <c r="G97" s="49" t="str">
        <f>+VLOOKUP(Tabla1[[#This Row],[Columna1]],Hoja3!$D$3:$X$2748,4,FALSE)</f>
        <v>IVC A ESTABLECIMIENTOS DE ESTÉTICA FACIAL Y/O CORPORAL Y ESTÉTICA ORNAMENTAL</v>
      </c>
      <c r="H97" s="49" t="str">
        <f>+VLOOKUP(Tabla1[[#This Row],[Columna1]],Hoja3!$D$3:$X$2748,5,FALSE)</f>
        <v>Establecimiento vigilado y controlado</v>
      </c>
      <c r="I97" s="49" t="str">
        <f>+VLOOKUP(Tabla1[[#This Row],[Columna1]],Hoja3!$D$3:$X$2748,6,FALSE)</f>
        <v>Ver SIVIGILA</v>
      </c>
      <c r="J97" s="49" t="str">
        <f>+VLOOKUP(Tabla1[[#This Row],[Columna1]],Hoja3!$D$3:$X$2748,7,FALSE)</f>
        <v>Ver SIVIGILA</v>
      </c>
      <c r="K97" s="31" t="s">
        <v>35</v>
      </c>
      <c r="L97" s="32" t="s">
        <v>514</v>
      </c>
      <c r="M97" s="32">
        <v>2025</v>
      </c>
      <c r="N97" s="49" t="str">
        <f>+Tabla1[[#This Row],[Columna1]]&amp;Tabla1[[#This Row],[LOCALIDAD]]&amp;Tabla1[[#This Row],[MES]]&amp;Tabla1[[#This Row],[RECURSOS]]</f>
        <v>1205Vigilancia de la salud ambientalENGATIVAH. JULIO 20252025</v>
      </c>
      <c r="O97" s="31" t="s">
        <v>601</v>
      </c>
      <c r="P97" s="51">
        <f>+VLOOKUP(Tabla1[[#This Row],[concatenar]],Hoja3!$N$3:$X$2748,2,FALSE)</f>
        <v>0</v>
      </c>
      <c r="Q97" s="51">
        <f>+VLOOKUP(Tabla1[[#This Row],[concatenar]],Hoja3!$N$3:$X$2748,3,FALSE)</f>
        <v>180336</v>
      </c>
      <c r="R97" s="90">
        <f>+VLOOKUP(Tabla1[[#This Row],[concatenar]],Hoja3!$N$3:$X$2748,8,FALSE)</f>
        <v>0</v>
      </c>
      <c r="S97" s="85">
        <f>+VLOOKUP(Tabla1[[#This Row],[concatenar]],Hoja3!$N$3:$X$2748,9,FALSE)</f>
        <v>16</v>
      </c>
      <c r="T97" s="88">
        <f>+VLOOKUP(Tabla1[[#This Row],[concatenar]],Hoja3!$N$3:$X$2748,10,FALSE)</f>
        <v>0</v>
      </c>
      <c r="U97" s="51">
        <f>+VLOOKUP(Tabla1[[#This Row],[concatenar]],Hoja3!$N$3:$X$2748,11,FALSE)</f>
        <v>2885376</v>
      </c>
      <c r="V97" s="31" t="s">
        <v>54</v>
      </c>
      <c r="W97" s="33">
        <v>1</v>
      </c>
      <c r="X97" s="31"/>
      <c r="Y97" s="31">
        <v>1</v>
      </c>
      <c r="Z97" s="52">
        <f>+Tabla1[[#This Row],[VALOR UNITARIO SEGUIMIENTO FINANCIERO
2024]]*Tabla1[[#This Row],[MET AFECTADA PORLA GLOSA
RECURSOS 2024]]*Tabla1[[#This Row],[Porcentaje de Glosa]]</f>
        <v>0</v>
      </c>
      <c r="AA97" s="52">
        <f>+Tabla1[[#This Row],[VALOR UNITARIO SEGUIMIENTO FINANCIERO
2025]]*Tabla1[[#This Row],[META AFECTADA PORLA GLOSA
RECURSOS 2025]]*Tabla1[[#This Row],[Porcentaje de Glosa]]</f>
        <v>180336</v>
      </c>
      <c r="AB97" s="52">
        <f>+ROUND(Tabla1[[#This Row],[VALOR DE LA GLOSA 2024]]+Tabla1[[#This Row],[VALOR DE LA GLOSA 2025]],0)</f>
        <v>180336</v>
      </c>
      <c r="AC97" s="59" t="s">
        <v>616</v>
      </c>
      <c r="AD97" s="96"/>
      <c r="AE97" s="96"/>
      <c r="AF97" s="31"/>
      <c r="AG97" s="96">
        <f>+Tabla1[[#This Row],[VALOR TOTAL DE LA GLOSA]]-Tabla1[[#This Row],[Valor soportado por la Subred]]</f>
        <v>180336</v>
      </c>
      <c r="AH97" s="31"/>
      <c r="AI97" s="31"/>
      <c r="AJ97" s="96">
        <f>+Tabla1[[#This Row],[VALOR GLOSA DEFINITIVA]]-Tabla1[[#This Row],[VALOR LEVANTADO EN LIQUIDACION]]</f>
        <v>180336</v>
      </c>
      <c r="AK97" s="31"/>
    </row>
    <row r="98" spans="2:37" s="35" customFormat="1" ht="137.1" hidden="1" customHeight="1" x14ac:dyDescent="0.3">
      <c r="B98" s="31" t="s">
        <v>28</v>
      </c>
      <c r="C98" s="165">
        <v>1742</v>
      </c>
      <c r="D98" s="31" t="s">
        <v>333</v>
      </c>
      <c r="E98" s="49" t="str">
        <f>+Tabla1[[#This Row],[CODIGO ACTIVIDAD EN PPP Y LINEAMIENTO]]&amp;Tabla1[[#This Row],[ENTORNO/COMPONENTE]]</f>
        <v>1742Vigilancia de la salud ambiental</v>
      </c>
      <c r="F98" s="49" t="str">
        <f>+VLOOKUP(Tabla1[[#This Row],[Columna1]],Hoja3!$D$3:$L$2748,3,FALSE)</f>
        <v>Línea Seguridad química</v>
      </c>
      <c r="G98" s="49" t="str">
        <f>+VLOOKUP(Tabla1[[#This Row],[Columna1]],Hoja3!$D$3:$X$2748,4,FALSE)</f>
        <v>IVC A DEPÓSITOS DE MATERIAL DE CONSTRUCCIÓN DE MENOS DE 20 TRABAJADORES</v>
      </c>
      <c r="H98" s="49" t="str">
        <f>+VLOOKUP(Tabla1[[#This Row],[Columna1]],Hoja3!$D$3:$X$2748,5,FALSE)</f>
        <v>Establecimiento vigilado y controlado</v>
      </c>
      <c r="I98" s="49" t="str">
        <f>+VLOOKUP(Tabla1[[#This Row],[Columna1]],Hoja3!$D$3:$X$2748,6,FALSE)</f>
        <v>Ver SIVIGILA</v>
      </c>
      <c r="J98" s="49" t="str">
        <f>+VLOOKUP(Tabla1[[#This Row],[Columna1]],Hoja3!$D$3:$X$2748,7,FALSE)</f>
        <v>Ver SIVIGILA</v>
      </c>
      <c r="K98" s="31" t="s">
        <v>35</v>
      </c>
      <c r="L98" s="32" t="s">
        <v>514</v>
      </c>
      <c r="M98" s="32">
        <v>2025</v>
      </c>
      <c r="N98" s="49" t="str">
        <f>+Tabla1[[#This Row],[Columna1]]&amp;Tabla1[[#This Row],[LOCALIDAD]]&amp;Tabla1[[#This Row],[MES]]&amp;Tabla1[[#This Row],[RECURSOS]]</f>
        <v>1742Vigilancia de la salud ambientalENGATIVAH. JULIO 20252025</v>
      </c>
      <c r="O98" s="31" t="s">
        <v>601</v>
      </c>
      <c r="P98" s="51">
        <f>+VLOOKUP(Tabla1[[#This Row],[concatenar]],Hoja3!$N$3:$X$2748,2,FALSE)</f>
        <v>0</v>
      </c>
      <c r="Q98" s="51">
        <f>+VLOOKUP(Tabla1[[#This Row],[concatenar]],Hoja3!$N$3:$X$2748,3,FALSE)</f>
        <v>60112</v>
      </c>
      <c r="R98" s="90">
        <f>+VLOOKUP(Tabla1[[#This Row],[concatenar]],Hoja3!$N$3:$X$2748,8,FALSE)</f>
        <v>0</v>
      </c>
      <c r="S98" s="85">
        <f>+VLOOKUP(Tabla1[[#This Row],[concatenar]],Hoja3!$N$3:$X$2748,9,FALSE)</f>
        <v>28</v>
      </c>
      <c r="T98" s="88">
        <f>+VLOOKUP(Tabla1[[#This Row],[concatenar]],Hoja3!$N$3:$X$2748,10,FALSE)</f>
        <v>0</v>
      </c>
      <c r="U98" s="51">
        <f>+VLOOKUP(Tabla1[[#This Row],[concatenar]],Hoja3!$N$3:$X$2748,11,FALSE)</f>
        <v>1683136</v>
      </c>
      <c r="V98" s="31" t="s">
        <v>54</v>
      </c>
      <c r="W98" s="33">
        <v>1</v>
      </c>
      <c r="X98" s="31"/>
      <c r="Y98" s="31">
        <v>1</v>
      </c>
      <c r="Z98" s="52">
        <f>+Tabla1[[#This Row],[VALOR UNITARIO SEGUIMIENTO FINANCIERO
2024]]*Tabla1[[#This Row],[MET AFECTADA PORLA GLOSA
RECURSOS 2024]]*Tabla1[[#This Row],[Porcentaje de Glosa]]</f>
        <v>0</v>
      </c>
      <c r="AA98" s="52">
        <f>+Tabla1[[#This Row],[VALOR UNITARIO SEGUIMIENTO FINANCIERO
2025]]*Tabla1[[#This Row],[META AFECTADA PORLA GLOSA
RECURSOS 2025]]*Tabla1[[#This Row],[Porcentaje de Glosa]]</f>
        <v>60112</v>
      </c>
      <c r="AB98" s="52">
        <f>+ROUND(Tabla1[[#This Row],[VALOR DE LA GLOSA 2024]]+Tabla1[[#This Row],[VALOR DE LA GLOSA 2025]],0)</f>
        <v>60112</v>
      </c>
      <c r="AC98" s="59" t="s">
        <v>617</v>
      </c>
      <c r="AD98" s="96"/>
      <c r="AE98" s="96"/>
      <c r="AF98" s="31"/>
      <c r="AG98" s="96">
        <f>+Tabla1[[#This Row],[VALOR TOTAL DE LA GLOSA]]-Tabla1[[#This Row],[Valor soportado por la Subred]]</f>
        <v>60112</v>
      </c>
      <c r="AH98" s="31"/>
      <c r="AI98" s="31"/>
      <c r="AJ98" s="96">
        <f>+Tabla1[[#This Row],[VALOR GLOSA DEFINITIVA]]-Tabla1[[#This Row],[VALOR LEVANTADO EN LIQUIDACION]]</f>
        <v>60112</v>
      </c>
      <c r="AK98" s="31"/>
    </row>
    <row r="99" spans="2:37" s="35" customFormat="1" ht="137.1" hidden="1" customHeight="1" x14ac:dyDescent="0.3">
      <c r="B99" s="31" t="s">
        <v>28</v>
      </c>
      <c r="C99" s="165">
        <v>1759</v>
      </c>
      <c r="D99" s="31" t="s">
        <v>333</v>
      </c>
      <c r="E99" s="49" t="str">
        <f>+Tabla1[[#This Row],[CODIGO ACTIVIDAD EN PPP Y LINEAMIENTO]]&amp;Tabla1[[#This Row],[ENTORNO/COMPONENTE]]</f>
        <v>1759Vigilancia de la salud ambiental</v>
      </c>
      <c r="F99" s="49" t="str">
        <f>+VLOOKUP(Tabla1[[#This Row],[Columna1]],Hoja3!$D$3:$L$2748,3,FALSE)</f>
        <v>Línea Seguridad química</v>
      </c>
      <c r="G99" s="49" t="str">
        <f>+VLOOKUP(Tabla1[[#This Row],[Columna1]],Hoja3!$D$3:$X$2748,4,FALSE)</f>
        <v>IVC A ESTABLECIMIENTOS DE MANTENIMIENTO AUTOMOTRIZ DE MENOS DE 20 TRABAJADORES</v>
      </c>
      <c r="H99" s="49" t="str">
        <f>+VLOOKUP(Tabla1[[#This Row],[Columna1]],Hoja3!$D$3:$X$2748,5,FALSE)</f>
        <v>Establecimiento vigilado y controlado</v>
      </c>
      <c r="I99" s="49" t="str">
        <f>+VLOOKUP(Tabla1[[#This Row],[Columna1]],Hoja3!$D$3:$X$2748,6,FALSE)</f>
        <v>Ver SIVIGILA</v>
      </c>
      <c r="J99" s="49" t="str">
        <f>+VLOOKUP(Tabla1[[#This Row],[Columna1]],Hoja3!$D$3:$X$2748,7,FALSE)</f>
        <v>Ver SIVIGILA</v>
      </c>
      <c r="K99" s="31" t="s">
        <v>35</v>
      </c>
      <c r="L99" s="32" t="s">
        <v>514</v>
      </c>
      <c r="M99" s="32">
        <v>2025</v>
      </c>
      <c r="N99" s="49" t="str">
        <f>+Tabla1[[#This Row],[Columna1]]&amp;Tabla1[[#This Row],[LOCALIDAD]]&amp;Tabla1[[#This Row],[MES]]&amp;Tabla1[[#This Row],[RECURSOS]]</f>
        <v>1759Vigilancia de la salud ambientalENGATIVAH. JULIO 20252025</v>
      </c>
      <c r="O99" s="31" t="s">
        <v>601</v>
      </c>
      <c r="P99" s="51">
        <f>+VLOOKUP(Tabla1[[#This Row],[concatenar]],Hoja3!$N$3:$X$2748,2,FALSE)</f>
        <v>0</v>
      </c>
      <c r="Q99" s="51">
        <f>+VLOOKUP(Tabla1[[#This Row],[concatenar]],Hoja3!$N$3:$X$2748,3,FALSE)</f>
        <v>60112</v>
      </c>
      <c r="R99" s="90">
        <f>+VLOOKUP(Tabla1[[#This Row],[concatenar]],Hoja3!$N$3:$X$2748,8,FALSE)</f>
        <v>0</v>
      </c>
      <c r="S99" s="85">
        <f>+VLOOKUP(Tabla1[[#This Row],[concatenar]],Hoja3!$N$3:$X$2748,9,FALSE)</f>
        <v>47</v>
      </c>
      <c r="T99" s="88">
        <f>+VLOOKUP(Tabla1[[#This Row],[concatenar]],Hoja3!$N$3:$X$2748,10,FALSE)</f>
        <v>0</v>
      </c>
      <c r="U99" s="51">
        <f>+VLOOKUP(Tabla1[[#This Row],[concatenar]],Hoja3!$N$3:$X$2748,11,FALSE)</f>
        <v>2825264</v>
      </c>
      <c r="V99" s="31" t="s">
        <v>54</v>
      </c>
      <c r="W99" s="33">
        <v>1</v>
      </c>
      <c r="X99" s="31"/>
      <c r="Y99" s="31">
        <v>1</v>
      </c>
      <c r="Z99" s="52">
        <f>+Tabla1[[#This Row],[VALOR UNITARIO SEGUIMIENTO FINANCIERO
2024]]*Tabla1[[#This Row],[MET AFECTADA PORLA GLOSA
RECURSOS 2024]]*Tabla1[[#This Row],[Porcentaje de Glosa]]</f>
        <v>0</v>
      </c>
      <c r="AA99" s="52">
        <f>+Tabla1[[#This Row],[VALOR UNITARIO SEGUIMIENTO FINANCIERO
2025]]*Tabla1[[#This Row],[META AFECTADA PORLA GLOSA
RECURSOS 2025]]*Tabla1[[#This Row],[Porcentaje de Glosa]]</f>
        <v>60112</v>
      </c>
      <c r="AB99" s="52">
        <f>+ROUND(Tabla1[[#This Row],[VALOR DE LA GLOSA 2024]]+Tabla1[[#This Row],[VALOR DE LA GLOSA 2025]],0)</f>
        <v>60112</v>
      </c>
      <c r="AC99" s="59" t="s">
        <v>618</v>
      </c>
      <c r="AD99" s="96"/>
      <c r="AE99" s="96"/>
      <c r="AF99" s="31"/>
      <c r="AG99" s="96">
        <f>+Tabla1[[#This Row],[VALOR TOTAL DE LA GLOSA]]-Tabla1[[#This Row],[Valor soportado por la Subred]]</f>
        <v>60112</v>
      </c>
      <c r="AH99" s="31"/>
      <c r="AI99" s="31"/>
      <c r="AJ99" s="96">
        <f>+Tabla1[[#This Row],[VALOR GLOSA DEFINITIVA]]-Tabla1[[#This Row],[VALOR LEVANTADO EN LIQUIDACION]]</f>
        <v>60112</v>
      </c>
      <c r="AK99" s="31"/>
    </row>
    <row r="100" spans="2:37" s="35" customFormat="1" ht="137.1" hidden="1" customHeight="1" x14ac:dyDescent="0.3">
      <c r="B100" s="31" t="s">
        <v>28</v>
      </c>
      <c r="C100" s="165">
        <v>4</v>
      </c>
      <c r="D100" s="31" t="s">
        <v>333</v>
      </c>
      <c r="E100" s="49" t="str">
        <f>+Tabla1[[#This Row],[CODIGO ACTIVIDAD EN PPP Y LINEAMIENTO]]&amp;Tabla1[[#This Row],[ENTORNO/COMPONENTE]]</f>
        <v>4Vigilancia de la salud ambiental</v>
      </c>
      <c r="F100" s="49" t="str">
        <f>+VLOOKUP(Tabla1[[#This Row],[Columna1]],Hoja3!$D$3:$L$2748,3,FALSE)</f>
        <v>Línea Seguridad química</v>
      </c>
      <c r="G100" s="49" t="str">
        <f>+VLOOKUP(Tabla1[[#This Row],[Columna1]],Hoja3!$D$3:$X$2748,4,FALSE)</f>
        <v>IVC A ESTABLECIMIENTOS DE ESTÉTICA ORNAMENTAL</v>
      </c>
      <c r="H100" s="49" t="str">
        <f>+VLOOKUP(Tabla1[[#This Row],[Columna1]],Hoja3!$D$3:$X$2748,5,FALSE)</f>
        <v>Establecimiento vigilado y controlado</v>
      </c>
      <c r="I100" s="49" t="str">
        <f>+VLOOKUP(Tabla1[[#This Row],[Columna1]],Hoja3!$D$3:$X$2748,6,FALSE)</f>
        <v>Ver SIVIGILA</v>
      </c>
      <c r="J100" s="49" t="str">
        <f>+VLOOKUP(Tabla1[[#This Row],[Columna1]],Hoja3!$D$3:$X$2748,7,FALSE)</f>
        <v>Ver SIVIGILA</v>
      </c>
      <c r="K100" s="31" t="s">
        <v>476</v>
      </c>
      <c r="L100" s="32" t="s">
        <v>513</v>
      </c>
      <c r="M100" s="32">
        <v>2025</v>
      </c>
      <c r="N100" s="49" t="str">
        <f>+Tabla1[[#This Row],[Columna1]]&amp;Tabla1[[#This Row],[LOCALIDAD]]&amp;Tabla1[[#This Row],[MES]]&amp;Tabla1[[#This Row],[RECURSOS]]</f>
        <v>4Vigilancia de la salud ambientalBARRIOS UNIDOSG. JUNIO 20252025</v>
      </c>
      <c r="O100" s="31" t="s">
        <v>602</v>
      </c>
      <c r="P100" s="51">
        <f>+VLOOKUP(Tabla1[[#This Row],[concatenar]],Hoja3!$N$3:$X$2748,2,FALSE)</f>
        <v>0</v>
      </c>
      <c r="Q100" s="51">
        <f>+VLOOKUP(Tabla1[[#This Row],[concatenar]],Hoja3!$N$3:$X$2748,3,FALSE)</f>
        <v>90168</v>
      </c>
      <c r="R100" s="90">
        <f>+VLOOKUP(Tabla1[[#This Row],[concatenar]],Hoja3!$N$3:$X$2748,8,FALSE)</f>
        <v>0</v>
      </c>
      <c r="S100" s="85">
        <f>+VLOOKUP(Tabla1[[#This Row],[concatenar]],Hoja3!$N$3:$X$2748,9,FALSE)</f>
        <v>6</v>
      </c>
      <c r="T100" s="88">
        <f>+VLOOKUP(Tabla1[[#This Row],[concatenar]],Hoja3!$N$3:$X$2748,10,FALSE)</f>
        <v>0</v>
      </c>
      <c r="U100" s="51">
        <f>+VLOOKUP(Tabla1[[#This Row],[concatenar]],Hoja3!$N$3:$X$2748,11,FALSE)</f>
        <v>541008</v>
      </c>
      <c r="V100" s="31" t="s">
        <v>54</v>
      </c>
      <c r="W100" s="33">
        <v>1</v>
      </c>
      <c r="X100" s="31"/>
      <c r="Y100" s="31">
        <v>1</v>
      </c>
      <c r="Z100" s="52">
        <f>+Tabla1[[#This Row],[VALOR UNITARIO SEGUIMIENTO FINANCIERO
2024]]*Tabla1[[#This Row],[MET AFECTADA PORLA GLOSA
RECURSOS 2024]]*Tabla1[[#This Row],[Porcentaje de Glosa]]</f>
        <v>0</v>
      </c>
      <c r="AA100" s="52">
        <f>+Tabla1[[#This Row],[VALOR UNITARIO SEGUIMIENTO FINANCIERO
2025]]*Tabla1[[#This Row],[META AFECTADA PORLA GLOSA
RECURSOS 2025]]*Tabla1[[#This Row],[Porcentaje de Glosa]]</f>
        <v>90168</v>
      </c>
      <c r="AB100" s="52">
        <f>+ROUND(Tabla1[[#This Row],[VALOR DE LA GLOSA 2024]]+Tabla1[[#This Row],[VALOR DE LA GLOSA 2025]],0)</f>
        <v>90168</v>
      </c>
      <c r="AC100" s="59" t="s">
        <v>619</v>
      </c>
      <c r="AD100" s="96"/>
      <c r="AE100" s="96"/>
      <c r="AF100" s="31"/>
      <c r="AG100" s="96">
        <f>+Tabla1[[#This Row],[VALOR TOTAL DE LA GLOSA]]-Tabla1[[#This Row],[Valor soportado por la Subred]]</f>
        <v>90168</v>
      </c>
      <c r="AH100" s="31"/>
      <c r="AI100" s="31"/>
      <c r="AJ100" s="96">
        <f>+Tabla1[[#This Row],[VALOR GLOSA DEFINITIVA]]-Tabla1[[#This Row],[VALOR LEVANTADO EN LIQUIDACION]]</f>
        <v>90168</v>
      </c>
      <c r="AK100" s="31"/>
    </row>
    <row r="101" spans="2:37" s="35" customFormat="1" ht="137.1" hidden="1" customHeight="1" x14ac:dyDescent="0.3">
      <c r="B101" s="31" t="s">
        <v>28</v>
      </c>
      <c r="C101" s="165">
        <v>1742</v>
      </c>
      <c r="D101" s="31" t="s">
        <v>333</v>
      </c>
      <c r="E101" s="49" t="str">
        <f>+Tabla1[[#This Row],[CODIGO ACTIVIDAD EN PPP Y LINEAMIENTO]]&amp;Tabla1[[#This Row],[ENTORNO/COMPONENTE]]</f>
        <v>1742Vigilancia de la salud ambiental</v>
      </c>
      <c r="F101" s="49" t="str">
        <f>+VLOOKUP(Tabla1[[#This Row],[Columna1]],Hoja3!$D$3:$L$2748,3,FALSE)</f>
        <v>Línea Seguridad química</v>
      </c>
      <c r="G101" s="49" t="str">
        <f>+VLOOKUP(Tabla1[[#This Row],[Columna1]],Hoja3!$D$3:$X$2748,4,FALSE)</f>
        <v>IVC A DEPÓSITOS DE MATERIAL DE CONSTRUCCIÓN DE MENOS DE 20 TRABAJADORES</v>
      </c>
      <c r="H101" s="49" t="str">
        <f>+VLOOKUP(Tabla1[[#This Row],[Columna1]],Hoja3!$D$3:$X$2748,5,FALSE)</f>
        <v>Establecimiento vigilado y controlado</v>
      </c>
      <c r="I101" s="49" t="str">
        <f>+VLOOKUP(Tabla1[[#This Row],[Columna1]],Hoja3!$D$3:$X$2748,6,FALSE)</f>
        <v>Ver SIVIGILA</v>
      </c>
      <c r="J101" s="49" t="str">
        <f>+VLOOKUP(Tabla1[[#This Row],[Columna1]],Hoja3!$D$3:$X$2748,7,FALSE)</f>
        <v>Ver SIVIGILA</v>
      </c>
      <c r="K101" s="31" t="s">
        <v>476</v>
      </c>
      <c r="L101" s="32" t="s">
        <v>513</v>
      </c>
      <c r="M101" s="32">
        <v>2025</v>
      </c>
      <c r="N101" s="49" t="str">
        <f>+Tabla1[[#This Row],[Columna1]]&amp;Tabla1[[#This Row],[LOCALIDAD]]&amp;Tabla1[[#This Row],[MES]]&amp;Tabla1[[#This Row],[RECURSOS]]</f>
        <v>1742Vigilancia de la salud ambientalBARRIOS UNIDOSG. JUNIO 20252025</v>
      </c>
      <c r="O101" s="31" t="s">
        <v>602</v>
      </c>
      <c r="P101" s="51">
        <f>+VLOOKUP(Tabla1[[#This Row],[concatenar]],Hoja3!$N$3:$X$2748,2,FALSE)</f>
        <v>0</v>
      </c>
      <c r="Q101" s="51">
        <f>+VLOOKUP(Tabla1[[#This Row],[concatenar]],Hoja3!$N$3:$X$2748,3,FALSE)</f>
        <v>60112</v>
      </c>
      <c r="R101" s="90">
        <f>+VLOOKUP(Tabla1[[#This Row],[concatenar]],Hoja3!$N$3:$X$2748,8,FALSE)</f>
        <v>0</v>
      </c>
      <c r="S101" s="85">
        <f>+VLOOKUP(Tabla1[[#This Row],[concatenar]],Hoja3!$N$3:$X$2748,9,FALSE)</f>
        <v>24</v>
      </c>
      <c r="T101" s="88">
        <f>+VLOOKUP(Tabla1[[#This Row],[concatenar]],Hoja3!$N$3:$X$2748,10,FALSE)</f>
        <v>0</v>
      </c>
      <c r="U101" s="51">
        <f>+VLOOKUP(Tabla1[[#This Row],[concatenar]],Hoja3!$N$3:$X$2748,11,FALSE)</f>
        <v>1442688</v>
      </c>
      <c r="V101" s="31" t="s">
        <v>54</v>
      </c>
      <c r="W101" s="33">
        <v>1</v>
      </c>
      <c r="X101" s="31"/>
      <c r="Y101" s="31">
        <v>1</v>
      </c>
      <c r="Z101" s="52">
        <f>+Tabla1[[#This Row],[VALOR UNITARIO SEGUIMIENTO FINANCIERO
2024]]*Tabla1[[#This Row],[MET AFECTADA PORLA GLOSA
RECURSOS 2024]]*Tabla1[[#This Row],[Porcentaje de Glosa]]</f>
        <v>0</v>
      </c>
      <c r="AA101" s="52">
        <f>+Tabla1[[#This Row],[VALOR UNITARIO SEGUIMIENTO FINANCIERO
2025]]*Tabla1[[#This Row],[META AFECTADA PORLA GLOSA
RECURSOS 2025]]*Tabla1[[#This Row],[Porcentaje de Glosa]]</f>
        <v>60112</v>
      </c>
      <c r="AB101" s="52">
        <f>+ROUND(Tabla1[[#This Row],[VALOR DE LA GLOSA 2024]]+Tabla1[[#This Row],[VALOR DE LA GLOSA 2025]],0)</f>
        <v>60112</v>
      </c>
      <c r="AC101" s="59" t="s">
        <v>620</v>
      </c>
      <c r="AD101" s="96"/>
      <c r="AE101" s="96"/>
      <c r="AF101" s="31"/>
      <c r="AG101" s="96">
        <f>+Tabla1[[#This Row],[VALOR TOTAL DE LA GLOSA]]-Tabla1[[#This Row],[Valor soportado por la Subred]]</f>
        <v>60112</v>
      </c>
      <c r="AH101" s="31"/>
      <c r="AI101" s="31"/>
      <c r="AJ101" s="96">
        <f>+Tabla1[[#This Row],[VALOR GLOSA DEFINITIVA]]-Tabla1[[#This Row],[VALOR LEVANTADO EN LIQUIDACION]]</f>
        <v>60112</v>
      </c>
      <c r="AK101" s="31"/>
    </row>
    <row r="102" spans="2:37" s="35" customFormat="1" ht="137.1" hidden="1" customHeight="1" x14ac:dyDescent="0.3">
      <c r="B102" s="31" t="s">
        <v>28</v>
      </c>
      <c r="C102" s="165">
        <v>1754</v>
      </c>
      <c r="D102" s="31" t="s">
        <v>333</v>
      </c>
      <c r="E102" s="49" t="str">
        <f>+Tabla1[[#This Row],[CODIGO ACTIVIDAD EN PPP Y LINEAMIENTO]]&amp;Tabla1[[#This Row],[ENTORNO/COMPONENTE]]</f>
        <v>1754Vigilancia de la salud ambiental</v>
      </c>
      <c r="F102" s="49" t="str">
        <f>+VLOOKUP(Tabla1[[#This Row],[Columna1]],Hoja3!$D$3:$L$2748,3,FALSE)</f>
        <v>Línea Seguridad química</v>
      </c>
      <c r="G102" s="49" t="str">
        <f>+VLOOKUP(Tabla1[[#This Row],[Columna1]],Hoja3!$D$3:$X$2748,4,FALSE)</f>
        <v>IVC A ESTABLECIMIENTOS QUE UTILICEN COMO MATERIA PRIMA EL METAL DE MENOS DE 20 TRABAJADORES</v>
      </c>
      <c r="H102" s="49" t="str">
        <f>+VLOOKUP(Tabla1[[#This Row],[Columna1]],Hoja3!$D$3:$X$2748,5,FALSE)</f>
        <v>Establecimiento vigilado y controlado</v>
      </c>
      <c r="I102" s="49" t="str">
        <f>+VLOOKUP(Tabla1[[#This Row],[Columna1]],Hoja3!$D$3:$X$2748,6,FALSE)</f>
        <v>Ver SIVIGILA</v>
      </c>
      <c r="J102" s="49" t="str">
        <f>+VLOOKUP(Tabla1[[#This Row],[Columna1]],Hoja3!$D$3:$X$2748,7,FALSE)</f>
        <v>Ver SIVIGILA</v>
      </c>
      <c r="K102" s="31" t="s">
        <v>476</v>
      </c>
      <c r="L102" s="32" t="s">
        <v>513</v>
      </c>
      <c r="M102" s="32">
        <v>2025</v>
      </c>
      <c r="N102" s="49" t="str">
        <f>+Tabla1[[#This Row],[Columna1]]&amp;Tabla1[[#This Row],[LOCALIDAD]]&amp;Tabla1[[#This Row],[MES]]&amp;Tabla1[[#This Row],[RECURSOS]]</f>
        <v>1754Vigilancia de la salud ambientalBARRIOS UNIDOSG. JUNIO 20252025</v>
      </c>
      <c r="O102" s="31" t="s">
        <v>602</v>
      </c>
      <c r="P102" s="51">
        <f>+VLOOKUP(Tabla1[[#This Row],[concatenar]],Hoja3!$N$3:$X$2748,2,FALSE)</f>
        <v>0</v>
      </c>
      <c r="Q102" s="51">
        <f>+VLOOKUP(Tabla1[[#This Row],[concatenar]],Hoja3!$N$3:$X$2748,3,FALSE)</f>
        <v>75140</v>
      </c>
      <c r="R102" s="90">
        <f>+VLOOKUP(Tabla1[[#This Row],[concatenar]],Hoja3!$N$3:$X$2748,8,FALSE)</f>
        <v>0</v>
      </c>
      <c r="S102" s="85">
        <f>+VLOOKUP(Tabla1[[#This Row],[concatenar]],Hoja3!$N$3:$X$2748,9,FALSE)</f>
        <v>19</v>
      </c>
      <c r="T102" s="88">
        <f>+VLOOKUP(Tabla1[[#This Row],[concatenar]],Hoja3!$N$3:$X$2748,10,FALSE)</f>
        <v>0</v>
      </c>
      <c r="U102" s="51">
        <f>+VLOOKUP(Tabla1[[#This Row],[concatenar]],Hoja3!$N$3:$X$2748,11,FALSE)</f>
        <v>1427660</v>
      </c>
      <c r="V102" s="31" t="s">
        <v>54</v>
      </c>
      <c r="W102" s="33">
        <v>1</v>
      </c>
      <c r="X102" s="31"/>
      <c r="Y102" s="31">
        <v>1</v>
      </c>
      <c r="Z102" s="52">
        <f>+Tabla1[[#This Row],[VALOR UNITARIO SEGUIMIENTO FINANCIERO
2024]]*Tabla1[[#This Row],[MET AFECTADA PORLA GLOSA
RECURSOS 2024]]*Tabla1[[#This Row],[Porcentaje de Glosa]]</f>
        <v>0</v>
      </c>
      <c r="AA102" s="52">
        <f>+Tabla1[[#This Row],[VALOR UNITARIO SEGUIMIENTO FINANCIERO
2025]]*Tabla1[[#This Row],[META AFECTADA PORLA GLOSA
RECURSOS 2025]]*Tabla1[[#This Row],[Porcentaje de Glosa]]</f>
        <v>75140</v>
      </c>
      <c r="AB102" s="52">
        <f>+ROUND(Tabla1[[#This Row],[VALOR DE LA GLOSA 2024]]+Tabla1[[#This Row],[VALOR DE LA GLOSA 2025]],0)</f>
        <v>75140</v>
      </c>
      <c r="AC102" s="59" t="s">
        <v>621</v>
      </c>
      <c r="AD102" s="96"/>
      <c r="AE102" s="96"/>
      <c r="AF102" s="31"/>
      <c r="AG102" s="96">
        <f>+Tabla1[[#This Row],[VALOR TOTAL DE LA GLOSA]]-Tabla1[[#This Row],[Valor soportado por la Subred]]</f>
        <v>75140</v>
      </c>
      <c r="AH102" s="31"/>
      <c r="AI102" s="31"/>
      <c r="AJ102" s="96">
        <f>+Tabla1[[#This Row],[VALOR GLOSA DEFINITIVA]]-Tabla1[[#This Row],[VALOR LEVANTADO EN LIQUIDACION]]</f>
        <v>75140</v>
      </c>
      <c r="AK102" s="31"/>
    </row>
    <row r="103" spans="2:37" s="35" customFormat="1" ht="137.1" hidden="1" customHeight="1" x14ac:dyDescent="0.3">
      <c r="B103" s="31" t="s">
        <v>28</v>
      </c>
      <c r="C103" s="165">
        <v>1758</v>
      </c>
      <c r="D103" s="31" t="s">
        <v>333</v>
      </c>
      <c r="E103" s="49" t="str">
        <f>+Tabla1[[#This Row],[CODIGO ACTIVIDAD EN PPP Y LINEAMIENTO]]&amp;Tabla1[[#This Row],[ENTORNO/COMPONENTE]]</f>
        <v>1758Vigilancia de la salud ambiental</v>
      </c>
      <c r="F103" s="49" t="str">
        <f>+VLOOKUP(Tabla1[[#This Row],[Columna1]],Hoja3!$D$3:$L$2748,3,FALSE)</f>
        <v>Línea Seguridad química</v>
      </c>
      <c r="G103" s="49" t="str">
        <f>+VLOOKUP(Tabla1[[#This Row],[Columna1]],Hoja3!$D$3:$X$2748,4,FALSE)</f>
        <v>IVC A ESTABLECIMIENTOS DE MANTENIMIENTO AUTOMOTRIZ DE 20 O MAS TRABAJADORES</v>
      </c>
      <c r="H103" s="49" t="str">
        <f>+VLOOKUP(Tabla1[[#This Row],[Columna1]],Hoja3!$D$3:$X$2748,5,FALSE)</f>
        <v>Establecimiento vigilado y controlado</v>
      </c>
      <c r="I103" s="49" t="str">
        <f>+VLOOKUP(Tabla1[[#This Row],[Columna1]],Hoja3!$D$3:$X$2748,6,FALSE)</f>
        <v>Ver SIVIGILA</v>
      </c>
      <c r="J103" s="49" t="str">
        <f>+VLOOKUP(Tabla1[[#This Row],[Columna1]],Hoja3!$D$3:$X$2748,7,FALSE)</f>
        <v>Ver SIVIGILA</v>
      </c>
      <c r="K103" s="31" t="s">
        <v>476</v>
      </c>
      <c r="L103" s="32" t="s">
        <v>513</v>
      </c>
      <c r="M103" s="32">
        <v>2025</v>
      </c>
      <c r="N103" s="49" t="str">
        <f>+Tabla1[[#This Row],[Columna1]]&amp;Tabla1[[#This Row],[LOCALIDAD]]&amp;Tabla1[[#This Row],[MES]]&amp;Tabla1[[#This Row],[RECURSOS]]</f>
        <v>1758Vigilancia de la salud ambientalBARRIOS UNIDOSG. JUNIO 20252025</v>
      </c>
      <c r="O103" s="31" t="s">
        <v>602</v>
      </c>
      <c r="P103" s="51">
        <f>+VLOOKUP(Tabla1[[#This Row],[concatenar]],Hoja3!$N$3:$X$2748,2,FALSE)</f>
        <v>0</v>
      </c>
      <c r="Q103" s="51">
        <f>+VLOOKUP(Tabla1[[#This Row],[concatenar]],Hoja3!$N$3:$X$2748,3,FALSE)</f>
        <v>90168</v>
      </c>
      <c r="R103" s="90">
        <f>+VLOOKUP(Tabla1[[#This Row],[concatenar]],Hoja3!$N$3:$X$2748,8,FALSE)</f>
        <v>0</v>
      </c>
      <c r="S103" s="85">
        <f>+VLOOKUP(Tabla1[[#This Row],[concatenar]],Hoja3!$N$3:$X$2748,9,FALSE)</f>
        <v>5</v>
      </c>
      <c r="T103" s="88">
        <f>+VLOOKUP(Tabla1[[#This Row],[concatenar]],Hoja3!$N$3:$X$2748,10,FALSE)</f>
        <v>0</v>
      </c>
      <c r="U103" s="51">
        <f>+VLOOKUP(Tabla1[[#This Row],[concatenar]],Hoja3!$N$3:$X$2748,11,FALSE)</f>
        <v>450840</v>
      </c>
      <c r="V103" s="31" t="s">
        <v>54</v>
      </c>
      <c r="W103" s="33">
        <v>1</v>
      </c>
      <c r="X103" s="31"/>
      <c r="Y103" s="31">
        <v>1</v>
      </c>
      <c r="Z103" s="52">
        <f>+Tabla1[[#This Row],[VALOR UNITARIO SEGUIMIENTO FINANCIERO
2024]]*Tabla1[[#This Row],[MET AFECTADA PORLA GLOSA
RECURSOS 2024]]*Tabla1[[#This Row],[Porcentaje de Glosa]]</f>
        <v>0</v>
      </c>
      <c r="AA103" s="52">
        <f>+Tabla1[[#This Row],[VALOR UNITARIO SEGUIMIENTO FINANCIERO
2025]]*Tabla1[[#This Row],[META AFECTADA PORLA GLOSA
RECURSOS 2025]]*Tabla1[[#This Row],[Porcentaje de Glosa]]</f>
        <v>90168</v>
      </c>
      <c r="AB103" s="52">
        <f>+ROUND(Tabla1[[#This Row],[VALOR DE LA GLOSA 2024]]+Tabla1[[#This Row],[VALOR DE LA GLOSA 2025]],0)</f>
        <v>90168</v>
      </c>
      <c r="AC103" s="59" t="s">
        <v>622</v>
      </c>
      <c r="AD103" s="96"/>
      <c r="AE103" s="96"/>
      <c r="AF103" s="31"/>
      <c r="AG103" s="96">
        <f>+Tabla1[[#This Row],[VALOR TOTAL DE LA GLOSA]]-Tabla1[[#This Row],[Valor soportado por la Subred]]</f>
        <v>90168</v>
      </c>
      <c r="AH103" s="31"/>
      <c r="AI103" s="31"/>
      <c r="AJ103" s="96">
        <f>+Tabla1[[#This Row],[VALOR GLOSA DEFINITIVA]]-Tabla1[[#This Row],[VALOR LEVANTADO EN LIQUIDACION]]</f>
        <v>90168</v>
      </c>
      <c r="AK103" s="31"/>
    </row>
    <row r="104" spans="2:37" s="35" customFormat="1" ht="137.1" hidden="1" customHeight="1" x14ac:dyDescent="0.3">
      <c r="B104" s="31" t="s">
        <v>28</v>
      </c>
      <c r="C104" s="165">
        <v>1759</v>
      </c>
      <c r="D104" s="31" t="s">
        <v>333</v>
      </c>
      <c r="E104" s="49" t="str">
        <f>+Tabla1[[#This Row],[CODIGO ACTIVIDAD EN PPP Y LINEAMIENTO]]&amp;Tabla1[[#This Row],[ENTORNO/COMPONENTE]]</f>
        <v>1759Vigilancia de la salud ambiental</v>
      </c>
      <c r="F104" s="49" t="str">
        <f>+VLOOKUP(Tabla1[[#This Row],[Columna1]],Hoja3!$D$3:$L$2748,3,FALSE)</f>
        <v>Línea Seguridad química</v>
      </c>
      <c r="G104" s="49" t="str">
        <f>+VLOOKUP(Tabla1[[#This Row],[Columna1]],Hoja3!$D$3:$X$2748,4,FALSE)</f>
        <v>IVC A ESTABLECIMIENTOS DE MANTENIMIENTO AUTOMOTRIZ DE MENOS DE 20 TRABAJADORES</v>
      </c>
      <c r="H104" s="49" t="str">
        <f>+VLOOKUP(Tabla1[[#This Row],[Columna1]],Hoja3!$D$3:$X$2748,5,FALSE)</f>
        <v>Establecimiento vigilado y controlado</v>
      </c>
      <c r="I104" s="49" t="str">
        <f>+VLOOKUP(Tabla1[[#This Row],[Columna1]],Hoja3!$D$3:$X$2748,6,FALSE)</f>
        <v>Ver SIVIGILA</v>
      </c>
      <c r="J104" s="49" t="str">
        <f>+VLOOKUP(Tabla1[[#This Row],[Columna1]],Hoja3!$D$3:$X$2748,7,FALSE)</f>
        <v>Ver SIVIGILA</v>
      </c>
      <c r="K104" s="31" t="s">
        <v>476</v>
      </c>
      <c r="L104" s="32" t="s">
        <v>513</v>
      </c>
      <c r="M104" s="32">
        <v>2025</v>
      </c>
      <c r="N104" s="49" t="str">
        <f>+Tabla1[[#This Row],[Columna1]]&amp;Tabla1[[#This Row],[LOCALIDAD]]&amp;Tabla1[[#This Row],[MES]]&amp;Tabla1[[#This Row],[RECURSOS]]</f>
        <v>1759Vigilancia de la salud ambientalBARRIOS UNIDOSG. JUNIO 20252025</v>
      </c>
      <c r="O104" s="31" t="s">
        <v>602</v>
      </c>
      <c r="P104" s="51">
        <f>+VLOOKUP(Tabla1[[#This Row],[concatenar]],Hoja3!$N$3:$X$2748,2,FALSE)</f>
        <v>0</v>
      </c>
      <c r="Q104" s="51">
        <f>+VLOOKUP(Tabla1[[#This Row],[concatenar]],Hoja3!$N$3:$X$2748,3,FALSE)</f>
        <v>60112</v>
      </c>
      <c r="R104" s="90">
        <f>+VLOOKUP(Tabla1[[#This Row],[concatenar]],Hoja3!$N$3:$X$2748,8,FALSE)</f>
        <v>0</v>
      </c>
      <c r="S104" s="85">
        <f>+VLOOKUP(Tabla1[[#This Row],[concatenar]],Hoja3!$N$3:$X$2748,9,FALSE)</f>
        <v>119</v>
      </c>
      <c r="T104" s="88">
        <f>+VLOOKUP(Tabla1[[#This Row],[concatenar]],Hoja3!$N$3:$X$2748,10,FALSE)</f>
        <v>0</v>
      </c>
      <c r="U104" s="51">
        <f>+VLOOKUP(Tabla1[[#This Row],[concatenar]],Hoja3!$N$3:$X$2748,11,FALSE)</f>
        <v>7153328</v>
      </c>
      <c r="V104" s="31" t="s">
        <v>54</v>
      </c>
      <c r="W104" s="33">
        <v>1</v>
      </c>
      <c r="X104" s="31"/>
      <c r="Y104" s="31">
        <v>1</v>
      </c>
      <c r="Z104" s="52">
        <f>+Tabla1[[#This Row],[VALOR UNITARIO SEGUIMIENTO FINANCIERO
2024]]*Tabla1[[#This Row],[MET AFECTADA PORLA GLOSA
RECURSOS 2024]]*Tabla1[[#This Row],[Porcentaje de Glosa]]</f>
        <v>0</v>
      </c>
      <c r="AA104" s="52">
        <f>+Tabla1[[#This Row],[VALOR UNITARIO SEGUIMIENTO FINANCIERO
2025]]*Tabla1[[#This Row],[META AFECTADA PORLA GLOSA
RECURSOS 2025]]*Tabla1[[#This Row],[Porcentaje de Glosa]]</f>
        <v>60112</v>
      </c>
      <c r="AB104" s="52">
        <f>+ROUND(Tabla1[[#This Row],[VALOR DE LA GLOSA 2024]]+Tabla1[[#This Row],[VALOR DE LA GLOSA 2025]],0)</f>
        <v>60112</v>
      </c>
      <c r="AC104" s="59" t="s">
        <v>623</v>
      </c>
      <c r="AD104" s="96"/>
      <c r="AE104" s="96"/>
      <c r="AF104" s="31"/>
      <c r="AG104" s="96">
        <f>+Tabla1[[#This Row],[VALOR TOTAL DE LA GLOSA]]-Tabla1[[#This Row],[Valor soportado por la Subred]]</f>
        <v>60112</v>
      </c>
      <c r="AH104" s="31"/>
      <c r="AI104" s="31"/>
      <c r="AJ104" s="96">
        <f>+Tabla1[[#This Row],[VALOR GLOSA DEFINITIVA]]-Tabla1[[#This Row],[VALOR LEVANTADO EN LIQUIDACION]]</f>
        <v>60112</v>
      </c>
      <c r="AK104" s="31"/>
    </row>
    <row r="105" spans="2:37" ht="137.1" hidden="1" customHeight="1" x14ac:dyDescent="0.3">
      <c r="B105" s="31" t="s">
        <v>28</v>
      </c>
      <c r="C105" s="165">
        <v>1760</v>
      </c>
      <c r="D105" s="31" t="s">
        <v>333</v>
      </c>
      <c r="E105" s="122" t="str">
        <f>+Tabla1[[#This Row],[CODIGO ACTIVIDAD EN PPP Y LINEAMIENTO]]&amp;Tabla1[[#This Row],[ENTORNO/COMPONENTE]]</f>
        <v>1760Vigilancia de la salud ambiental</v>
      </c>
      <c r="F105" s="122" t="str">
        <f>+VLOOKUP(Tabla1[[#This Row],[Columna1]],Hoja3!$D$3:$L$2748,3,FALSE)</f>
        <v>Línea Seguridad química</v>
      </c>
      <c r="G105" s="122" t="str">
        <f>+VLOOKUP(Tabla1[[#This Row],[Columna1]],Hoja3!$D$3:$X$2748,4,FALSE)</f>
        <v>IVC A LAVANDERÍAS DE 20 O MAS TRABAJADORES</v>
      </c>
      <c r="H105" s="122" t="str">
        <f>+VLOOKUP(Tabla1[[#This Row],[Columna1]],Hoja3!$D$3:$X$2748,5,FALSE)</f>
        <v>Establecimiento vigilado y controlado</v>
      </c>
      <c r="I105" s="122" t="str">
        <f>+VLOOKUP(Tabla1[[#This Row],[Columna1]],Hoja3!$D$3:$X$2748,6,FALSE)</f>
        <v>Ver SIVIGILA</v>
      </c>
      <c r="J105" s="122" t="str">
        <f>+VLOOKUP(Tabla1[[#This Row],[Columna1]],Hoja3!$D$3:$X$2748,7,FALSE)</f>
        <v>Ver SIVIGILA</v>
      </c>
      <c r="K105" s="31" t="s">
        <v>476</v>
      </c>
      <c r="L105" s="32" t="s">
        <v>513</v>
      </c>
      <c r="M105" s="32">
        <v>2025</v>
      </c>
      <c r="N105" s="122" t="str">
        <f>+Tabla1[[#This Row],[Columna1]]&amp;Tabla1[[#This Row],[LOCALIDAD]]&amp;Tabla1[[#This Row],[MES]]&amp;Tabla1[[#This Row],[RECURSOS]]</f>
        <v>1760Vigilancia de la salud ambientalBARRIOS UNIDOSG. JUNIO 20252025</v>
      </c>
      <c r="O105" s="31" t="s">
        <v>602</v>
      </c>
      <c r="P105" s="51">
        <f>+VLOOKUP(Tabla1[[#This Row],[concatenar]],Hoja3!$N$3:$X$2748,2,FALSE)</f>
        <v>0</v>
      </c>
      <c r="Q105" s="51">
        <f>+VLOOKUP(Tabla1[[#This Row],[concatenar]],Hoja3!$N$3:$X$2748,3,FALSE)</f>
        <v>90168</v>
      </c>
      <c r="R105" s="90">
        <f>+VLOOKUP(Tabla1[[#This Row],[concatenar]],Hoja3!$N$3:$X$2748,8,FALSE)</f>
        <v>0</v>
      </c>
      <c r="S105" s="85">
        <f>+VLOOKUP(Tabla1[[#This Row],[concatenar]],Hoja3!$N$3:$X$2748,9,FALSE)</f>
        <v>1</v>
      </c>
      <c r="T105" s="88">
        <f>+VLOOKUP(Tabla1[[#This Row],[concatenar]],Hoja3!$N$3:$X$2748,10,FALSE)</f>
        <v>0</v>
      </c>
      <c r="U105" s="123">
        <f>+VLOOKUP(Tabla1[[#This Row],[concatenar]],Hoja3!$N$3:$X$2748,11,FALSE)</f>
        <v>90168</v>
      </c>
      <c r="V105" s="31" t="s">
        <v>54</v>
      </c>
      <c r="W105" s="33">
        <v>1</v>
      </c>
      <c r="X105" s="31"/>
      <c r="Y105" s="31">
        <v>1</v>
      </c>
      <c r="Z105" s="52">
        <f>+Tabla1[[#This Row],[VALOR UNITARIO SEGUIMIENTO FINANCIERO
2024]]*Tabla1[[#This Row],[MET AFECTADA PORLA GLOSA
RECURSOS 2024]]*Tabla1[[#This Row],[Porcentaje de Glosa]]</f>
        <v>0</v>
      </c>
      <c r="AA105" s="52">
        <f>+Tabla1[[#This Row],[VALOR UNITARIO SEGUIMIENTO FINANCIERO
2025]]*Tabla1[[#This Row],[META AFECTADA PORLA GLOSA
RECURSOS 2025]]*Tabla1[[#This Row],[Porcentaje de Glosa]]</f>
        <v>90168</v>
      </c>
      <c r="AB105" s="52">
        <f>+ROUND(Tabla1[[#This Row],[VALOR DE LA GLOSA 2024]]+Tabla1[[#This Row],[VALOR DE LA GLOSA 2025]],0)</f>
        <v>90168</v>
      </c>
      <c r="AC105" s="59" t="s">
        <v>624</v>
      </c>
      <c r="AD105" s="96"/>
      <c r="AE105" s="96"/>
      <c r="AF105" s="94"/>
      <c r="AG105" s="96">
        <f>+Tabla1[[#This Row],[VALOR TOTAL DE LA GLOSA]]-Tabla1[[#This Row],[Valor soportado por la Subred]]</f>
        <v>90168</v>
      </c>
      <c r="AH105" s="31"/>
      <c r="AI105" s="31"/>
      <c r="AJ105" s="96">
        <f>+Tabla1[[#This Row],[VALOR GLOSA DEFINITIVA]]-Tabla1[[#This Row],[VALOR LEVANTADO EN LIQUIDACION]]</f>
        <v>90168</v>
      </c>
      <c r="AK105" s="31"/>
    </row>
    <row r="106" spans="2:37" ht="137.1" hidden="1" customHeight="1" x14ac:dyDescent="0.3">
      <c r="B106" s="31" t="s">
        <v>28</v>
      </c>
      <c r="C106" s="165">
        <v>4</v>
      </c>
      <c r="D106" s="31" t="s">
        <v>333</v>
      </c>
      <c r="E106" s="122" t="str">
        <f>+Tabla1[[#This Row],[CODIGO ACTIVIDAD EN PPP Y LINEAMIENTO]]&amp;Tabla1[[#This Row],[ENTORNO/COMPONENTE]]</f>
        <v>4Vigilancia de la salud ambiental</v>
      </c>
      <c r="F106" s="122" t="str">
        <f>+VLOOKUP(Tabla1[[#This Row],[Columna1]],Hoja3!$D$3:$L$2748,3,FALSE)</f>
        <v>Línea Seguridad química</v>
      </c>
      <c r="G106" s="122" t="str">
        <f>+VLOOKUP(Tabla1[[#This Row],[Columna1]],Hoja3!$D$3:$X$2748,4,FALSE)</f>
        <v>IVC A ESTABLECIMIENTOS DE ESTÉTICA ORNAMENTAL</v>
      </c>
      <c r="H106" s="122" t="str">
        <f>+VLOOKUP(Tabla1[[#This Row],[Columna1]],Hoja3!$D$3:$X$2748,5,FALSE)</f>
        <v>Establecimiento vigilado y controlado</v>
      </c>
      <c r="I106" s="122" t="str">
        <f>+VLOOKUP(Tabla1[[#This Row],[Columna1]],Hoja3!$D$3:$X$2748,6,FALSE)</f>
        <v>Ver SIVIGILA</v>
      </c>
      <c r="J106" s="122" t="str">
        <f>+VLOOKUP(Tabla1[[#This Row],[Columna1]],Hoja3!$D$3:$X$2748,7,FALSE)</f>
        <v>Ver SIVIGILA</v>
      </c>
      <c r="K106" s="31" t="s">
        <v>35</v>
      </c>
      <c r="L106" s="32" t="s">
        <v>513</v>
      </c>
      <c r="M106" s="32">
        <v>2024</v>
      </c>
      <c r="N106" s="122" t="str">
        <f>+Tabla1[[#This Row],[Columna1]]&amp;Tabla1[[#This Row],[LOCALIDAD]]&amp;Tabla1[[#This Row],[MES]]&amp;Tabla1[[#This Row],[RECURSOS]]</f>
        <v>4Vigilancia de la salud ambientalENGATIVAG. JUNIO 20252024</v>
      </c>
      <c r="O106" s="31" t="s">
        <v>602</v>
      </c>
      <c r="P106" s="51">
        <f>+VLOOKUP(Tabla1[[#This Row],[concatenar]],Hoja3!$N$3:$X$2748,2,FALSE)</f>
        <v>87348</v>
      </c>
      <c r="Q106" s="51">
        <f>+VLOOKUP(Tabla1[[#This Row],[concatenar]],Hoja3!$N$3:$X$2748,3,FALSE)</f>
        <v>0</v>
      </c>
      <c r="R106" s="90">
        <f>+VLOOKUP(Tabla1[[#This Row],[concatenar]],Hoja3!$N$3:$X$2748,8,FALSE)</f>
        <v>21</v>
      </c>
      <c r="S106" s="85">
        <f>+VLOOKUP(Tabla1[[#This Row],[concatenar]],Hoja3!$N$3:$X$2748,9,FALSE)</f>
        <v>0</v>
      </c>
      <c r="T106" s="88">
        <f>+VLOOKUP(Tabla1[[#This Row],[concatenar]],Hoja3!$N$3:$X$2748,10,FALSE)</f>
        <v>1834308</v>
      </c>
      <c r="U106" s="123">
        <f>+VLOOKUP(Tabla1[[#This Row],[concatenar]],Hoja3!$N$3:$X$2748,11,FALSE)</f>
        <v>0</v>
      </c>
      <c r="V106" s="31" t="s">
        <v>54</v>
      </c>
      <c r="W106" s="33">
        <v>1</v>
      </c>
      <c r="X106" s="31">
        <v>1</v>
      </c>
      <c r="Y106" s="31"/>
      <c r="Z106" s="52">
        <f>+Tabla1[[#This Row],[VALOR UNITARIO SEGUIMIENTO FINANCIERO
2024]]*Tabla1[[#This Row],[MET AFECTADA PORLA GLOSA
RECURSOS 2024]]*Tabla1[[#This Row],[Porcentaje de Glosa]]</f>
        <v>87348</v>
      </c>
      <c r="AA106" s="52">
        <f>+Tabla1[[#This Row],[VALOR UNITARIO SEGUIMIENTO FINANCIERO
2025]]*Tabla1[[#This Row],[META AFECTADA PORLA GLOSA
RECURSOS 2025]]*Tabla1[[#This Row],[Porcentaje de Glosa]]</f>
        <v>0</v>
      </c>
      <c r="AB106" s="52">
        <f>+ROUND(Tabla1[[#This Row],[VALOR DE LA GLOSA 2024]]+Tabla1[[#This Row],[VALOR DE LA GLOSA 2025]],0)</f>
        <v>87348</v>
      </c>
      <c r="AC106" s="59" t="s">
        <v>625</v>
      </c>
      <c r="AD106" s="96"/>
      <c r="AE106" s="96"/>
      <c r="AF106" s="94"/>
      <c r="AG106" s="96">
        <f>+Tabla1[[#This Row],[VALOR TOTAL DE LA GLOSA]]-Tabla1[[#This Row],[Valor soportado por la Subred]]</f>
        <v>87348</v>
      </c>
      <c r="AH106" s="31"/>
      <c r="AI106" s="31"/>
      <c r="AJ106" s="96">
        <f>+Tabla1[[#This Row],[VALOR GLOSA DEFINITIVA]]-Tabla1[[#This Row],[VALOR LEVANTADO EN LIQUIDACION]]</f>
        <v>87348</v>
      </c>
      <c r="AK106" s="31"/>
    </row>
    <row r="107" spans="2:37" ht="137.1" hidden="1" customHeight="1" x14ac:dyDescent="0.3">
      <c r="B107" s="31" t="s">
        <v>28</v>
      </c>
      <c r="C107" s="165">
        <v>4</v>
      </c>
      <c r="D107" s="31" t="s">
        <v>333</v>
      </c>
      <c r="E107" s="122" t="str">
        <f>+Tabla1[[#This Row],[CODIGO ACTIVIDAD EN PPP Y LINEAMIENTO]]&amp;Tabla1[[#This Row],[ENTORNO/COMPONENTE]]</f>
        <v>4Vigilancia de la salud ambiental</v>
      </c>
      <c r="F107" s="122" t="str">
        <f>+VLOOKUP(Tabla1[[#This Row],[Columna1]],Hoja3!$D$3:$L$2748,3,FALSE)</f>
        <v>Línea Seguridad química</v>
      </c>
      <c r="G107" s="122" t="str">
        <f>+VLOOKUP(Tabla1[[#This Row],[Columna1]],Hoja3!$D$3:$X$2748,4,FALSE)</f>
        <v>IVC A ESTABLECIMIENTOS DE ESTÉTICA ORNAMENTAL</v>
      </c>
      <c r="H107" s="122" t="str">
        <f>+VLOOKUP(Tabla1[[#This Row],[Columna1]],Hoja3!$D$3:$X$2748,5,FALSE)</f>
        <v>Establecimiento vigilado y controlado</v>
      </c>
      <c r="I107" s="122" t="str">
        <f>+VLOOKUP(Tabla1[[#This Row],[Columna1]],Hoja3!$D$3:$X$2748,6,FALSE)</f>
        <v>Ver SIVIGILA</v>
      </c>
      <c r="J107" s="122" t="str">
        <f>+VLOOKUP(Tabla1[[#This Row],[Columna1]],Hoja3!$D$3:$X$2748,7,FALSE)</f>
        <v>Ver SIVIGILA</v>
      </c>
      <c r="K107" s="31" t="s">
        <v>35</v>
      </c>
      <c r="L107" s="32" t="s">
        <v>513</v>
      </c>
      <c r="M107" s="32">
        <v>2025</v>
      </c>
      <c r="N107" s="122" t="str">
        <f>+Tabla1[[#This Row],[Columna1]]&amp;Tabla1[[#This Row],[LOCALIDAD]]&amp;Tabla1[[#This Row],[MES]]&amp;Tabla1[[#This Row],[RECURSOS]]</f>
        <v>4Vigilancia de la salud ambientalENGATIVAG. JUNIO 20252025</v>
      </c>
      <c r="O107" s="31" t="s">
        <v>602</v>
      </c>
      <c r="P107" s="51">
        <f>+VLOOKUP(Tabla1[[#This Row],[concatenar]],Hoja3!$N$3:$X$2748,2,FALSE)</f>
        <v>0</v>
      </c>
      <c r="Q107" s="51">
        <f>+VLOOKUP(Tabla1[[#This Row],[concatenar]],Hoja3!$N$3:$X$2748,3,FALSE)</f>
        <v>90168</v>
      </c>
      <c r="R107" s="90">
        <f>+VLOOKUP(Tabla1[[#This Row],[concatenar]],Hoja3!$N$3:$X$2748,8,FALSE)</f>
        <v>0</v>
      </c>
      <c r="S107" s="85">
        <f>+VLOOKUP(Tabla1[[#This Row],[concatenar]],Hoja3!$N$3:$X$2748,9,FALSE)</f>
        <v>105</v>
      </c>
      <c r="T107" s="88">
        <f>+VLOOKUP(Tabla1[[#This Row],[concatenar]],Hoja3!$N$3:$X$2748,10,FALSE)</f>
        <v>0</v>
      </c>
      <c r="U107" s="123">
        <f>+VLOOKUP(Tabla1[[#This Row],[concatenar]],Hoja3!$N$3:$X$2748,11,FALSE)</f>
        <v>9467640</v>
      </c>
      <c r="V107" s="31" t="s">
        <v>54</v>
      </c>
      <c r="W107" s="33">
        <v>1</v>
      </c>
      <c r="X107" s="31"/>
      <c r="Y107" s="31">
        <v>2</v>
      </c>
      <c r="Z107" s="52">
        <f>+Tabla1[[#This Row],[VALOR UNITARIO SEGUIMIENTO FINANCIERO
2024]]*Tabla1[[#This Row],[MET AFECTADA PORLA GLOSA
RECURSOS 2024]]*Tabla1[[#This Row],[Porcentaje de Glosa]]</f>
        <v>0</v>
      </c>
      <c r="AA107" s="52">
        <f>+Tabla1[[#This Row],[VALOR UNITARIO SEGUIMIENTO FINANCIERO
2025]]*Tabla1[[#This Row],[META AFECTADA PORLA GLOSA
RECURSOS 2025]]*Tabla1[[#This Row],[Porcentaje de Glosa]]</f>
        <v>180336</v>
      </c>
      <c r="AB107" s="52">
        <f>+ROUND(Tabla1[[#This Row],[VALOR DE LA GLOSA 2024]]+Tabla1[[#This Row],[VALOR DE LA GLOSA 2025]],0)</f>
        <v>180336</v>
      </c>
      <c r="AC107" s="59" t="s">
        <v>626</v>
      </c>
      <c r="AD107" s="96"/>
      <c r="AE107" s="96"/>
      <c r="AF107" s="94"/>
      <c r="AG107" s="96">
        <f>+Tabla1[[#This Row],[VALOR TOTAL DE LA GLOSA]]-Tabla1[[#This Row],[Valor soportado por la Subred]]</f>
        <v>180336</v>
      </c>
      <c r="AH107" s="31"/>
      <c r="AI107" s="31"/>
      <c r="AJ107" s="96">
        <f>+Tabla1[[#This Row],[VALOR GLOSA DEFINITIVA]]-Tabla1[[#This Row],[VALOR LEVANTADO EN LIQUIDACION]]</f>
        <v>180336</v>
      </c>
      <c r="AK107" s="31"/>
    </row>
    <row r="108" spans="2:37" ht="137.1" hidden="1" customHeight="1" x14ac:dyDescent="0.3">
      <c r="B108" s="31" t="s">
        <v>28</v>
      </c>
      <c r="C108" s="165">
        <v>22</v>
      </c>
      <c r="D108" s="31" t="s">
        <v>333</v>
      </c>
      <c r="E108" s="122" t="str">
        <f>+Tabla1[[#This Row],[CODIGO ACTIVIDAD EN PPP Y LINEAMIENTO]]&amp;Tabla1[[#This Row],[ENTORNO/COMPONENTE]]</f>
        <v>22Vigilancia de la salud ambiental</v>
      </c>
      <c r="F108" s="122" t="str">
        <f>+VLOOKUP(Tabla1[[#This Row],[Columna1]],Hoja3!$D$3:$L$2748,3,FALSE)</f>
        <v>Línea Seguridad química</v>
      </c>
      <c r="G108" s="122" t="str">
        <f>+VLOOKUP(Tabla1[[#This Row],[Columna1]],Hoja3!$D$3:$X$2748,4,FALSE)</f>
        <v>IVC A MICROEMPRESAS Y PEQUEÑAS EMPRESAS</v>
      </c>
      <c r="H108" s="122" t="str">
        <f>+VLOOKUP(Tabla1[[#This Row],[Columna1]],Hoja3!$D$3:$X$2748,5,FALSE)</f>
        <v>Establecimiento vigilado y controlado</v>
      </c>
      <c r="I108" s="122" t="str">
        <f>+VLOOKUP(Tabla1[[#This Row],[Columna1]],Hoja3!$D$3:$X$2748,6,FALSE)</f>
        <v>Ver SIVIGILA</v>
      </c>
      <c r="J108" s="122" t="str">
        <f>+VLOOKUP(Tabla1[[#This Row],[Columna1]],Hoja3!$D$3:$X$2748,7,FALSE)</f>
        <v>Ver SIVIGILA</v>
      </c>
      <c r="K108" s="31" t="s">
        <v>35</v>
      </c>
      <c r="L108" s="32" t="s">
        <v>513</v>
      </c>
      <c r="M108" s="32">
        <v>2025</v>
      </c>
      <c r="N108" s="122" t="str">
        <f>+Tabla1[[#This Row],[Columna1]]&amp;Tabla1[[#This Row],[LOCALIDAD]]&amp;Tabla1[[#This Row],[MES]]&amp;Tabla1[[#This Row],[RECURSOS]]</f>
        <v>22Vigilancia de la salud ambientalENGATIVAG. JUNIO 20252025</v>
      </c>
      <c r="O108" s="31" t="s">
        <v>602</v>
      </c>
      <c r="P108" s="51">
        <f>+VLOOKUP(Tabla1[[#This Row],[concatenar]],Hoja3!$N$3:$X$2748,2,FALSE)</f>
        <v>0</v>
      </c>
      <c r="Q108" s="51">
        <f>+VLOOKUP(Tabla1[[#This Row],[concatenar]],Hoja3!$N$3:$X$2748,3,FALSE)</f>
        <v>90168</v>
      </c>
      <c r="R108" s="90">
        <f>+VLOOKUP(Tabla1[[#This Row],[concatenar]],Hoja3!$N$3:$X$2748,8,FALSE)</f>
        <v>0</v>
      </c>
      <c r="S108" s="85">
        <f>+VLOOKUP(Tabla1[[#This Row],[concatenar]],Hoja3!$N$3:$X$2748,9,FALSE)</f>
        <v>35</v>
      </c>
      <c r="T108" s="88">
        <f>+VLOOKUP(Tabla1[[#This Row],[concatenar]],Hoja3!$N$3:$X$2748,10,FALSE)</f>
        <v>0</v>
      </c>
      <c r="U108" s="123">
        <f>+VLOOKUP(Tabla1[[#This Row],[concatenar]],Hoja3!$N$3:$X$2748,11,FALSE)</f>
        <v>3155880</v>
      </c>
      <c r="V108" s="31" t="s">
        <v>54</v>
      </c>
      <c r="W108" s="33">
        <v>1</v>
      </c>
      <c r="X108" s="31"/>
      <c r="Y108" s="31">
        <v>2</v>
      </c>
      <c r="Z108" s="52">
        <f>+Tabla1[[#This Row],[VALOR UNITARIO SEGUIMIENTO FINANCIERO
2024]]*Tabla1[[#This Row],[MET AFECTADA PORLA GLOSA
RECURSOS 2024]]*Tabla1[[#This Row],[Porcentaje de Glosa]]</f>
        <v>0</v>
      </c>
      <c r="AA108" s="52">
        <f>+Tabla1[[#This Row],[VALOR UNITARIO SEGUIMIENTO FINANCIERO
2025]]*Tabla1[[#This Row],[META AFECTADA PORLA GLOSA
RECURSOS 2025]]*Tabla1[[#This Row],[Porcentaje de Glosa]]</f>
        <v>180336</v>
      </c>
      <c r="AB108" s="52">
        <f>+ROUND(Tabla1[[#This Row],[VALOR DE LA GLOSA 2024]]+Tabla1[[#This Row],[VALOR DE LA GLOSA 2025]],0)</f>
        <v>180336</v>
      </c>
      <c r="AC108" s="59" t="s">
        <v>627</v>
      </c>
      <c r="AD108" s="96"/>
      <c r="AE108" s="96"/>
      <c r="AF108" s="94"/>
      <c r="AG108" s="96">
        <f>+Tabla1[[#This Row],[VALOR TOTAL DE LA GLOSA]]-Tabla1[[#This Row],[Valor soportado por la Subred]]</f>
        <v>180336</v>
      </c>
      <c r="AH108" s="31"/>
      <c r="AI108" s="31"/>
      <c r="AJ108" s="96">
        <f>+Tabla1[[#This Row],[VALOR GLOSA DEFINITIVA]]-Tabla1[[#This Row],[VALOR LEVANTADO EN LIQUIDACION]]</f>
        <v>180336</v>
      </c>
      <c r="AK108" s="31"/>
    </row>
    <row r="109" spans="2:37" ht="137.1" hidden="1" customHeight="1" x14ac:dyDescent="0.3">
      <c r="B109" s="31" t="s">
        <v>28</v>
      </c>
      <c r="C109" s="165">
        <v>22</v>
      </c>
      <c r="D109" s="31" t="s">
        <v>333</v>
      </c>
      <c r="E109" s="122" t="str">
        <f>+Tabla1[[#This Row],[CODIGO ACTIVIDAD EN PPP Y LINEAMIENTO]]&amp;Tabla1[[#This Row],[ENTORNO/COMPONENTE]]</f>
        <v>22Vigilancia de la salud ambiental</v>
      </c>
      <c r="F109" s="122" t="str">
        <f>+VLOOKUP(Tabla1[[#This Row],[Columna1]],Hoja3!$D$3:$L$2748,3,FALSE)</f>
        <v>Línea Seguridad química</v>
      </c>
      <c r="G109" s="122" t="str">
        <f>+VLOOKUP(Tabla1[[#This Row],[Columna1]],Hoja3!$D$3:$X$2748,4,FALSE)</f>
        <v>IVC A MICROEMPRESAS Y PEQUEÑAS EMPRESAS</v>
      </c>
      <c r="H109" s="122" t="str">
        <f>+VLOOKUP(Tabla1[[#This Row],[Columna1]],Hoja3!$D$3:$X$2748,5,FALSE)</f>
        <v>Establecimiento vigilado y controlado</v>
      </c>
      <c r="I109" s="122" t="str">
        <f>+VLOOKUP(Tabla1[[#This Row],[Columna1]],Hoja3!$D$3:$X$2748,6,FALSE)</f>
        <v>Ver SIVIGILA</v>
      </c>
      <c r="J109" s="122" t="str">
        <f>+VLOOKUP(Tabla1[[#This Row],[Columna1]],Hoja3!$D$3:$X$2748,7,FALSE)</f>
        <v>Ver SIVIGILA</v>
      </c>
      <c r="K109" s="31" t="s">
        <v>36</v>
      </c>
      <c r="L109" s="32" t="s">
        <v>514</v>
      </c>
      <c r="M109" s="32">
        <v>2025</v>
      </c>
      <c r="N109" s="122" t="str">
        <f>+Tabla1[[#This Row],[Columna1]]&amp;Tabla1[[#This Row],[LOCALIDAD]]&amp;Tabla1[[#This Row],[MES]]&amp;Tabla1[[#This Row],[RECURSOS]]</f>
        <v>22Vigilancia de la salud ambientalSUBAH. JULIO 20252025</v>
      </c>
      <c r="O109" s="31" t="s">
        <v>603</v>
      </c>
      <c r="P109" s="51">
        <f>+VLOOKUP(Tabla1[[#This Row],[concatenar]],Hoja3!$N$3:$X$2748,2,FALSE)</f>
        <v>0</v>
      </c>
      <c r="Q109" s="51">
        <f>+VLOOKUP(Tabla1[[#This Row],[concatenar]],Hoja3!$N$3:$X$2748,3,FALSE)</f>
        <v>90168</v>
      </c>
      <c r="R109" s="90">
        <f>+VLOOKUP(Tabla1[[#This Row],[concatenar]],Hoja3!$N$3:$X$2748,8,FALSE)</f>
        <v>0</v>
      </c>
      <c r="S109" s="85">
        <f>+VLOOKUP(Tabla1[[#This Row],[concatenar]],Hoja3!$N$3:$X$2748,9,FALSE)</f>
        <v>49</v>
      </c>
      <c r="T109" s="88">
        <f>+VLOOKUP(Tabla1[[#This Row],[concatenar]],Hoja3!$N$3:$X$2748,10,FALSE)</f>
        <v>0</v>
      </c>
      <c r="U109" s="123">
        <f>+VLOOKUP(Tabla1[[#This Row],[concatenar]],Hoja3!$N$3:$X$2748,11,FALSE)</f>
        <v>4418232</v>
      </c>
      <c r="V109" s="31" t="s">
        <v>54</v>
      </c>
      <c r="W109" s="33">
        <v>1</v>
      </c>
      <c r="X109" s="31"/>
      <c r="Y109" s="31">
        <v>1</v>
      </c>
      <c r="Z109" s="52">
        <f>+Tabla1[[#This Row],[VALOR UNITARIO SEGUIMIENTO FINANCIERO
2024]]*Tabla1[[#This Row],[MET AFECTADA PORLA GLOSA
RECURSOS 2024]]*Tabla1[[#This Row],[Porcentaje de Glosa]]</f>
        <v>0</v>
      </c>
      <c r="AA109" s="52">
        <f>+Tabla1[[#This Row],[VALOR UNITARIO SEGUIMIENTO FINANCIERO
2025]]*Tabla1[[#This Row],[META AFECTADA PORLA GLOSA
RECURSOS 2025]]*Tabla1[[#This Row],[Porcentaje de Glosa]]</f>
        <v>90168</v>
      </c>
      <c r="AB109" s="52">
        <f>+ROUND(Tabla1[[#This Row],[VALOR DE LA GLOSA 2024]]+Tabla1[[#This Row],[VALOR DE LA GLOSA 2025]],0)</f>
        <v>90168</v>
      </c>
      <c r="AC109" s="59" t="s">
        <v>628</v>
      </c>
      <c r="AD109" s="96"/>
      <c r="AE109" s="96"/>
      <c r="AF109" s="94"/>
      <c r="AG109" s="96">
        <f>+Tabla1[[#This Row],[VALOR TOTAL DE LA GLOSA]]-Tabla1[[#This Row],[Valor soportado por la Subred]]</f>
        <v>90168</v>
      </c>
      <c r="AH109" s="31"/>
      <c r="AI109" s="31"/>
      <c r="AJ109" s="96">
        <f>+Tabla1[[#This Row],[VALOR GLOSA DEFINITIVA]]-Tabla1[[#This Row],[VALOR LEVANTADO EN LIQUIDACION]]</f>
        <v>90168</v>
      </c>
      <c r="AK109" s="31"/>
    </row>
    <row r="110" spans="2:37" ht="137.1" hidden="1" customHeight="1" x14ac:dyDescent="0.3">
      <c r="B110" s="31" t="s">
        <v>28</v>
      </c>
      <c r="C110" s="165">
        <v>1205</v>
      </c>
      <c r="D110" s="31" t="s">
        <v>333</v>
      </c>
      <c r="E110" s="122" t="str">
        <f>+Tabla1[[#This Row],[CODIGO ACTIVIDAD EN PPP Y LINEAMIENTO]]&amp;Tabla1[[#This Row],[ENTORNO/COMPONENTE]]</f>
        <v>1205Vigilancia de la salud ambiental</v>
      </c>
      <c r="F110" s="122" t="str">
        <f>+VLOOKUP(Tabla1[[#This Row],[Columna1]],Hoja3!$D$3:$L$2748,3,FALSE)</f>
        <v>Línea Seguridad química</v>
      </c>
      <c r="G110" s="122" t="str">
        <f>+VLOOKUP(Tabla1[[#This Row],[Columna1]],Hoja3!$D$3:$X$2748,4,FALSE)</f>
        <v>IVC A ESTABLECIMIENTOS DE ESTÉTICA FACIAL Y/O CORPORAL Y ESTÉTICA ORNAMENTAL</v>
      </c>
      <c r="H110" s="122" t="str">
        <f>+VLOOKUP(Tabla1[[#This Row],[Columna1]],Hoja3!$D$3:$X$2748,5,FALSE)</f>
        <v>Establecimiento vigilado y controlado</v>
      </c>
      <c r="I110" s="122" t="str">
        <f>+VLOOKUP(Tabla1[[#This Row],[Columna1]],Hoja3!$D$3:$X$2748,6,FALSE)</f>
        <v>Ver SIVIGILA</v>
      </c>
      <c r="J110" s="122" t="str">
        <f>+VLOOKUP(Tabla1[[#This Row],[Columna1]],Hoja3!$D$3:$X$2748,7,FALSE)</f>
        <v>Ver SIVIGILA</v>
      </c>
      <c r="K110" s="31" t="s">
        <v>36</v>
      </c>
      <c r="L110" s="32" t="s">
        <v>514</v>
      </c>
      <c r="M110" s="32">
        <v>2025</v>
      </c>
      <c r="N110" s="122" t="str">
        <f>+Tabla1[[#This Row],[Columna1]]&amp;Tabla1[[#This Row],[LOCALIDAD]]&amp;Tabla1[[#This Row],[MES]]&amp;Tabla1[[#This Row],[RECURSOS]]</f>
        <v>1205Vigilancia de la salud ambientalSUBAH. JULIO 20252025</v>
      </c>
      <c r="O110" s="31" t="s">
        <v>603</v>
      </c>
      <c r="P110" s="51">
        <f>+VLOOKUP(Tabla1[[#This Row],[concatenar]],Hoja3!$N$3:$X$2748,2,FALSE)</f>
        <v>0</v>
      </c>
      <c r="Q110" s="51">
        <f>+VLOOKUP(Tabla1[[#This Row],[concatenar]],Hoja3!$N$3:$X$2748,3,FALSE)</f>
        <v>180336</v>
      </c>
      <c r="R110" s="90">
        <f>+VLOOKUP(Tabla1[[#This Row],[concatenar]],Hoja3!$N$3:$X$2748,8,FALSE)</f>
        <v>0</v>
      </c>
      <c r="S110" s="85">
        <f>+VLOOKUP(Tabla1[[#This Row],[concatenar]],Hoja3!$N$3:$X$2748,9,FALSE)</f>
        <v>11</v>
      </c>
      <c r="T110" s="88">
        <f>+VLOOKUP(Tabla1[[#This Row],[concatenar]],Hoja3!$N$3:$X$2748,10,FALSE)</f>
        <v>0</v>
      </c>
      <c r="U110" s="123">
        <f>+VLOOKUP(Tabla1[[#This Row],[concatenar]],Hoja3!$N$3:$X$2748,11,FALSE)</f>
        <v>1983696</v>
      </c>
      <c r="V110" s="31" t="s">
        <v>54</v>
      </c>
      <c r="W110" s="33">
        <v>1</v>
      </c>
      <c r="X110" s="31"/>
      <c r="Y110" s="31">
        <v>1</v>
      </c>
      <c r="Z110" s="52">
        <f>+Tabla1[[#This Row],[VALOR UNITARIO SEGUIMIENTO FINANCIERO
2024]]*Tabla1[[#This Row],[MET AFECTADA PORLA GLOSA
RECURSOS 2024]]*Tabla1[[#This Row],[Porcentaje de Glosa]]</f>
        <v>0</v>
      </c>
      <c r="AA110" s="52">
        <f>+Tabla1[[#This Row],[VALOR UNITARIO SEGUIMIENTO FINANCIERO
2025]]*Tabla1[[#This Row],[META AFECTADA PORLA GLOSA
RECURSOS 2025]]*Tabla1[[#This Row],[Porcentaje de Glosa]]</f>
        <v>180336</v>
      </c>
      <c r="AB110" s="52">
        <f>+ROUND(Tabla1[[#This Row],[VALOR DE LA GLOSA 2024]]+Tabla1[[#This Row],[VALOR DE LA GLOSA 2025]],0)</f>
        <v>180336</v>
      </c>
      <c r="AC110" s="59" t="s">
        <v>629</v>
      </c>
      <c r="AD110" s="96"/>
      <c r="AE110" s="96"/>
      <c r="AF110" s="94"/>
      <c r="AG110" s="96">
        <f>+Tabla1[[#This Row],[VALOR TOTAL DE LA GLOSA]]-Tabla1[[#This Row],[Valor soportado por la Subred]]</f>
        <v>180336</v>
      </c>
      <c r="AH110" s="31"/>
      <c r="AI110" s="31"/>
      <c r="AJ110" s="96">
        <f>+Tabla1[[#This Row],[VALOR GLOSA DEFINITIVA]]-Tabla1[[#This Row],[VALOR LEVANTADO EN LIQUIDACION]]</f>
        <v>180336</v>
      </c>
      <c r="AK110" s="31"/>
    </row>
    <row r="111" spans="2:37" ht="137.1" hidden="1" customHeight="1" x14ac:dyDescent="0.3">
      <c r="B111" s="31" t="s">
        <v>28</v>
      </c>
      <c r="C111" s="165">
        <v>1742</v>
      </c>
      <c r="D111" s="31" t="s">
        <v>333</v>
      </c>
      <c r="E111" s="122" t="str">
        <f>+Tabla1[[#This Row],[CODIGO ACTIVIDAD EN PPP Y LINEAMIENTO]]&amp;Tabla1[[#This Row],[ENTORNO/COMPONENTE]]</f>
        <v>1742Vigilancia de la salud ambiental</v>
      </c>
      <c r="F111" s="122" t="str">
        <f>+VLOOKUP(Tabla1[[#This Row],[Columna1]],Hoja3!$D$3:$L$2748,3,FALSE)</f>
        <v>Línea Seguridad química</v>
      </c>
      <c r="G111" s="122" t="str">
        <f>+VLOOKUP(Tabla1[[#This Row],[Columna1]],Hoja3!$D$3:$X$2748,4,FALSE)</f>
        <v>IVC A DEPÓSITOS DE MATERIAL DE CONSTRUCCIÓN DE MENOS DE 20 TRABAJADORES</v>
      </c>
      <c r="H111" s="122" t="str">
        <f>+VLOOKUP(Tabla1[[#This Row],[Columna1]],Hoja3!$D$3:$X$2748,5,FALSE)</f>
        <v>Establecimiento vigilado y controlado</v>
      </c>
      <c r="I111" s="122" t="str">
        <f>+VLOOKUP(Tabla1[[#This Row],[Columna1]],Hoja3!$D$3:$X$2748,6,FALSE)</f>
        <v>Ver SIVIGILA</v>
      </c>
      <c r="J111" s="122" t="str">
        <f>+VLOOKUP(Tabla1[[#This Row],[Columna1]],Hoja3!$D$3:$X$2748,7,FALSE)</f>
        <v>Ver SIVIGILA</v>
      </c>
      <c r="K111" s="31" t="s">
        <v>36</v>
      </c>
      <c r="L111" s="32" t="s">
        <v>514</v>
      </c>
      <c r="M111" s="32">
        <v>2025</v>
      </c>
      <c r="N111" s="122" t="str">
        <f>+Tabla1[[#This Row],[Columna1]]&amp;Tabla1[[#This Row],[LOCALIDAD]]&amp;Tabla1[[#This Row],[MES]]&amp;Tabla1[[#This Row],[RECURSOS]]</f>
        <v>1742Vigilancia de la salud ambientalSUBAH. JULIO 20252025</v>
      </c>
      <c r="O111" s="31" t="s">
        <v>603</v>
      </c>
      <c r="P111" s="51">
        <f>+VLOOKUP(Tabla1[[#This Row],[concatenar]],Hoja3!$N$3:$X$2748,2,FALSE)</f>
        <v>0</v>
      </c>
      <c r="Q111" s="51">
        <f>+VLOOKUP(Tabla1[[#This Row],[concatenar]],Hoja3!$N$3:$X$2748,3,FALSE)</f>
        <v>60112</v>
      </c>
      <c r="R111" s="90">
        <f>+VLOOKUP(Tabla1[[#This Row],[concatenar]],Hoja3!$N$3:$X$2748,8,FALSE)</f>
        <v>0</v>
      </c>
      <c r="S111" s="85">
        <f>+VLOOKUP(Tabla1[[#This Row],[concatenar]],Hoja3!$N$3:$X$2748,9,FALSE)</f>
        <v>39</v>
      </c>
      <c r="T111" s="88">
        <f>+VLOOKUP(Tabla1[[#This Row],[concatenar]],Hoja3!$N$3:$X$2748,10,FALSE)</f>
        <v>0</v>
      </c>
      <c r="U111" s="123">
        <f>+VLOOKUP(Tabla1[[#This Row],[concatenar]],Hoja3!$N$3:$X$2748,11,FALSE)</f>
        <v>2344368</v>
      </c>
      <c r="V111" s="31" t="s">
        <v>54</v>
      </c>
      <c r="W111" s="33">
        <v>1</v>
      </c>
      <c r="X111" s="31"/>
      <c r="Y111" s="31">
        <v>2</v>
      </c>
      <c r="Z111" s="52">
        <f>+Tabla1[[#This Row],[VALOR UNITARIO SEGUIMIENTO FINANCIERO
2024]]*Tabla1[[#This Row],[MET AFECTADA PORLA GLOSA
RECURSOS 2024]]*Tabla1[[#This Row],[Porcentaje de Glosa]]</f>
        <v>0</v>
      </c>
      <c r="AA111" s="52">
        <f>+Tabla1[[#This Row],[VALOR UNITARIO SEGUIMIENTO FINANCIERO
2025]]*Tabla1[[#This Row],[META AFECTADA PORLA GLOSA
RECURSOS 2025]]*Tabla1[[#This Row],[Porcentaje de Glosa]]</f>
        <v>120224</v>
      </c>
      <c r="AB111" s="52">
        <f>+ROUND(Tabla1[[#This Row],[VALOR DE LA GLOSA 2024]]+Tabla1[[#This Row],[VALOR DE LA GLOSA 2025]],0)</f>
        <v>120224</v>
      </c>
      <c r="AC111" s="59" t="s">
        <v>630</v>
      </c>
      <c r="AD111" s="96"/>
      <c r="AE111" s="96"/>
      <c r="AF111" s="94"/>
      <c r="AG111" s="96">
        <f>+Tabla1[[#This Row],[VALOR TOTAL DE LA GLOSA]]-Tabla1[[#This Row],[Valor soportado por la Subred]]</f>
        <v>120224</v>
      </c>
      <c r="AH111" s="31"/>
      <c r="AI111" s="31"/>
      <c r="AJ111" s="96">
        <f>+Tabla1[[#This Row],[VALOR GLOSA DEFINITIVA]]-Tabla1[[#This Row],[VALOR LEVANTADO EN LIQUIDACION]]</f>
        <v>120224</v>
      </c>
      <c r="AK111" s="31"/>
    </row>
    <row r="112" spans="2:37" ht="137.1" hidden="1" customHeight="1" x14ac:dyDescent="0.3">
      <c r="B112" s="31" t="s">
        <v>28</v>
      </c>
      <c r="C112" s="165">
        <v>1750</v>
      </c>
      <c r="D112" s="31" t="s">
        <v>333</v>
      </c>
      <c r="E112" s="122" t="str">
        <f>+Tabla1[[#This Row],[CODIGO ACTIVIDAD EN PPP Y LINEAMIENTO]]&amp;Tabla1[[#This Row],[ENTORNO/COMPONENTE]]</f>
        <v>1750Vigilancia de la salud ambiental</v>
      </c>
      <c r="F112" s="122" t="str">
        <f>+VLOOKUP(Tabla1[[#This Row],[Columna1]],Hoja3!$D$3:$L$2748,3,FALSE)</f>
        <v>Línea Seguridad química</v>
      </c>
      <c r="G112" s="122" t="str">
        <f>+VLOOKUP(Tabla1[[#This Row],[Columna1]],Hoja3!$D$3:$X$2748,4,FALSE)</f>
        <v>IVC A INDUSTRIA DE LA MADERA DE MENOS DE 20 TRABAJADORES</v>
      </c>
      <c r="H112" s="122" t="str">
        <f>+VLOOKUP(Tabla1[[#This Row],[Columna1]],Hoja3!$D$3:$X$2748,5,FALSE)</f>
        <v>Establecimiento vigilado y controlado</v>
      </c>
      <c r="I112" s="122" t="str">
        <f>+VLOOKUP(Tabla1[[#This Row],[Columna1]],Hoja3!$D$3:$X$2748,6,FALSE)</f>
        <v>Ver SIVIGILA</v>
      </c>
      <c r="J112" s="122" t="str">
        <f>+VLOOKUP(Tabla1[[#This Row],[Columna1]],Hoja3!$D$3:$X$2748,7,FALSE)</f>
        <v>Ver SIVIGILA</v>
      </c>
      <c r="K112" s="31" t="s">
        <v>36</v>
      </c>
      <c r="L112" s="32" t="s">
        <v>514</v>
      </c>
      <c r="M112" s="32">
        <v>2025</v>
      </c>
      <c r="N112" s="122" t="str">
        <f>+Tabla1[[#This Row],[Columna1]]&amp;Tabla1[[#This Row],[LOCALIDAD]]&amp;Tabla1[[#This Row],[MES]]&amp;Tabla1[[#This Row],[RECURSOS]]</f>
        <v>1750Vigilancia de la salud ambientalSUBAH. JULIO 20252025</v>
      </c>
      <c r="O112" s="31" t="s">
        <v>603</v>
      </c>
      <c r="P112" s="51">
        <f>+VLOOKUP(Tabla1[[#This Row],[concatenar]],Hoja3!$N$3:$X$2748,2,FALSE)</f>
        <v>0</v>
      </c>
      <c r="Q112" s="51">
        <f>+VLOOKUP(Tabla1[[#This Row],[concatenar]],Hoja3!$N$3:$X$2748,3,FALSE)</f>
        <v>75140</v>
      </c>
      <c r="R112" s="90">
        <f>+VLOOKUP(Tabla1[[#This Row],[concatenar]],Hoja3!$N$3:$X$2748,8,FALSE)</f>
        <v>0</v>
      </c>
      <c r="S112" s="85">
        <f>+VLOOKUP(Tabla1[[#This Row],[concatenar]],Hoja3!$N$3:$X$2748,9,FALSE)</f>
        <v>16</v>
      </c>
      <c r="T112" s="88">
        <f>+VLOOKUP(Tabla1[[#This Row],[concatenar]],Hoja3!$N$3:$X$2748,10,FALSE)</f>
        <v>0</v>
      </c>
      <c r="U112" s="123">
        <f>+VLOOKUP(Tabla1[[#This Row],[concatenar]],Hoja3!$N$3:$X$2748,11,FALSE)</f>
        <v>1202240</v>
      </c>
      <c r="V112" s="31" t="s">
        <v>54</v>
      </c>
      <c r="W112" s="33">
        <v>1</v>
      </c>
      <c r="X112" s="31"/>
      <c r="Y112" s="31">
        <v>1</v>
      </c>
      <c r="Z112" s="52">
        <f>+Tabla1[[#This Row],[VALOR UNITARIO SEGUIMIENTO FINANCIERO
2024]]*Tabla1[[#This Row],[MET AFECTADA PORLA GLOSA
RECURSOS 2024]]*Tabla1[[#This Row],[Porcentaje de Glosa]]</f>
        <v>0</v>
      </c>
      <c r="AA112" s="52">
        <f>+Tabla1[[#This Row],[VALOR UNITARIO SEGUIMIENTO FINANCIERO
2025]]*Tabla1[[#This Row],[META AFECTADA PORLA GLOSA
RECURSOS 2025]]*Tabla1[[#This Row],[Porcentaje de Glosa]]</f>
        <v>75140</v>
      </c>
      <c r="AB112" s="52">
        <f>+ROUND(Tabla1[[#This Row],[VALOR DE LA GLOSA 2024]]+Tabla1[[#This Row],[VALOR DE LA GLOSA 2025]],0)</f>
        <v>75140</v>
      </c>
      <c r="AC112" s="59" t="s">
        <v>631</v>
      </c>
      <c r="AD112" s="96"/>
      <c r="AE112" s="96"/>
      <c r="AF112" s="94"/>
      <c r="AG112" s="96">
        <f>+Tabla1[[#This Row],[VALOR TOTAL DE LA GLOSA]]-Tabla1[[#This Row],[Valor soportado por la Subred]]</f>
        <v>75140</v>
      </c>
      <c r="AH112" s="31"/>
      <c r="AI112" s="31"/>
      <c r="AJ112" s="96">
        <f>+Tabla1[[#This Row],[VALOR GLOSA DEFINITIVA]]-Tabla1[[#This Row],[VALOR LEVANTADO EN LIQUIDACION]]</f>
        <v>75140</v>
      </c>
      <c r="AK112" s="31"/>
    </row>
    <row r="113" spans="1:40" ht="137.1" hidden="1" customHeight="1" x14ac:dyDescent="0.3">
      <c r="B113" s="31" t="s">
        <v>28</v>
      </c>
      <c r="C113" s="165">
        <v>1759</v>
      </c>
      <c r="D113" s="31" t="s">
        <v>333</v>
      </c>
      <c r="E113" s="122" t="str">
        <f>+Tabla1[[#This Row],[CODIGO ACTIVIDAD EN PPP Y LINEAMIENTO]]&amp;Tabla1[[#This Row],[ENTORNO/COMPONENTE]]</f>
        <v>1759Vigilancia de la salud ambiental</v>
      </c>
      <c r="F113" s="122" t="str">
        <f>+VLOOKUP(Tabla1[[#This Row],[Columna1]],Hoja3!$D$3:$L$2748,3,FALSE)</f>
        <v>Línea Seguridad química</v>
      </c>
      <c r="G113" s="122" t="str">
        <f>+VLOOKUP(Tabla1[[#This Row],[Columna1]],Hoja3!$D$3:$X$2748,4,FALSE)</f>
        <v>IVC A ESTABLECIMIENTOS DE MANTENIMIENTO AUTOMOTRIZ DE MENOS DE 20 TRABAJADORES</v>
      </c>
      <c r="H113" s="122" t="str">
        <f>+VLOOKUP(Tabla1[[#This Row],[Columna1]],Hoja3!$D$3:$X$2748,5,FALSE)</f>
        <v>Establecimiento vigilado y controlado</v>
      </c>
      <c r="I113" s="122" t="str">
        <f>+VLOOKUP(Tabla1[[#This Row],[Columna1]],Hoja3!$D$3:$X$2748,6,FALSE)</f>
        <v>Ver SIVIGILA</v>
      </c>
      <c r="J113" s="122" t="str">
        <f>+VLOOKUP(Tabla1[[#This Row],[Columna1]],Hoja3!$D$3:$X$2748,7,FALSE)</f>
        <v>Ver SIVIGILA</v>
      </c>
      <c r="K113" s="31" t="s">
        <v>36</v>
      </c>
      <c r="L113" s="32" t="s">
        <v>514</v>
      </c>
      <c r="M113" s="32">
        <v>2025</v>
      </c>
      <c r="N113" s="122" t="str">
        <f>+Tabla1[[#This Row],[Columna1]]&amp;Tabla1[[#This Row],[LOCALIDAD]]&amp;Tabla1[[#This Row],[MES]]&amp;Tabla1[[#This Row],[RECURSOS]]</f>
        <v>1759Vigilancia de la salud ambientalSUBAH. JULIO 20252025</v>
      </c>
      <c r="O113" s="31" t="s">
        <v>603</v>
      </c>
      <c r="P113" s="51">
        <f>+VLOOKUP(Tabla1[[#This Row],[concatenar]],Hoja3!$N$3:$X$2748,2,FALSE)</f>
        <v>0</v>
      </c>
      <c r="Q113" s="51">
        <f>+VLOOKUP(Tabla1[[#This Row],[concatenar]],Hoja3!$N$3:$X$2748,3,FALSE)</f>
        <v>60112</v>
      </c>
      <c r="R113" s="90">
        <f>+VLOOKUP(Tabla1[[#This Row],[concatenar]],Hoja3!$N$3:$X$2748,8,FALSE)</f>
        <v>0</v>
      </c>
      <c r="S113" s="85">
        <f>+VLOOKUP(Tabla1[[#This Row],[concatenar]],Hoja3!$N$3:$X$2748,9,FALSE)</f>
        <v>79</v>
      </c>
      <c r="T113" s="88">
        <f>+VLOOKUP(Tabla1[[#This Row],[concatenar]],Hoja3!$N$3:$X$2748,10,FALSE)</f>
        <v>0</v>
      </c>
      <c r="U113" s="123">
        <f>+VLOOKUP(Tabla1[[#This Row],[concatenar]],Hoja3!$N$3:$X$2748,11,FALSE)</f>
        <v>4748848</v>
      </c>
      <c r="V113" s="31" t="s">
        <v>54</v>
      </c>
      <c r="W113" s="33">
        <v>1</v>
      </c>
      <c r="X113" s="31"/>
      <c r="Y113" s="31">
        <v>4</v>
      </c>
      <c r="Z113" s="52">
        <f>+Tabla1[[#This Row],[VALOR UNITARIO SEGUIMIENTO FINANCIERO
2024]]*Tabla1[[#This Row],[MET AFECTADA PORLA GLOSA
RECURSOS 2024]]*Tabla1[[#This Row],[Porcentaje de Glosa]]</f>
        <v>0</v>
      </c>
      <c r="AA113" s="52">
        <f>+Tabla1[[#This Row],[VALOR UNITARIO SEGUIMIENTO FINANCIERO
2025]]*Tabla1[[#This Row],[META AFECTADA PORLA GLOSA
RECURSOS 2025]]*Tabla1[[#This Row],[Porcentaje de Glosa]]</f>
        <v>240448</v>
      </c>
      <c r="AB113" s="52">
        <f>+ROUND(Tabla1[[#This Row],[VALOR DE LA GLOSA 2024]]+Tabla1[[#This Row],[VALOR DE LA GLOSA 2025]],0)</f>
        <v>240448</v>
      </c>
      <c r="AC113" s="59" t="s">
        <v>632</v>
      </c>
      <c r="AD113" s="96"/>
      <c r="AE113" s="96"/>
      <c r="AF113" s="94"/>
      <c r="AG113" s="96">
        <f>+Tabla1[[#This Row],[VALOR TOTAL DE LA GLOSA]]-Tabla1[[#This Row],[Valor soportado por la Subred]]</f>
        <v>240448</v>
      </c>
      <c r="AH113" s="31"/>
      <c r="AI113" s="31"/>
      <c r="AJ113" s="96">
        <f>+Tabla1[[#This Row],[VALOR GLOSA DEFINITIVA]]-Tabla1[[#This Row],[VALOR LEVANTADO EN LIQUIDACION]]</f>
        <v>240448</v>
      </c>
      <c r="AK113" s="31"/>
    </row>
    <row r="114" spans="1:40" ht="137.1" hidden="1" customHeight="1" x14ac:dyDescent="0.3">
      <c r="B114" s="31" t="s">
        <v>28</v>
      </c>
      <c r="C114" s="165">
        <v>4</v>
      </c>
      <c r="D114" s="31" t="s">
        <v>333</v>
      </c>
      <c r="E114" s="122" t="str">
        <f>+Tabla1[[#This Row],[CODIGO ACTIVIDAD EN PPP Y LINEAMIENTO]]&amp;Tabla1[[#This Row],[ENTORNO/COMPONENTE]]</f>
        <v>4Vigilancia de la salud ambiental</v>
      </c>
      <c r="F114" s="122" t="str">
        <f>+VLOOKUP(Tabla1[[#This Row],[Columna1]],Hoja3!$D$3:$L$2748,3,FALSE)</f>
        <v>Línea Seguridad química</v>
      </c>
      <c r="G114" s="122" t="str">
        <f>+VLOOKUP(Tabla1[[#This Row],[Columna1]],Hoja3!$D$3:$X$2748,4,FALSE)</f>
        <v>IVC A ESTABLECIMIENTOS DE ESTÉTICA ORNAMENTAL</v>
      </c>
      <c r="H114" s="122" t="str">
        <f>+VLOOKUP(Tabla1[[#This Row],[Columna1]],Hoja3!$D$3:$X$2748,5,FALSE)</f>
        <v>Establecimiento vigilado y controlado</v>
      </c>
      <c r="I114" s="122" t="str">
        <f>+VLOOKUP(Tabla1[[#This Row],[Columna1]],Hoja3!$D$3:$X$2748,6,FALSE)</f>
        <v>Ver SIVIGILA</v>
      </c>
      <c r="J114" s="122" t="str">
        <f>+VLOOKUP(Tabla1[[#This Row],[Columna1]],Hoja3!$D$3:$X$2748,7,FALSE)</f>
        <v>Ver SIVIGILA</v>
      </c>
      <c r="K114" s="31" t="s">
        <v>34</v>
      </c>
      <c r="L114" s="32" t="s">
        <v>514</v>
      </c>
      <c r="M114" s="32">
        <v>2025</v>
      </c>
      <c r="N114" s="122" t="str">
        <f>+Tabla1[[#This Row],[Columna1]]&amp;Tabla1[[#This Row],[LOCALIDAD]]&amp;Tabla1[[#This Row],[MES]]&amp;Tabla1[[#This Row],[RECURSOS]]</f>
        <v>4Vigilancia de la salud ambientalUSAQUENH. JULIO 20252025</v>
      </c>
      <c r="O114" s="31" t="s">
        <v>603</v>
      </c>
      <c r="P114" s="51">
        <f>+VLOOKUP(Tabla1[[#This Row],[concatenar]],Hoja3!$N$3:$X$2748,2,FALSE)</f>
        <v>0</v>
      </c>
      <c r="Q114" s="51">
        <f>+VLOOKUP(Tabla1[[#This Row],[concatenar]],Hoja3!$N$3:$X$2748,3,FALSE)</f>
        <v>90168</v>
      </c>
      <c r="R114" s="90">
        <f>+VLOOKUP(Tabla1[[#This Row],[concatenar]],Hoja3!$N$3:$X$2748,8,FALSE)</f>
        <v>0</v>
      </c>
      <c r="S114" s="85">
        <f>+VLOOKUP(Tabla1[[#This Row],[concatenar]],Hoja3!$N$3:$X$2748,9,FALSE)</f>
        <v>60</v>
      </c>
      <c r="T114" s="88">
        <f>+VLOOKUP(Tabla1[[#This Row],[concatenar]],Hoja3!$N$3:$X$2748,10,FALSE)</f>
        <v>0</v>
      </c>
      <c r="U114" s="123">
        <f>+VLOOKUP(Tabla1[[#This Row],[concatenar]],Hoja3!$N$3:$X$2748,11,FALSE)</f>
        <v>5410080</v>
      </c>
      <c r="V114" s="31" t="s">
        <v>54</v>
      </c>
      <c r="W114" s="33">
        <v>1</v>
      </c>
      <c r="X114" s="31"/>
      <c r="Y114" s="31">
        <v>2</v>
      </c>
      <c r="Z114" s="52">
        <f>+Tabla1[[#This Row],[VALOR UNITARIO SEGUIMIENTO FINANCIERO
2024]]*Tabla1[[#This Row],[MET AFECTADA PORLA GLOSA
RECURSOS 2024]]*Tabla1[[#This Row],[Porcentaje de Glosa]]</f>
        <v>0</v>
      </c>
      <c r="AA114" s="52">
        <f>+Tabla1[[#This Row],[VALOR UNITARIO SEGUIMIENTO FINANCIERO
2025]]*Tabla1[[#This Row],[META AFECTADA PORLA GLOSA
RECURSOS 2025]]*Tabla1[[#This Row],[Porcentaje de Glosa]]</f>
        <v>180336</v>
      </c>
      <c r="AB114" s="52">
        <f>+ROUND(Tabla1[[#This Row],[VALOR DE LA GLOSA 2024]]+Tabla1[[#This Row],[VALOR DE LA GLOSA 2025]],0)</f>
        <v>180336</v>
      </c>
      <c r="AC114" s="59" t="s">
        <v>633</v>
      </c>
      <c r="AD114" s="96"/>
      <c r="AE114" s="96"/>
      <c r="AF114" s="94"/>
      <c r="AG114" s="96">
        <f>+Tabla1[[#This Row],[VALOR TOTAL DE LA GLOSA]]-Tabla1[[#This Row],[Valor soportado por la Subred]]</f>
        <v>180336</v>
      </c>
      <c r="AH114" s="31"/>
      <c r="AI114" s="31"/>
      <c r="AJ114" s="96">
        <f>+Tabla1[[#This Row],[VALOR GLOSA DEFINITIVA]]-Tabla1[[#This Row],[VALOR LEVANTADO EN LIQUIDACION]]</f>
        <v>180336</v>
      </c>
      <c r="AK114" s="31"/>
    </row>
    <row r="115" spans="1:40" ht="137.1" hidden="1" customHeight="1" x14ac:dyDescent="0.3">
      <c r="B115" s="31" t="s">
        <v>28</v>
      </c>
      <c r="C115" s="165">
        <v>21</v>
      </c>
      <c r="D115" s="31" t="s">
        <v>333</v>
      </c>
      <c r="E115" s="122" t="str">
        <f>+Tabla1[[#This Row],[CODIGO ACTIVIDAD EN PPP Y LINEAMIENTO]]&amp;Tabla1[[#This Row],[ENTORNO/COMPONENTE]]</f>
        <v>21Vigilancia de la salud ambiental</v>
      </c>
      <c r="F115" s="122" t="str">
        <f>+VLOOKUP(Tabla1[[#This Row],[Columna1]],Hoja3!$D$3:$L$2748,3,FALSE)</f>
        <v>Línea Seguridad química</v>
      </c>
      <c r="G115" s="122" t="str">
        <f>+VLOOKUP(Tabla1[[#This Row],[Columna1]],Hoja3!$D$3:$X$2748,4,FALSE)</f>
        <v>IVC A MEDIANAS Y GRANDES EMPRESAS</v>
      </c>
      <c r="H115" s="122" t="str">
        <f>+VLOOKUP(Tabla1[[#This Row],[Columna1]],Hoja3!$D$3:$X$2748,5,FALSE)</f>
        <v>Establecimiento vigilado y controlado</v>
      </c>
      <c r="I115" s="122" t="str">
        <f>+VLOOKUP(Tabla1[[#This Row],[Columna1]],Hoja3!$D$3:$X$2748,6,FALSE)</f>
        <v>Ver SIVIGILA</v>
      </c>
      <c r="J115" s="122" t="str">
        <f>+VLOOKUP(Tabla1[[#This Row],[Columna1]],Hoja3!$D$3:$X$2748,7,FALSE)</f>
        <v>Ver SIVIGILA</v>
      </c>
      <c r="K115" s="31" t="s">
        <v>34</v>
      </c>
      <c r="L115" s="32" t="s">
        <v>514</v>
      </c>
      <c r="M115" s="32">
        <v>2025</v>
      </c>
      <c r="N115" s="122" t="str">
        <f>+Tabla1[[#This Row],[Columna1]]&amp;Tabla1[[#This Row],[LOCALIDAD]]&amp;Tabla1[[#This Row],[MES]]&amp;Tabla1[[#This Row],[RECURSOS]]</f>
        <v>21Vigilancia de la salud ambientalUSAQUENH. JULIO 20252025</v>
      </c>
      <c r="O115" s="31" t="s">
        <v>603</v>
      </c>
      <c r="P115" s="51">
        <f>+VLOOKUP(Tabla1[[#This Row],[concatenar]],Hoja3!$N$3:$X$2748,2,FALSE)</f>
        <v>0</v>
      </c>
      <c r="Q115" s="51">
        <f>+VLOOKUP(Tabla1[[#This Row],[concatenar]],Hoja3!$N$3:$X$2748,3,FALSE)</f>
        <v>120224</v>
      </c>
      <c r="R115" s="90">
        <f>+VLOOKUP(Tabla1[[#This Row],[concatenar]],Hoja3!$N$3:$X$2748,8,FALSE)</f>
        <v>0</v>
      </c>
      <c r="S115" s="85">
        <f>+VLOOKUP(Tabla1[[#This Row],[concatenar]],Hoja3!$N$3:$X$2748,9,FALSE)</f>
        <v>1</v>
      </c>
      <c r="T115" s="88">
        <f>+VLOOKUP(Tabla1[[#This Row],[concatenar]],Hoja3!$N$3:$X$2748,10,FALSE)</f>
        <v>0</v>
      </c>
      <c r="U115" s="123">
        <f>+VLOOKUP(Tabla1[[#This Row],[concatenar]],Hoja3!$N$3:$X$2748,11,FALSE)</f>
        <v>120224</v>
      </c>
      <c r="V115" s="31" t="s">
        <v>54</v>
      </c>
      <c r="W115" s="33">
        <v>1</v>
      </c>
      <c r="X115" s="31"/>
      <c r="Y115" s="31">
        <v>1</v>
      </c>
      <c r="Z115" s="52">
        <f>+Tabla1[[#This Row],[VALOR UNITARIO SEGUIMIENTO FINANCIERO
2024]]*Tabla1[[#This Row],[MET AFECTADA PORLA GLOSA
RECURSOS 2024]]*Tabla1[[#This Row],[Porcentaje de Glosa]]</f>
        <v>0</v>
      </c>
      <c r="AA115" s="52">
        <f>+Tabla1[[#This Row],[VALOR UNITARIO SEGUIMIENTO FINANCIERO
2025]]*Tabla1[[#This Row],[META AFECTADA PORLA GLOSA
RECURSOS 2025]]*Tabla1[[#This Row],[Porcentaje de Glosa]]</f>
        <v>120224</v>
      </c>
      <c r="AB115" s="52">
        <f>+ROUND(Tabla1[[#This Row],[VALOR DE LA GLOSA 2024]]+Tabla1[[#This Row],[VALOR DE LA GLOSA 2025]],0)</f>
        <v>120224</v>
      </c>
      <c r="AC115" s="59" t="s">
        <v>634</v>
      </c>
      <c r="AD115" s="96"/>
      <c r="AE115" s="96"/>
      <c r="AF115" s="94"/>
      <c r="AG115" s="96">
        <f>+Tabla1[[#This Row],[VALOR TOTAL DE LA GLOSA]]-Tabla1[[#This Row],[Valor soportado por la Subred]]</f>
        <v>120224</v>
      </c>
      <c r="AH115" s="31"/>
      <c r="AI115" s="31"/>
      <c r="AJ115" s="96">
        <f>+Tabla1[[#This Row],[VALOR GLOSA DEFINITIVA]]-Tabla1[[#This Row],[VALOR LEVANTADO EN LIQUIDACION]]</f>
        <v>120224</v>
      </c>
      <c r="AK115" s="31"/>
    </row>
    <row r="116" spans="1:40" ht="137.1" hidden="1" customHeight="1" x14ac:dyDescent="0.3">
      <c r="B116" s="31" t="s">
        <v>461</v>
      </c>
      <c r="C116" s="165">
        <v>1759</v>
      </c>
      <c r="D116" s="31" t="s">
        <v>333</v>
      </c>
      <c r="E116" s="122" t="str">
        <f>+Tabla1[[#This Row],[CODIGO ACTIVIDAD EN PPP Y LINEAMIENTO]]&amp;Tabla1[[#This Row],[ENTORNO/COMPONENTE]]</f>
        <v>1759Vigilancia de la salud ambiental</v>
      </c>
      <c r="F116" s="122" t="str">
        <f>+VLOOKUP(Tabla1[[#This Row],[Columna1]],Hoja3!$D$3:$L$2748,3,FALSE)</f>
        <v>Línea Seguridad química</v>
      </c>
      <c r="G116" s="122" t="str">
        <f>+VLOOKUP(Tabla1[[#This Row],[Columna1]],Hoja3!$D$3:$X$2748,4,FALSE)</f>
        <v>IVC A ESTABLECIMIENTOS DE MANTENIMIENTO AUTOMOTRIZ DE MENOS DE 20 TRABAJADORES</v>
      </c>
      <c r="H116" s="122" t="str">
        <f>+VLOOKUP(Tabla1[[#This Row],[Columna1]],Hoja3!$D$3:$X$2748,5,FALSE)</f>
        <v>Establecimiento vigilado y controlado</v>
      </c>
      <c r="I116" s="122" t="str">
        <f>+VLOOKUP(Tabla1[[#This Row],[Columna1]],Hoja3!$D$3:$X$2748,6,FALSE)</f>
        <v>Ver SIVIGILA</v>
      </c>
      <c r="J116" s="122" t="str">
        <f>+VLOOKUP(Tabla1[[#This Row],[Columna1]],Hoja3!$D$3:$X$2748,7,FALSE)</f>
        <v>Ver SIVIGILA</v>
      </c>
      <c r="K116" s="31" t="s">
        <v>36</v>
      </c>
      <c r="L116" s="32" t="s">
        <v>514</v>
      </c>
      <c r="M116" s="32">
        <v>2025</v>
      </c>
      <c r="N116" s="122" t="str">
        <f>+Tabla1[[#This Row],[Columna1]]&amp;Tabla1[[#This Row],[LOCALIDAD]]&amp;Tabla1[[#This Row],[MES]]&amp;Tabla1[[#This Row],[RECURSOS]]</f>
        <v>1759Vigilancia de la salud ambientalSUBAH. JULIO 20252025</v>
      </c>
      <c r="O116" s="31" t="s">
        <v>604</v>
      </c>
      <c r="P116" s="51">
        <f>+VLOOKUP(Tabla1[[#This Row],[concatenar]],Hoja3!$N$3:$X$2748,2,FALSE)</f>
        <v>0</v>
      </c>
      <c r="Q116" s="51">
        <f>+VLOOKUP(Tabla1[[#This Row],[concatenar]],Hoja3!$N$3:$X$2748,3,FALSE)</f>
        <v>60112</v>
      </c>
      <c r="R116" s="90">
        <f>+VLOOKUP(Tabla1[[#This Row],[concatenar]],Hoja3!$N$3:$X$2748,8,FALSE)</f>
        <v>0</v>
      </c>
      <c r="S116" s="85">
        <f>+VLOOKUP(Tabla1[[#This Row],[concatenar]],Hoja3!$N$3:$X$2748,9,FALSE)</f>
        <v>79</v>
      </c>
      <c r="T116" s="88">
        <f>+VLOOKUP(Tabla1[[#This Row],[concatenar]],Hoja3!$N$3:$X$2748,10,FALSE)</f>
        <v>0</v>
      </c>
      <c r="U116" s="123">
        <f>+VLOOKUP(Tabla1[[#This Row],[concatenar]],Hoja3!$N$3:$X$2748,11,FALSE)</f>
        <v>4748848</v>
      </c>
      <c r="V116" s="31" t="s">
        <v>54</v>
      </c>
      <c r="W116" s="33">
        <v>1</v>
      </c>
      <c r="X116" s="31"/>
      <c r="Y116" s="31">
        <v>1</v>
      </c>
      <c r="Z116" s="52">
        <f>+Tabla1[[#This Row],[VALOR UNITARIO SEGUIMIENTO FINANCIERO
2024]]*Tabla1[[#This Row],[MET AFECTADA PORLA GLOSA
RECURSOS 2024]]*Tabla1[[#This Row],[Porcentaje de Glosa]]</f>
        <v>0</v>
      </c>
      <c r="AA116" s="52">
        <f>+Tabla1[[#This Row],[VALOR UNITARIO SEGUIMIENTO FINANCIERO
2025]]*Tabla1[[#This Row],[META AFECTADA PORLA GLOSA
RECURSOS 2025]]*Tabla1[[#This Row],[Porcentaje de Glosa]]</f>
        <v>60112</v>
      </c>
      <c r="AB116" s="52">
        <f>+ROUND(Tabla1[[#This Row],[VALOR DE LA GLOSA 2024]]+Tabla1[[#This Row],[VALOR DE LA GLOSA 2025]],0)</f>
        <v>60112</v>
      </c>
      <c r="AC116" s="59" t="s">
        <v>635</v>
      </c>
      <c r="AD116" s="96"/>
      <c r="AE116" s="96"/>
      <c r="AF116" s="94"/>
      <c r="AG116" s="96">
        <f>+Tabla1[[#This Row],[VALOR TOTAL DE LA GLOSA]]-Tabla1[[#This Row],[Valor soportado por la Subred]]</f>
        <v>60112</v>
      </c>
      <c r="AH116" s="31"/>
      <c r="AI116" s="31"/>
      <c r="AJ116" s="96">
        <f>+Tabla1[[#This Row],[VALOR GLOSA DEFINITIVA]]-Tabla1[[#This Row],[VALOR LEVANTADO EN LIQUIDACION]]</f>
        <v>60112</v>
      </c>
      <c r="AK116" s="31"/>
    </row>
    <row r="117" spans="1:40" ht="137.1" hidden="1" customHeight="1" x14ac:dyDescent="0.3">
      <c r="B117" s="31" t="s">
        <v>28</v>
      </c>
      <c r="C117" s="165">
        <v>124</v>
      </c>
      <c r="D117" s="31" t="s">
        <v>332</v>
      </c>
      <c r="E117" s="122" t="str">
        <f>+Tabla1[[#This Row],[CODIGO ACTIVIDAD EN PPP Y LINEAMIENTO]]&amp;Tabla1[[#This Row],[ENTORNO/COMPONENTE]]</f>
        <v>124Vigilancia en salud pública</v>
      </c>
      <c r="F117" s="122" t="str">
        <f>+VLOOKUP(Tabla1[[#This Row],[Columna1]],Hoja3!$D$3:$L$2748,3,FALSE)</f>
        <v>ENTORNOS CUIDADORES</v>
      </c>
      <c r="G117" s="122" t="str">
        <f>+VLOOKUP(Tabla1[[#This Row],[Columna1]],Hoja3!$D$3:$X$2748,4,FALSE)</f>
        <v xml:space="preserve">Orientación de la acción para las intervenciones individuales y colectivas en salud pública. </v>
      </c>
      <c r="H117" s="122" t="str">
        <f>+VLOOKUP(Tabla1[[#This Row],[Columna1]],Hoja3!$D$3:$X$2748,5,FALSE)</f>
        <v>Investigaciones epidemiológicas de campo de alto impacto para eventos transmisibles Subred Norte, Centro Oriente y Sur</v>
      </c>
      <c r="I117" s="122" t="str">
        <f>+VLOOKUP(Tabla1[[#This Row],[Columna1]],Hoja3!$D$3:$X$2748,6,FALSE)</f>
        <v>Avance mensual del plan de acción</v>
      </c>
      <c r="J117" s="122" t="str">
        <f>+VLOOKUP(Tabla1[[#This Row],[Columna1]],Hoja3!$D$3:$X$2748,7,FALSE)</f>
        <v>Subred</v>
      </c>
      <c r="K117" s="31" t="s">
        <v>32</v>
      </c>
      <c r="L117" s="32" t="s">
        <v>513</v>
      </c>
      <c r="M117" s="32">
        <v>2025</v>
      </c>
      <c r="N117" s="122" t="str">
        <f>+Tabla1[[#This Row],[Columna1]]&amp;Tabla1[[#This Row],[LOCALIDAD]]&amp;Tabla1[[#This Row],[MES]]&amp;Tabla1[[#This Row],[RECURSOS]]</f>
        <v>124Vigilancia en salud públicaSUBREDG. JUNIO 20252025</v>
      </c>
      <c r="O117" s="31" t="s">
        <v>637</v>
      </c>
      <c r="P117" s="51">
        <f>+VLOOKUP(Tabla1[[#This Row],[concatenar]],Hoja3!$N$3:$X$2748,2,FALSE)</f>
        <v>21016848</v>
      </c>
      <c r="Q117" s="51">
        <f>+VLOOKUP(Tabla1[[#This Row],[concatenar]],Hoja3!$N$3:$X$2748,3,FALSE)</f>
        <v>21695692.190400001</v>
      </c>
      <c r="R117" s="90">
        <f>+VLOOKUP(Tabla1[[#This Row],[concatenar]],Hoja3!$N$3:$X$2748,8,FALSE)</f>
        <v>0</v>
      </c>
      <c r="S117" s="85">
        <f>+VLOOKUP(Tabla1[[#This Row],[concatenar]],Hoja3!$N$3:$X$2748,9,FALSE)</f>
        <v>1</v>
      </c>
      <c r="T117" s="88">
        <f>+VLOOKUP(Tabla1[[#This Row],[concatenar]],Hoja3!$N$3:$X$2748,10,FALSE)</f>
        <v>0</v>
      </c>
      <c r="U117" s="123">
        <f>+VLOOKUP(Tabla1[[#This Row],[concatenar]],Hoja3!$N$3:$X$2748,11,FALSE)</f>
        <v>21695692.190400001</v>
      </c>
      <c r="V117" s="31" t="s">
        <v>53</v>
      </c>
      <c r="W117" s="33">
        <v>1</v>
      </c>
      <c r="X117" s="31">
        <v>0</v>
      </c>
      <c r="Y117" s="31">
        <v>1.54826958105647E-2</v>
      </c>
      <c r="Z117" s="52">
        <f>+Tabla1[[#This Row],[VALOR UNITARIO SEGUIMIENTO FINANCIERO
2024]]*Tabla1[[#This Row],[MET AFECTADA PORLA GLOSA
RECURSOS 2024]]*Tabla1[[#This Row],[Porcentaje de Glosa]]</f>
        <v>0</v>
      </c>
      <c r="AA117" s="52">
        <f>+Tabla1[[#This Row],[VALOR UNITARIO SEGUIMIENTO FINANCIERO
2025]]*Tabla1[[#This Row],[META AFECTADA PORLA GLOSA
RECURSOS 2025]]*Tabla1[[#This Row],[Porcentaje de Glosa]]</f>
        <v>335907.80258360738</v>
      </c>
      <c r="AB117" s="52">
        <f>+ROUND(Tabla1[[#This Row],[VALOR DE LA GLOSA 2024]]+Tabla1[[#This Row],[VALOR DE LA GLOSA 2025]],0)</f>
        <v>335908</v>
      </c>
      <c r="AC117" s="59" t="s">
        <v>646</v>
      </c>
      <c r="AD117" s="96"/>
      <c r="AE117" s="96"/>
      <c r="AF117" s="94"/>
      <c r="AG117" s="96">
        <f>+Tabla1[[#This Row],[VALOR TOTAL DE LA GLOSA]]-Tabla1[[#This Row],[Valor soportado por la Subred]]</f>
        <v>335908</v>
      </c>
      <c r="AH117" s="31"/>
      <c r="AI117" s="31"/>
      <c r="AJ117" s="96">
        <f>+Tabla1[[#This Row],[VALOR GLOSA DEFINITIVA]]-Tabla1[[#This Row],[VALOR LEVANTADO EN LIQUIDACION]]</f>
        <v>335908</v>
      </c>
      <c r="AK117" s="31" t="s">
        <v>725</v>
      </c>
      <c r="AL117" s="37" t="e">
        <f>+#REF!/3</f>
        <v>#REF!</v>
      </c>
      <c r="AM117" s="37" t="e">
        <f>+AL117/183</f>
        <v>#REF!</v>
      </c>
      <c r="AN117" s="37" t="e">
        <f>+AM117*17</f>
        <v>#REF!</v>
      </c>
    </row>
    <row r="118" spans="1:40" ht="137.1" hidden="1" customHeight="1" x14ac:dyDescent="0.3">
      <c r="B118" s="31" t="s">
        <v>28</v>
      </c>
      <c r="C118" s="165">
        <v>124</v>
      </c>
      <c r="D118" s="31" t="s">
        <v>332</v>
      </c>
      <c r="E118" s="122" t="str">
        <f>+Tabla1[[#This Row],[CODIGO ACTIVIDAD EN PPP Y LINEAMIENTO]]&amp;Tabla1[[#This Row],[ENTORNO/COMPONENTE]]</f>
        <v>124Vigilancia en salud pública</v>
      </c>
      <c r="F118" s="122" t="str">
        <f>+VLOOKUP(Tabla1[[#This Row],[Columna1]],Hoja3!$D$3:$L$2748,3,FALSE)</f>
        <v>ENTORNOS CUIDADORES</v>
      </c>
      <c r="G118" s="122" t="str">
        <f>+VLOOKUP(Tabla1[[#This Row],[Columna1]],Hoja3!$D$3:$X$2748,4,FALSE)</f>
        <v xml:space="preserve">Orientación de la acción para las intervenciones individuales y colectivas en salud pública. </v>
      </c>
      <c r="H118" s="122" t="str">
        <f>+VLOOKUP(Tabla1[[#This Row],[Columna1]],Hoja3!$D$3:$X$2748,5,FALSE)</f>
        <v>Investigaciones epidemiológicas de campo de alto impacto para eventos transmisibles Subred Norte, Centro Oriente y Sur</v>
      </c>
      <c r="I118" s="122" t="str">
        <f>+VLOOKUP(Tabla1[[#This Row],[Columna1]],Hoja3!$D$3:$X$2748,6,FALSE)</f>
        <v>Avance mensual del plan de acción</v>
      </c>
      <c r="J118" s="122" t="str">
        <f>+VLOOKUP(Tabla1[[#This Row],[Columna1]],Hoja3!$D$3:$X$2748,7,FALSE)</f>
        <v>Subred</v>
      </c>
      <c r="K118" s="31" t="s">
        <v>32</v>
      </c>
      <c r="L118" s="32" t="s">
        <v>514</v>
      </c>
      <c r="M118" s="32">
        <v>2025</v>
      </c>
      <c r="N118" s="122" t="str">
        <f>+Tabla1[[#This Row],[Columna1]]&amp;Tabla1[[#This Row],[LOCALIDAD]]&amp;Tabla1[[#This Row],[MES]]&amp;Tabla1[[#This Row],[RECURSOS]]</f>
        <v>124Vigilancia en salud públicaSUBREDH. JULIO 20252025</v>
      </c>
      <c r="O118" s="31" t="s">
        <v>637</v>
      </c>
      <c r="P118" s="51">
        <f>+VLOOKUP(Tabla1[[#This Row],[concatenar]],Hoja3!$N$3:$X$2748,2,FALSE)</f>
        <v>21016848</v>
      </c>
      <c r="Q118" s="51">
        <f>+VLOOKUP(Tabla1[[#This Row],[concatenar]],Hoja3!$N$3:$X$2748,3,FALSE)</f>
        <v>21695692.190400001</v>
      </c>
      <c r="R118" s="90">
        <f>+VLOOKUP(Tabla1[[#This Row],[concatenar]],Hoja3!$N$3:$X$2748,8,FALSE)</f>
        <v>0</v>
      </c>
      <c r="S118" s="85">
        <f>+VLOOKUP(Tabla1[[#This Row],[concatenar]],Hoja3!$N$3:$X$2748,9,FALSE)</f>
        <v>0.74456439375083705</v>
      </c>
      <c r="T118" s="88">
        <f>+VLOOKUP(Tabla1[[#This Row],[concatenar]],Hoja3!$N$3:$X$2748,10,FALSE)</f>
        <v>0</v>
      </c>
      <c r="U118" s="123">
        <f>+VLOOKUP(Tabla1[[#This Row],[concatenar]],Hoja3!$N$3:$X$2748,11,FALSE)</f>
        <v>16153839.902749946</v>
      </c>
      <c r="V118" s="31" t="s">
        <v>53</v>
      </c>
      <c r="W118" s="33">
        <v>1</v>
      </c>
      <c r="X118" s="31">
        <v>0</v>
      </c>
      <c r="Y118" s="31">
        <v>8.9169388473154098E-3</v>
      </c>
      <c r="Z118" s="52">
        <f>+Tabla1[[#This Row],[VALOR UNITARIO SEGUIMIENTO FINANCIERO
2024]]*Tabla1[[#This Row],[MET AFECTADA PORLA GLOSA
RECURSOS 2024]]*Tabla1[[#This Row],[Porcentaje de Glosa]]</f>
        <v>0</v>
      </c>
      <c r="AA118" s="52">
        <f>+Tabla1[[#This Row],[VALOR UNITARIO SEGUIMIENTO FINANCIERO
2025]]*Tabla1[[#This Row],[META AFECTADA PORLA GLOSA
RECURSOS 2025]]*Tabla1[[#This Row],[Porcentaje de Glosa]]</f>
        <v>193459.16051197532</v>
      </c>
      <c r="AB118" s="52">
        <f>+ROUND(Tabla1[[#This Row],[VALOR DE LA GLOSA 2024]]+Tabla1[[#This Row],[VALOR DE LA GLOSA 2025]],0)</f>
        <v>193459</v>
      </c>
      <c r="AC118" s="59" t="s">
        <v>724</v>
      </c>
      <c r="AD118" s="96"/>
      <c r="AE118" s="96"/>
      <c r="AF118" s="94"/>
      <c r="AG118" s="96">
        <f>+Tabla1[[#This Row],[VALOR TOTAL DE LA GLOSA]]-Tabla1[[#This Row],[Valor soportado por la Subred]]</f>
        <v>193459</v>
      </c>
      <c r="AH118" s="31"/>
      <c r="AI118" s="31"/>
      <c r="AJ118" s="96">
        <f>+Tabla1[[#This Row],[VALOR GLOSA DEFINITIVA]]-Tabla1[[#This Row],[VALOR LEVANTADO EN LIQUIDACION]]</f>
        <v>193459</v>
      </c>
      <c r="AK118" s="31" t="s">
        <v>725</v>
      </c>
      <c r="AL118" s="37" t="e">
        <f>+#REF!/3</f>
        <v>#REF!</v>
      </c>
      <c r="AM118" s="37" t="e">
        <f>+AL118/167</f>
        <v>#REF!</v>
      </c>
      <c r="AN118" s="37" t="e">
        <f>+AM118*12</f>
        <v>#REF!</v>
      </c>
    </row>
    <row r="119" spans="1:40" ht="137.1" hidden="1" customHeight="1" x14ac:dyDescent="0.3">
      <c r="B119" s="31" t="s">
        <v>28</v>
      </c>
      <c r="C119" s="165">
        <v>126</v>
      </c>
      <c r="D119" s="31" t="s">
        <v>332</v>
      </c>
      <c r="E119" s="122" t="str">
        <f>+Tabla1[[#This Row],[CODIGO ACTIVIDAD EN PPP Y LINEAMIENTO]]&amp;Tabla1[[#This Row],[ENTORNO/COMPONENTE]]</f>
        <v>126Vigilancia en salud pública</v>
      </c>
      <c r="F119" s="122" t="str">
        <f>+VLOOKUP(Tabla1[[#This Row],[Columna1]],Hoja3!$D$3:$L$2748,3,FALSE)</f>
        <v>ENTORNOS CUIDADORES</v>
      </c>
      <c r="G119" s="122" t="str">
        <f>+VLOOKUP(Tabla1[[#This Row],[Columna1]],Hoja3!$D$3:$X$2748,4,FALSE)</f>
        <v xml:space="preserve">Orientación de la acción para las intervenciones individuales y colectivas en salud pública. </v>
      </c>
      <c r="H119" s="122" t="str">
        <f>+VLOOKUP(Tabla1[[#This Row],[Columna1]],Hoja3!$D$3:$X$2748,5,FALSE)</f>
        <v>Investigaciones epidemiológicas de campo de control para eventos transmisibles Subred Norte, Centro Oriente y Sur Occidente</v>
      </c>
      <c r="I119" s="122" t="str">
        <f>+VLOOKUP(Tabla1[[#This Row],[Columna1]],Hoja3!$D$3:$X$2748,6,FALSE)</f>
        <v>Avance mensual del plan de acción</v>
      </c>
      <c r="J119" s="122" t="str">
        <f>+VLOOKUP(Tabla1[[#This Row],[Columna1]],Hoja3!$D$3:$X$2748,7,FALSE)</f>
        <v>Subred</v>
      </c>
      <c r="K119" s="31" t="s">
        <v>32</v>
      </c>
      <c r="L119" s="32" t="s">
        <v>514</v>
      </c>
      <c r="M119" s="32">
        <v>2025</v>
      </c>
      <c r="N119" s="122" t="str">
        <f>+Tabla1[[#This Row],[Columna1]]&amp;Tabla1[[#This Row],[LOCALIDAD]]&amp;Tabla1[[#This Row],[MES]]&amp;Tabla1[[#This Row],[RECURSOS]]</f>
        <v>126Vigilancia en salud públicaSUBREDH. JULIO 20252025</v>
      </c>
      <c r="O119" s="31" t="s">
        <v>637</v>
      </c>
      <c r="P119" s="51">
        <f>+VLOOKUP(Tabla1[[#This Row],[concatenar]],Hoja3!$N$3:$X$2748,2,FALSE)</f>
        <v>8036016</v>
      </c>
      <c r="Q119" s="51">
        <f>+VLOOKUP(Tabla1[[#This Row],[concatenar]],Hoja3!$N$3:$X$2748,3,FALSE)</f>
        <v>8295579.3168000001</v>
      </c>
      <c r="R119" s="90">
        <f>+VLOOKUP(Tabla1[[#This Row],[concatenar]],Hoja3!$N$3:$X$2748,8,FALSE)</f>
        <v>0</v>
      </c>
      <c r="S119" s="85">
        <f>+VLOOKUP(Tabla1[[#This Row],[concatenar]],Hoja3!$N$3:$X$2748,9,FALSE)</f>
        <v>1</v>
      </c>
      <c r="T119" s="88">
        <f>+VLOOKUP(Tabla1[[#This Row],[concatenar]],Hoja3!$N$3:$X$2748,10,FALSE)</f>
        <v>0</v>
      </c>
      <c r="U119" s="123">
        <f>+VLOOKUP(Tabla1[[#This Row],[concatenar]],Hoja3!$N$3:$X$2748,11,FALSE)</f>
        <v>8295579.3168000001</v>
      </c>
      <c r="V119" s="31" t="s">
        <v>53</v>
      </c>
      <c r="W119" s="33">
        <v>1</v>
      </c>
      <c r="X119" s="31">
        <v>0</v>
      </c>
      <c r="Y119" s="31">
        <v>1.3157894736842099E-2</v>
      </c>
      <c r="Z119" s="52">
        <f>+Tabla1[[#This Row],[VALOR UNITARIO SEGUIMIENTO FINANCIERO
2024]]*Tabla1[[#This Row],[MET AFECTADA PORLA GLOSA
RECURSOS 2024]]*Tabla1[[#This Row],[Porcentaje de Glosa]]</f>
        <v>0</v>
      </c>
      <c r="AA119" s="52">
        <f>+Tabla1[[#This Row],[VALOR UNITARIO SEGUIMIENTO FINANCIERO
2025]]*Tabla1[[#This Row],[META AFECTADA PORLA GLOSA
RECURSOS 2025]]*Tabla1[[#This Row],[Porcentaje de Glosa]]</f>
        <v>109152.35943157889</v>
      </c>
      <c r="AB119" s="52">
        <f>+ROUND(Tabla1[[#This Row],[VALOR DE LA GLOSA 2024]]+Tabla1[[#This Row],[VALOR DE LA GLOSA 2025]],0)</f>
        <v>109152</v>
      </c>
      <c r="AC119" s="59" t="s">
        <v>647</v>
      </c>
      <c r="AD119" s="96"/>
      <c r="AE119" s="96"/>
      <c r="AF119" s="94"/>
      <c r="AG119" s="96">
        <f>+Tabla1[[#This Row],[VALOR TOTAL DE LA GLOSA]]-Tabla1[[#This Row],[Valor soportado por la Subred]]</f>
        <v>109152</v>
      </c>
      <c r="AH119" s="31"/>
      <c r="AI119" s="31"/>
      <c r="AJ119" s="96">
        <f>+Tabla1[[#This Row],[VALOR GLOSA DEFINITIVA]]-Tabla1[[#This Row],[VALOR LEVANTADO EN LIQUIDACION]]</f>
        <v>109152</v>
      </c>
      <c r="AK119" s="31" t="s">
        <v>725</v>
      </c>
      <c r="AL119" s="37" t="e">
        <f>+#REF!/3</f>
        <v>#REF!</v>
      </c>
      <c r="AM119" s="37" t="e">
        <f>+AL119/38</f>
        <v>#REF!</v>
      </c>
      <c r="AN119" s="37" t="e">
        <f>+AM119*3</f>
        <v>#REF!</v>
      </c>
    </row>
    <row r="120" spans="1:40" ht="137.1" hidden="1" customHeight="1" x14ac:dyDescent="0.3">
      <c r="B120" s="31" t="s">
        <v>28</v>
      </c>
      <c r="C120" s="165">
        <v>115</v>
      </c>
      <c r="D120" s="31" t="s">
        <v>332</v>
      </c>
      <c r="E120" s="122" t="str">
        <f>+Tabla1[[#This Row],[CODIGO ACTIVIDAD EN PPP Y LINEAMIENTO]]&amp;Tabla1[[#This Row],[ENTORNO/COMPONENTE]]</f>
        <v>115Vigilancia en salud pública</v>
      </c>
      <c r="F120" s="122" t="str">
        <f>+VLOOKUP(Tabla1[[#This Row],[Columna1]],Hoja3!$D$3:$L$2748,3,FALSE)</f>
        <v>ENTORNOS CUIDADORES</v>
      </c>
      <c r="G120" s="122" t="str">
        <f>+VLOOKUP(Tabla1[[#This Row],[Columna1]],Hoja3!$D$3:$X$2748,4,FALSE)</f>
        <v>Gestión de la información para la vigilancia en salud pública</v>
      </c>
      <c r="H120" s="122" t="str">
        <f>+VLOOKUP(Tabla1[[#This Row],[Columna1]],Hoja3!$D$3:$X$2748,5,FALSE)</f>
        <v xml:space="preserve">Acciones de contención mediante bloqueos  </v>
      </c>
      <c r="I120" s="122" t="str">
        <f>+VLOOKUP(Tabla1[[#This Row],[Columna1]],Hoja3!$D$3:$X$2748,6,FALSE)</f>
        <v>Avance mensual del plan de acción</v>
      </c>
      <c r="J120" s="122" t="str">
        <f>+VLOOKUP(Tabla1[[#This Row],[Columna1]],Hoja3!$D$3:$X$2748,7,FALSE)</f>
        <v>Subred</v>
      </c>
      <c r="K120" s="31" t="s">
        <v>32</v>
      </c>
      <c r="L120" s="32" t="s">
        <v>514</v>
      </c>
      <c r="M120" s="32">
        <v>2025</v>
      </c>
      <c r="N120" s="122" t="str">
        <f>+Tabla1[[#This Row],[Columna1]]&amp;Tabla1[[#This Row],[LOCALIDAD]]&amp;Tabla1[[#This Row],[MES]]&amp;Tabla1[[#This Row],[RECURSOS]]</f>
        <v>115Vigilancia en salud públicaSUBREDH. JULIO 20252025</v>
      </c>
      <c r="O120" s="31" t="s">
        <v>637</v>
      </c>
      <c r="P120" s="51">
        <f>+VLOOKUP(Tabla1[[#This Row],[concatenar]],Hoja3!$N$3:$X$2748,2,FALSE)</f>
        <v>3296912</v>
      </c>
      <c r="Q120" s="51">
        <f>+VLOOKUP(Tabla1[[#This Row],[concatenar]],Hoja3!$N$3:$X$2748,3,FALSE)</f>
        <v>3403402.2576000001</v>
      </c>
      <c r="R120" s="90">
        <f>+VLOOKUP(Tabla1[[#This Row],[concatenar]],Hoja3!$N$3:$X$2748,8,FALSE)</f>
        <v>0</v>
      </c>
      <c r="S120" s="85">
        <f>+VLOOKUP(Tabla1[[#This Row],[concatenar]],Hoja3!$N$3:$X$2748,9,FALSE)</f>
        <v>15</v>
      </c>
      <c r="T120" s="88">
        <f>+VLOOKUP(Tabla1[[#This Row],[concatenar]],Hoja3!$N$3:$X$2748,10,FALSE)</f>
        <v>0</v>
      </c>
      <c r="U120" s="123">
        <f>+VLOOKUP(Tabla1[[#This Row],[concatenar]],Hoja3!$N$3:$X$2748,11,FALSE)</f>
        <v>51051033.864</v>
      </c>
      <c r="V120" s="31" t="s">
        <v>40</v>
      </c>
      <c r="W120" s="33">
        <v>1</v>
      </c>
      <c r="X120" s="31">
        <v>0</v>
      </c>
      <c r="Y120" s="31">
        <v>2.07251030206743</v>
      </c>
      <c r="Z120" s="52">
        <f>+Tabla1[[#This Row],[VALOR UNITARIO SEGUIMIENTO FINANCIERO
2024]]*Tabla1[[#This Row],[MET AFECTADA PORLA GLOSA
RECURSOS 2024]]*Tabla1[[#This Row],[Porcentaje de Glosa]]</f>
        <v>0</v>
      </c>
      <c r="AA120" s="52">
        <f>+Tabla1[[#This Row],[VALOR UNITARIO SEGUIMIENTO FINANCIERO
2025]]*Tabla1[[#This Row],[META AFECTADA PORLA GLOSA
RECURSOS 2025]]*Tabla1[[#This Row],[Porcentaje de Glosa]]</f>
        <v>7053586.2409555493</v>
      </c>
      <c r="AB120" s="52">
        <f>+ROUND(Tabla1[[#This Row],[VALOR DE LA GLOSA 2024]]+Tabla1[[#This Row],[VALOR DE LA GLOSA 2025]],0)</f>
        <v>7053586</v>
      </c>
      <c r="AC120" s="59" t="s">
        <v>648</v>
      </c>
      <c r="AD120" s="96"/>
      <c r="AE120" s="96"/>
      <c r="AF120" s="94"/>
      <c r="AG120" s="96">
        <f>+Tabla1[[#This Row],[VALOR TOTAL DE LA GLOSA]]-Tabla1[[#This Row],[Valor soportado por la Subred]]</f>
        <v>7053586</v>
      </c>
      <c r="AH120" s="31"/>
      <c r="AI120" s="31"/>
      <c r="AJ120" s="96">
        <f>+Tabla1[[#This Row],[VALOR GLOSA DEFINITIVA]]-Tabla1[[#This Row],[VALOR LEVANTADO EN LIQUIDACION]]</f>
        <v>7053586</v>
      </c>
      <c r="AK120" s="31"/>
    </row>
    <row r="121" spans="1:40" ht="137.1" hidden="1" customHeight="1" x14ac:dyDescent="0.3">
      <c r="B121" s="31" t="s">
        <v>28</v>
      </c>
      <c r="C121" s="165">
        <v>126</v>
      </c>
      <c r="D121" s="31" t="s">
        <v>332</v>
      </c>
      <c r="E121" s="122" t="str">
        <f>+Tabla1[[#This Row],[CODIGO ACTIVIDAD EN PPP Y LINEAMIENTO]]&amp;Tabla1[[#This Row],[ENTORNO/COMPONENTE]]</f>
        <v>126Vigilancia en salud pública</v>
      </c>
      <c r="F121" s="122" t="str">
        <f>+VLOOKUP(Tabla1[[#This Row],[Columna1]],Hoja3!$D$3:$L$2748,3,FALSE)</f>
        <v>ENTORNOS CUIDADORES</v>
      </c>
      <c r="G121" s="122" t="str">
        <f>+VLOOKUP(Tabla1[[#This Row],[Columna1]],Hoja3!$D$3:$X$2748,4,FALSE)</f>
        <v xml:space="preserve">Orientación de la acción para las intervenciones individuales y colectivas en salud pública. </v>
      </c>
      <c r="H121" s="122" t="str">
        <f>+VLOOKUP(Tabla1[[#This Row],[Columna1]],Hoja3!$D$3:$X$2748,5,FALSE)</f>
        <v>Investigaciones epidemiológicas de campo de control para eventos transmisibles Subred Norte, Centro Oriente y Sur Occidente</v>
      </c>
      <c r="I121" s="122" t="str">
        <f>+VLOOKUP(Tabla1[[#This Row],[Columna1]],Hoja3!$D$3:$X$2748,6,FALSE)</f>
        <v>Avance mensual del plan de acción</v>
      </c>
      <c r="J121" s="122" t="str">
        <f>+VLOOKUP(Tabla1[[#This Row],[Columna1]],Hoja3!$D$3:$X$2748,7,FALSE)</f>
        <v>Subred</v>
      </c>
      <c r="K121" s="31" t="s">
        <v>32</v>
      </c>
      <c r="L121" s="32" t="s">
        <v>514</v>
      </c>
      <c r="M121" s="32">
        <v>2025</v>
      </c>
      <c r="N121" s="122" t="str">
        <f>+Tabla1[[#This Row],[Columna1]]&amp;Tabla1[[#This Row],[LOCALIDAD]]&amp;Tabla1[[#This Row],[MES]]&amp;Tabla1[[#This Row],[RECURSOS]]</f>
        <v>126Vigilancia en salud públicaSUBREDH. JULIO 20252025</v>
      </c>
      <c r="O121" s="31" t="s">
        <v>637</v>
      </c>
      <c r="P121" s="51">
        <f>+VLOOKUP(Tabla1[[#This Row],[concatenar]],Hoja3!$N$3:$X$2748,2,FALSE)</f>
        <v>8036016</v>
      </c>
      <c r="Q121" s="51">
        <f>+VLOOKUP(Tabla1[[#This Row],[concatenar]],Hoja3!$N$3:$X$2748,3,FALSE)</f>
        <v>8295579.3168000001</v>
      </c>
      <c r="R121" s="90">
        <f>+VLOOKUP(Tabla1[[#This Row],[concatenar]],Hoja3!$N$3:$X$2748,8,FALSE)</f>
        <v>0</v>
      </c>
      <c r="S121" s="85">
        <f>+VLOOKUP(Tabla1[[#This Row],[concatenar]],Hoja3!$N$3:$X$2748,9,FALSE)</f>
        <v>1</v>
      </c>
      <c r="T121" s="88">
        <f>+VLOOKUP(Tabla1[[#This Row],[concatenar]],Hoja3!$N$3:$X$2748,10,FALSE)</f>
        <v>0</v>
      </c>
      <c r="U121" s="123">
        <f>+VLOOKUP(Tabla1[[#This Row],[concatenar]],Hoja3!$N$3:$X$2748,11,FALSE)</f>
        <v>8295579.3168000001</v>
      </c>
      <c r="V121" s="31" t="s">
        <v>40</v>
      </c>
      <c r="W121" s="33">
        <v>1</v>
      </c>
      <c r="X121" s="31">
        <v>0</v>
      </c>
      <c r="Y121" s="31">
        <v>0.20549691445827301</v>
      </c>
      <c r="Z121" s="52">
        <f>+Tabla1[[#This Row],[VALOR UNITARIO SEGUIMIENTO FINANCIERO
2024]]*Tabla1[[#This Row],[MET AFECTADA PORLA GLOSA
RECURSOS 2024]]*Tabla1[[#This Row],[Porcentaje de Glosa]]</f>
        <v>0</v>
      </c>
      <c r="AA121" s="52">
        <f>+Tabla1[[#This Row],[VALOR UNITARIO SEGUIMIENTO FINANCIERO
2025]]*Tabla1[[#This Row],[META AFECTADA PORLA GLOSA
RECURSOS 2025]]*Tabla1[[#This Row],[Porcentaje de Glosa]]</f>
        <v>1704715.9532462684</v>
      </c>
      <c r="AB121" s="52">
        <f>+ROUND(Tabla1[[#This Row],[VALOR DE LA GLOSA 2024]]+Tabla1[[#This Row],[VALOR DE LA GLOSA 2025]],0)</f>
        <v>1704716</v>
      </c>
      <c r="AC121" s="59" t="s">
        <v>649</v>
      </c>
      <c r="AD121" s="96"/>
      <c r="AE121" s="96"/>
      <c r="AF121" s="94"/>
      <c r="AG121" s="96">
        <f>+Tabla1[[#This Row],[VALOR TOTAL DE LA GLOSA]]-Tabla1[[#This Row],[Valor soportado por la Subred]]</f>
        <v>1704716</v>
      </c>
      <c r="AH121" s="31"/>
      <c r="AI121" s="31"/>
      <c r="AJ121" s="96">
        <f>+Tabla1[[#This Row],[VALOR GLOSA DEFINITIVA]]-Tabla1[[#This Row],[VALOR LEVANTADO EN LIQUIDACION]]</f>
        <v>1704716</v>
      </c>
      <c r="AK121" s="31"/>
    </row>
    <row r="122" spans="1:40" ht="137.1" hidden="1" customHeight="1" x14ac:dyDescent="0.3">
      <c r="B122" s="31" t="s">
        <v>28</v>
      </c>
      <c r="C122" s="165">
        <v>96</v>
      </c>
      <c r="D122" s="31" t="s">
        <v>332</v>
      </c>
      <c r="E122" s="122" t="str">
        <f>+Tabla1[[#This Row],[CODIGO ACTIVIDAD EN PPP Y LINEAMIENTO]]&amp;Tabla1[[#This Row],[ENTORNO/COMPONENTE]]</f>
        <v>96Vigilancia en salud pública</v>
      </c>
      <c r="F122" s="122" t="str">
        <f>+VLOOKUP(Tabla1[[#This Row],[Columna1]],Hoja3!$D$3:$L$2748,3,FALSE)</f>
        <v>ENTORNOS CUIDADORES</v>
      </c>
      <c r="G122" s="122" t="str">
        <f>+VLOOKUP(Tabla1[[#This Row],[Columna1]],Hoja3!$D$3:$X$2748,4,FALSE)</f>
        <v>Gestión de la información para la vigilancia en salud pública</v>
      </c>
      <c r="H122" s="122" t="str">
        <f>+VLOOKUP(Tabla1[[#This Row],[Columna1]],Hoja3!$D$3:$X$2748,5,FALSE)</f>
        <v>Gestión de la información  del  componente SSR Y SMI - Subred Norte y Sur Occidente</v>
      </c>
      <c r="I122" s="122" t="str">
        <f>+VLOOKUP(Tabla1[[#This Row],[Columna1]],Hoja3!$D$3:$X$2748,6,FALSE)</f>
        <v>Avance mensual del plan de acción</v>
      </c>
      <c r="J122" s="122" t="str">
        <f>+VLOOKUP(Tabla1[[#This Row],[Columna1]],Hoja3!$D$3:$X$2748,7,FALSE)</f>
        <v>Subred</v>
      </c>
      <c r="K122" s="31" t="s">
        <v>32</v>
      </c>
      <c r="L122" s="32" t="s">
        <v>513</v>
      </c>
      <c r="M122" s="32">
        <v>2025</v>
      </c>
      <c r="N122" s="122" t="str">
        <f>+Tabla1[[#This Row],[Columna1]]&amp;Tabla1[[#This Row],[LOCALIDAD]]&amp;Tabla1[[#This Row],[MES]]&amp;Tabla1[[#This Row],[RECURSOS]]</f>
        <v>96Vigilancia en salud públicaSUBREDG. JUNIO 20252025</v>
      </c>
      <c r="O122" s="31" t="s">
        <v>638</v>
      </c>
      <c r="P122" s="51">
        <f>+VLOOKUP(Tabla1[[#This Row],[concatenar]],Hoja3!$N$3:$X$2748,2,FALSE)</f>
        <v>25138080</v>
      </c>
      <c r="Q122" s="51">
        <f>+VLOOKUP(Tabla1[[#This Row],[concatenar]],Hoja3!$N$3:$X$2748,3,FALSE)</f>
        <v>25950039.984000001</v>
      </c>
      <c r="R122" s="90">
        <f>+VLOOKUP(Tabla1[[#This Row],[concatenar]],Hoja3!$N$3:$X$2748,8,FALSE)</f>
        <v>0</v>
      </c>
      <c r="S122" s="85">
        <f>+VLOOKUP(Tabla1[[#This Row],[concatenar]],Hoja3!$N$3:$X$2748,9,FALSE)</f>
        <v>1</v>
      </c>
      <c r="T122" s="88">
        <f>+VLOOKUP(Tabla1[[#This Row],[concatenar]],Hoja3!$N$3:$X$2748,10,FALSE)</f>
        <v>0</v>
      </c>
      <c r="U122" s="123">
        <f>+VLOOKUP(Tabla1[[#This Row],[concatenar]],Hoja3!$N$3:$X$2748,11,FALSE)</f>
        <v>25950039.984000001</v>
      </c>
      <c r="V122" s="31" t="s">
        <v>40</v>
      </c>
      <c r="W122" s="33">
        <v>1</v>
      </c>
      <c r="X122" s="31">
        <v>0</v>
      </c>
      <c r="Y122" s="31">
        <v>9.787433859701139E-2</v>
      </c>
      <c r="Z122" s="52">
        <f>+Tabla1[[#This Row],[VALOR UNITARIO SEGUIMIENTO FINANCIERO
2024]]*Tabla1[[#This Row],[MET AFECTADA PORLA GLOSA
RECURSOS 2024]]*Tabla1[[#This Row],[Porcentaje de Glosa]]</f>
        <v>0</v>
      </c>
      <c r="AA122" s="52">
        <f>+Tabla1[[#This Row],[VALOR UNITARIO SEGUIMIENTO FINANCIERO
2025]]*Tabla1[[#This Row],[META AFECTADA PORLA GLOSA
RECURSOS 2025]]*Tabla1[[#This Row],[Porcentaje de Glosa]]</f>
        <v>2539843</v>
      </c>
      <c r="AB122" s="52">
        <f>+ROUND(Tabla1[[#This Row],[VALOR DE LA GLOSA 2024]]+Tabla1[[#This Row],[VALOR DE LA GLOSA 2025]],0)</f>
        <v>2539843</v>
      </c>
      <c r="AC122" s="59" t="s">
        <v>650</v>
      </c>
      <c r="AD122" s="96"/>
      <c r="AE122" s="96"/>
      <c r="AF122" s="94"/>
      <c r="AG122" s="96">
        <f>+Tabla1[[#This Row],[VALOR TOTAL DE LA GLOSA]]-Tabla1[[#This Row],[Valor soportado por la Subred]]</f>
        <v>2539843</v>
      </c>
      <c r="AH122" s="31"/>
      <c r="AI122" s="31"/>
      <c r="AJ122" s="96">
        <f>+Tabla1[[#This Row],[VALOR GLOSA DEFINITIVA]]-Tabla1[[#This Row],[VALOR LEVANTADO EN LIQUIDACION]]</f>
        <v>2539843</v>
      </c>
      <c r="AK122" s="31"/>
    </row>
    <row r="123" spans="1:40" ht="137.1" hidden="1" customHeight="1" x14ac:dyDescent="0.3">
      <c r="B123" s="31" t="s">
        <v>28</v>
      </c>
      <c r="C123" s="165">
        <v>138</v>
      </c>
      <c r="D123" s="31" t="s">
        <v>332</v>
      </c>
      <c r="E123" s="122" t="str">
        <f>+Tabla1[[#This Row],[CODIGO ACTIVIDAD EN PPP Y LINEAMIENTO]]&amp;Tabla1[[#This Row],[ENTORNO/COMPONENTE]]</f>
        <v>138Vigilancia en salud pública</v>
      </c>
      <c r="F123" s="122" t="str">
        <f>+VLOOKUP(Tabla1[[#This Row],[Columna1]],Hoja3!$D$3:$L$2748,3,FALSE)</f>
        <v>ENTORNOS CUIDADORES</v>
      </c>
      <c r="G123" s="122" t="str">
        <f>+VLOOKUP(Tabla1[[#This Row],[Columna1]],Hoja3!$D$3:$X$2748,4,FALSE)</f>
        <v>Gestión de la información para la vigilancia en salud pública</v>
      </c>
      <c r="H123" s="122" t="str">
        <f>+VLOOKUP(Tabla1[[#This Row],[Columna1]],Hoja3!$D$3:$X$2748,5,FALSE)</f>
        <v>Seguimiento a las atenciones brindadas y orientaciones en alimentación a los menores de 5 años con diagnósticos de RIESGO DE DNT AGUDA y DNT AGUDA y  caracterizaciones a las gestantes notificadas al SISVAN en las Subredes.</v>
      </c>
      <c r="I123" s="122" t="str">
        <f>+VLOOKUP(Tabla1[[#This Row],[Columna1]],Hoja3!$D$3:$X$2748,6,FALSE)</f>
        <v>Avance mensual del plan de acción</v>
      </c>
      <c r="J123" s="122" t="str">
        <f>+VLOOKUP(Tabla1[[#This Row],[Columna1]],Hoja3!$D$3:$X$2748,7,FALSE)</f>
        <v>Subred</v>
      </c>
      <c r="K123" s="31" t="s">
        <v>32</v>
      </c>
      <c r="L123" s="32" t="s">
        <v>514</v>
      </c>
      <c r="M123" s="32">
        <v>2025</v>
      </c>
      <c r="N123" s="122" t="str">
        <f>+Tabla1[[#This Row],[Columna1]]&amp;Tabla1[[#This Row],[LOCALIDAD]]&amp;Tabla1[[#This Row],[MES]]&amp;Tabla1[[#This Row],[RECURSOS]]</f>
        <v>138Vigilancia en salud públicaSUBREDH. JULIO 20252025</v>
      </c>
      <c r="O123" s="31" t="s">
        <v>638</v>
      </c>
      <c r="P123" s="51">
        <f>+VLOOKUP(Tabla1[[#This Row],[concatenar]],Hoja3!$N$3:$X$2748,2,FALSE)</f>
        <v>10714688</v>
      </c>
      <c r="Q123" s="51">
        <f>+VLOOKUP(Tabla1[[#This Row],[concatenar]],Hoja3!$N$3:$X$2748,3,FALSE)</f>
        <v>11060772.4224</v>
      </c>
      <c r="R123" s="90">
        <f>+VLOOKUP(Tabla1[[#This Row],[concatenar]],Hoja3!$N$3:$X$2748,8,FALSE)</f>
        <v>0</v>
      </c>
      <c r="S123" s="85">
        <f>+VLOOKUP(Tabla1[[#This Row],[concatenar]],Hoja3!$N$3:$X$2748,9,FALSE)</f>
        <v>1</v>
      </c>
      <c r="T123" s="88">
        <f>+VLOOKUP(Tabla1[[#This Row],[concatenar]],Hoja3!$N$3:$X$2748,10,FALSE)</f>
        <v>0</v>
      </c>
      <c r="U123" s="123">
        <f>+VLOOKUP(Tabla1[[#This Row],[concatenar]],Hoja3!$N$3:$X$2748,11,FALSE)</f>
        <v>11060772.4224</v>
      </c>
      <c r="V123" s="31" t="s">
        <v>40</v>
      </c>
      <c r="W123" s="33">
        <v>1</v>
      </c>
      <c r="X123" s="31">
        <v>0</v>
      </c>
      <c r="Y123" s="31">
        <v>0.37313913010647282</v>
      </c>
      <c r="Z123" s="52">
        <f>+Tabla1[[#This Row],[VALOR UNITARIO SEGUIMIENTO FINANCIERO
2024]]*Tabla1[[#This Row],[MET AFECTADA PORLA GLOSA
RECURSOS 2024]]*Tabla1[[#This Row],[Porcentaje de Glosa]]</f>
        <v>0</v>
      </c>
      <c r="AA123" s="52">
        <f>+Tabla1[[#This Row],[VALOR UNITARIO SEGUIMIENTO FINANCIERO
2025]]*Tabla1[[#This Row],[META AFECTADA PORLA GLOSA
RECURSOS 2025]]*Tabla1[[#This Row],[Porcentaje de Glosa]]</f>
        <v>4127207</v>
      </c>
      <c r="AB123" s="52">
        <f>+ROUND(Tabla1[[#This Row],[VALOR DE LA GLOSA 2024]]+Tabla1[[#This Row],[VALOR DE LA GLOSA 2025]],0)</f>
        <v>4127207</v>
      </c>
      <c r="AC123" s="59" t="s">
        <v>651</v>
      </c>
      <c r="AD123" s="96"/>
      <c r="AE123" s="96"/>
      <c r="AF123" s="94"/>
      <c r="AG123" s="96">
        <f>+Tabla1[[#This Row],[VALOR TOTAL DE LA GLOSA]]-Tabla1[[#This Row],[Valor soportado por la Subred]]</f>
        <v>4127207</v>
      </c>
      <c r="AH123" s="31"/>
      <c r="AI123" s="31"/>
      <c r="AJ123" s="96">
        <f>+Tabla1[[#This Row],[VALOR GLOSA DEFINITIVA]]-Tabla1[[#This Row],[VALOR LEVANTADO EN LIQUIDACION]]</f>
        <v>4127207</v>
      </c>
      <c r="AK123" s="31"/>
    </row>
    <row r="124" spans="1:40" ht="137.1" hidden="1" customHeight="1" x14ac:dyDescent="0.3">
      <c r="B124" s="31" t="s">
        <v>28</v>
      </c>
      <c r="C124" s="165">
        <v>135</v>
      </c>
      <c r="D124" s="31" t="s">
        <v>332</v>
      </c>
      <c r="E124" s="122" t="str">
        <f>+Tabla1[[#This Row],[CODIGO ACTIVIDAD EN PPP Y LINEAMIENTO]]&amp;Tabla1[[#This Row],[ENTORNO/COMPONENTE]]</f>
        <v>135Vigilancia en salud pública</v>
      </c>
      <c r="F124" s="122" t="str">
        <f>+VLOOKUP(Tabla1[[#This Row],[Columna1]],Hoja3!$D$3:$L$2748,3,FALSE)</f>
        <v>ENTORNOS CUIDADORES</v>
      </c>
      <c r="G124" s="122" t="str">
        <f>+VLOOKUP(Tabla1[[#This Row],[Columna1]],Hoja3!$D$3:$X$2748,4,FALSE)</f>
        <v>Gestión de la información para la vigilancia en salud pública</v>
      </c>
      <c r="H124" s="122" t="str">
        <f>+VLOOKUP(Tabla1[[#This Row],[Columna1]],Hoja3!$D$3:$X$2748,5,FALSE)</f>
        <v xml:space="preserve"> Gestión de la información  del  componente SISVAN - Sub Norte</v>
      </c>
      <c r="I124" s="122" t="str">
        <f>+VLOOKUP(Tabla1[[#This Row],[Columna1]],Hoja3!$D$3:$X$2748,6,FALSE)</f>
        <v>Avance mensual del plan de acción</v>
      </c>
      <c r="J124" s="122" t="str">
        <f>+VLOOKUP(Tabla1[[#This Row],[Columna1]],Hoja3!$D$3:$X$2748,7,FALSE)</f>
        <v>Subred</v>
      </c>
      <c r="K124" s="31" t="s">
        <v>32</v>
      </c>
      <c r="L124" s="32" t="s">
        <v>514</v>
      </c>
      <c r="M124" s="32">
        <v>2025</v>
      </c>
      <c r="N124" s="122" t="str">
        <f>+Tabla1[[#This Row],[Columna1]]&amp;Tabla1[[#This Row],[LOCALIDAD]]&amp;Tabla1[[#This Row],[MES]]&amp;Tabla1[[#This Row],[RECURSOS]]</f>
        <v>135Vigilancia en salud públicaSUBREDH. JULIO 20252025</v>
      </c>
      <c r="O124" s="31" t="s">
        <v>638</v>
      </c>
      <c r="P124" s="51">
        <f>+VLOOKUP(Tabla1[[#This Row],[concatenar]],Hoja3!$N$3:$X$2748,2,FALSE)</f>
        <v>40386160</v>
      </c>
      <c r="Q124" s="51">
        <f>+VLOOKUP(Tabla1[[#This Row],[concatenar]],Hoja3!$N$3:$X$2748,3,FALSE)</f>
        <v>41690632.968000002</v>
      </c>
      <c r="R124" s="90">
        <f>+VLOOKUP(Tabla1[[#This Row],[concatenar]],Hoja3!$N$3:$X$2748,8,FALSE)</f>
        <v>0</v>
      </c>
      <c r="S124" s="85">
        <f>+VLOOKUP(Tabla1[[#This Row],[concatenar]],Hoja3!$N$3:$X$2748,9,FALSE)</f>
        <v>1</v>
      </c>
      <c r="T124" s="88">
        <f>+VLOOKUP(Tabla1[[#This Row],[concatenar]],Hoja3!$N$3:$X$2748,10,FALSE)</f>
        <v>0</v>
      </c>
      <c r="U124" s="123">
        <f>+VLOOKUP(Tabla1[[#This Row],[concatenar]],Hoja3!$N$3:$X$2748,11,FALSE)</f>
        <v>41690632.968000002</v>
      </c>
      <c r="V124" s="31" t="s">
        <v>53</v>
      </c>
      <c r="W124" s="33">
        <v>1</v>
      </c>
      <c r="X124" s="31">
        <v>0</v>
      </c>
      <c r="Y124" s="31">
        <v>2.8571428571428598E-2</v>
      </c>
      <c r="Z124" s="52">
        <f>+Tabla1[[#This Row],[VALOR UNITARIO SEGUIMIENTO FINANCIERO
2024]]*Tabla1[[#This Row],[MET AFECTADA PORLA GLOSA
RECURSOS 2024]]*Tabla1[[#This Row],[Porcentaje de Glosa]]</f>
        <v>0</v>
      </c>
      <c r="AA124" s="52">
        <f>+Tabla1[[#This Row],[VALOR UNITARIO SEGUIMIENTO FINANCIERO
2025]]*Tabla1[[#This Row],[META AFECTADA PORLA GLOSA
RECURSOS 2025]]*Tabla1[[#This Row],[Porcentaje de Glosa]]</f>
        <v>1191160.9419428583</v>
      </c>
      <c r="AB124" s="52">
        <f>+ROUND(Tabla1[[#This Row],[VALOR DE LA GLOSA 2024]]+Tabla1[[#This Row],[VALOR DE LA GLOSA 2025]],0)</f>
        <v>1191161</v>
      </c>
      <c r="AC124" s="59" t="s">
        <v>652</v>
      </c>
      <c r="AD124" s="96"/>
      <c r="AE124" s="96"/>
      <c r="AF124" s="94"/>
      <c r="AG124" s="96">
        <f>+Tabla1[[#This Row],[VALOR TOTAL DE LA GLOSA]]-Tabla1[[#This Row],[Valor soportado por la Subred]]</f>
        <v>1191161</v>
      </c>
      <c r="AH124" s="31"/>
      <c r="AI124" s="31"/>
      <c r="AJ124" s="96">
        <f>+Tabla1[[#This Row],[VALOR GLOSA DEFINITIVA]]-Tabla1[[#This Row],[VALOR LEVANTADO EN LIQUIDACION]]</f>
        <v>1191161</v>
      </c>
      <c r="AK124" s="31"/>
      <c r="AL124" s="37" t="e">
        <f>+#REF!/5</f>
        <v>#REF!</v>
      </c>
    </row>
    <row r="125" spans="1:40" ht="137.1" hidden="1" customHeight="1" x14ac:dyDescent="0.3">
      <c r="A125" s="186"/>
      <c r="B125" s="166" t="s">
        <v>28</v>
      </c>
      <c r="C125" s="167">
        <v>152</v>
      </c>
      <c r="D125" s="166" t="s">
        <v>332</v>
      </c>
      <c r="E125" s="178" t="str">
        <f>+Tabla1[[#This Row],[CODIGO ACTIVIDAD EN PPP Y LINEAMIENTO]]&amp;Tabla1[[#This Row],[ENTORNO/COMPONENTE]]</f>
        <v>152Vigilancia en salud pública</v>
      </c>
      <c r="F125" s="178" t="str">
        <f>+VLOOKUP(Tabla1[[#This Row],[Columna1]],Hoja3!$D$3:$L$2748,3,FALSE)</f>
        <v>ENTORNOS CUIDADORES</v>
      </c>
      <c r="G125" s="178" t="str">
        <f>+VLOOKUP(Tabla1[[#This Row],[Columna1]],Hoja3!$D$3:$X$2748,4,FALSE)</f>
        <v>Gestión de la información para la vigilancia en salud pública</v>
      </c>
      <c r="H125" s="178" t="str">
        <f>+VLOOKUP(Tabla1[[#This Row],[Columna1]],Hoja3!$D$3:$X$2748,5,FALSE)</f>
        <v>Gestión en los niveles meso y micro de la salud pública del proceso vigilancia en salud pública</v>
      </c>
      <c r="I125" s="178" t="str">
        <f>+VLOOKUP(Tabla1[[#This Row],[Columna1]],Hoja3!$D$3:$X$2748,6,FALSE)</f>
        <v>Avance mensual del plan de acción</v>
      </c>
      <c r="J125" s="178" t="str">
        <f>+VLOOKUP(Tabla1[[#This Row],[Columna1]],Hoja3!$D$3:$X$2748,7,FALSE)</f>
        <v>Subred</v>
      </c>
      <c r="K125" s="166" t="s">
        <v>32</v>
      </c>
      <c r="L125" s="169" t="s">
        <v>513</v>
      </c>
      <c r="M125" s="169">
        <v>2025</v>
      </c>
      <c r="N125" s="178" t="str">
        <f>+Tabla1[[#This Row],[Columna1]]&amp;Tabla1[[#This Row],[LOCALIDAD]]&amp;Tabla1[[#This Row],[MES]]&amp;Tabla1[[#This Row],[RECURSOS]]</f>
        <v>152Vigilancia en salud públicaSUBREDG. JUNIO 20252025</v>
      </c>
      <c r="O125" s="166" t="s">
        <v>639</v>
      </c>
      <c r="P125" s="170">
        <f>+VLOOKUP(Tabla1[[#This Row],[concatenar]],Hoja3!$N$3:$X$2748,2,FALSE)</f>
        <v>22871752</v>
      </c>
      <c r="Q125" s="170">
        <f>+VLOOKUP(Tabla1[[#This Row],[concatenar]],Hoja3!$N$3:$X$2748,3,FALSE)</f>
        <v>23610509.589600001</v>
      </c>
      <c r="R125" s="171">
        <f>+VLOOKUP(Tabla1[[#This Row],[concatenar]],Hoja3!$N$3:$X$2748,8,FALSE)</f>
        <v>0</v>
      </c>
      <c r="S125" s="172">
        <f>+VLOOKUP(Tabla1[[#This Row],[concatenar]],Hoja3!$N$3:$X$2748,9,FALSE)</f>
        <v>1</v>
      </c>
      <c r="T125" s="177">
        <f>+VLOOKUP(Tabla1[[#This Row],[concatenar]],Hoja3!$N$3:$X$2748,10,FALSE)</f>
        <v>0</v>
      </c>
      <c r="U125" s="179">
        <f>+VLOOKUP(Tabla1[[#This Row],[concatenar]],Hoja3!$N$3:$X$2748,11,FALSE)</f>
        <v>23610509.589600001</v>
      </c>
      <c r="V125" s="166" t="s">
        <v>65</v>
      </c>
      <c r="W125" s="174">
        <v>0.05</v>
      </c>
      <c r="X125" s="166">
        <v>0</v>
      </c>
      <c r="Y125" s="166">
        <v>1</v>
      </c>
      <c r="Z125" s="175">
        <f>+Tabla1[[#This Row],[VALOR UNITARIO SEGUIMIENTO FINANCIERO
2024]]*Tabla1[[#This Row],[MET AFECTADA PORLA GLOSA
RECURSOS 2024]]*Tabla1[[#This Row],[Porcentaje de Glosa]]</f>
        <v>0</v>
      </c>
      <c r="AA125" s="175">
        <f>+Tabla1[[#This Row],[VALOR UNITARIO SEGUIMIENTO FINANCIERO
2025]]*Tabla1[[#This Row],[META AFECTADA PORLA GLOSA
RECURSOS 2025]]*Tabla1[[#This Row],[Porcentaje de Glosa]]</f>
        <v>1180525.47948</v>
      </c>
      <c r="AB125" s="175">
        <f>+ROUND(Tabla1[[#This Row],[VALOR DE LA GLOSA 2024]]+Tabla1[[#This Row],[VALOR DE LA GLOSA 2025]],0)</f>
        <v>1180525</v>
      </c>
      <c r="AC125" s="176" t="s">
        <v>653</v>
      </c>
      <c r="AD125" s="96"/>
      <c r="AE125" s="96"/>
      <c r="AF125" s="94"/>
      <c r="AG125" s="96">
        <f>+Tabla1[[#This Row],[VALOR TOTAL DE LA GLOSA]]-Tabla1[[#This Row],[Valor soportado por la Subred]]</f>
        <v>1180525</v>
      </c>
      <c r="AH125" s="31"/>
      <c r="AI125" s="31"/>
      <c r="AJ125" s="96">
        <f>+Tabla1[[#This Row],[VALOR GLOSA DEFINITIVA]]-Tabla1[[#This Row],[VALOR LEVANTADO EN LIQUIDACION]]</f>
        <v>1180525</v>
      </c>
      <c r="AK125" s="31"/>
    </row>
    <row r="126" spans="1:40" ht="137.1" hidden="1" customHeight="1" x14ac:dyDescent="0.3">
      <c r="A126" s="186"/>
      <c r="B126" s="166" t="s">
        <v>28</v>
      </c>
      <c r="C126" s="167">
        <v>152</v>
      </c>
      <c r="D126" s="166" t="s">
        <v>332</v>
      </c>
      <c r="E126" s="178" t="str">
        <f>+Tabla1[[#This Row],[CODIGO ACTIVIDAD EN PPP Y LINEAMIENTO]]&amp;Tabla1[[#This Row],[ENTORNO/COMPONENTE]]</f>
        <v>152Vigilancia en salud pública</v>
      </c>
      <c r="F126" s="178" t="str">
        <f>+VLOOKUP(Tabla1[[#This Row],[Columna1]],Hoja3!$D$3:$L$2748,3,FALSE)</f>
        <v>ENTORNOS CUIDADORES</v>
      </c>
      <c r="G126" s="178" t="str">
        <f>+VLOOKUP(Tabla1[[#This Row],[Columna1]],Hoja3!$D$3:$X$2748,4,FALSE)</f>
        <v>Gestión de la información para la vigilancia en salud pública</v>
      </c>
      <c r="H126" s="178" t="str">
        <f>+VLOOKUP(Tabla1[[#This Row],[Columna1]],Hoja3!$D$3:$X$2748,5,FALSE)</f>
        <v>Gestión en los niveles meso y micro de la salud pública del proceso vigilancia en salud pública</v>
      </c>
      <c r="I126" s="178" t="str">
        <f>+VLOOKUP(Tabla1[[#This Row],[Columna1]],Hoja3!$D$3:$X$2748,6,FALSE)</f>
        <v>Avance mensual del plan de acción</v>
      </c>
      <c r="J126" s="178" t="str">
        <f>+VLOOKUP(Tabla1[[#This Row],[Columna1]],Hoja3!$D$3:$X$2748,7,FALSE)</f>
        <v>Subred</v>
      </c>
      <c r="K126" s="166" t="s">
        <v>32</v>
      </c>
      <c r="L126" s="169" t="s">
        <v>513</v>
      </c>
      <c r="M126" s="169">
        <v>2025</v>
      </c>
      <c r="N126" s="178" t="str">
        <f>+Tabla1[[#This Row],[Columna1]]&amp;Tabla1[[#This Row],[LOCALIDAD]]&amp;Tabla1[[#This Row],[MES]]&amp;Tabla1[[#This Row],[RECURSOS]]</f>
        <v>152Vigilancia en salud públicaSUBREDG. JUNIO 20252025</v>
      </c>
      <c r="O126" s="166" t="s">
        <v>639</v>
      </c>
      <c r="P126" s="170">
        <f>+VLOOKUP(Tabla1[[#This Row],[concatenar]],Hoja3!$N$3:$X$2748,2,FALSE)</f>
        <v>22871752</v>
      </c>
      <c r="Q126" s="170">
        <f>+VLOOKUP(Tabla1[[#This Row],[concatenar]],Hoja3!$N$3:$X$2748,3,FALSE)</f>
        <v>23610509.589600001</v>
      </c>
      <c r="R126" s="171">
        <f>+VLOOKUP(Tabla1[[#This Row],[concatenar]],Hoja3!$N$3:$X$2748,8,FALSE)</f>
        <v>0</v>
      </c>
      <c r="S126" s="172">
        <f>+VLOOKUP(Tabla1[[#This Row],[concatenar]],Hoja3!$N$3:$X$2748,9,FALSE)</f>
        <v>1</v>
      </c>
      <c r="T126" s="177">
        <f>+VLOOKUP(Tabla1[[#This Row],[concatenar]],Hoja3!$N$3:$X$2748,10,FALSE)</f>
        <v>0</v>
      </c>
      <c r="U126" s="179">
        <f>+VLOOKUP(Tabla1[[#This Row],[concatenar]],Hoja3!$N$3:$X$2748,11,FALSE)</f>
        <v>23610509.589600001</v>
      </c>
      <c r="V126" s="166" t="s">
        <v>58</v>
      </c>
      <c r="W126" s="174">
        <v>0.05</v>
      </c>
      <c r="X126" s="166">
        <v>0</v>
      </c>
      <c r="Y126" s="166">
        <v>1</v>
      </c>
      <c r="Z126" s="175">
        <f>+Tabla1[[#This Row],[VALOR UNITARIO SEGUIMIENTO FINANCIERO
2024]]*Tabla1[[#This Row],[MET AFECTADA PORLA GLOSA
RECURSOS 2024]]*Tabla1[[#This Row],[Porcentaje de Glosa]]</f>
        <v>0</v>
      </c>
      <c r="AA126" s="175">
        <f>+Tabla1[[#This Row],[VALOR UNITARIO SEGUIMIENTO FINANCIERO
2025]]*Tabla1[[#This Row],[META AFECTADA PORLA GLOSA
RECURSOS 2025]]*Tabla1[[#This Row],[Porcentaje de Glosa]]</f>
        <v>1180525.47948</v>
      </c>
      <c r="AB126" s="175">
        <f>+ROUND(Tabla1[[#This Row],[VALOR DE LA GLOSA 2024]]+Tabla1[[#This Row],[VALOR DE LA GLOSA 2025]],0)</f>
        <v>1180525</v>
      </c>
      <c r="AC126" s="176" t="s">
        <v>654</v>
      </c>
      <c r="AD126" s="96"/>
      <c r="AE126" s="96"/>
      <c r="AF126" s="94"/>
      <c r="AG126" s="96">
        <f>+Tabla1[[#This Row],[VALOR TOTAL DE LA GLOSA]]-Tabla1[[#This Row],[Valor soportado por la Subred]]</f>
        <v>1180525</v>
      </c>
      <c r="AH126" s="31"/>
      <c r="AI126" s="31"/>
      <c r="AJ126" s="96">
        <f>+Tabla1[[#This Row],[VALOR GLOSA DEFINITIVA]]-Tabla1[[#This Row],[VALOR LEVANTADO EN LIQUIDACION]]</f>
        <v>1180525</v>
      </c>
      <c r="AK126" s="31"/>
    </row>
    <row r="127" spans="1:40" ht="137.1" hidden="1" customHeight="1" x14ac:dyDescent="0.3">
      <c r="A127" s="186"/>
      <c r="B127" s="166" t="s">
        <v>28</v>
      </c>
      <c r="C127" s="167">
        <v>152</v>
      </c>
      <c r="D127" s="166" t="s">
        <v>332</v>
      </c>
      <c r="E127" s="178" t="str">
        <f>+Tabla1[[#This Row],[CODIGO ACTIVIDAD EN PPP Y LINEAMIENTO]]&amp;Tabla1[[#This Row],[ENTORNO/COMPONENTE]]</f>
        <v>152Vigilancia en salud pública</v>
      </c>
      <c r="F127" s="178" t="str">
        <f>+VLOOKUP(Tabla1[[#This Row],[Columna1]],Hoja3!$D$3:$L$2748,3,FALSE)</f>
        <v>ENTORNOS CUIDADORES</v>
      </c>
      <c r="G127" s="178" t="str">
        <f>+VLOOKUP(Tabla1[[#This Row],[Columna1]],Hoja3!$D$3:$X$2748,4,FALSE)</f>
        <v>Gestión de la información para la vigilancia en salud pública</v>
      </c>
      <c r="H127" s="178" t="str">
        <f>+VLOOKUP(Tabla1[[#This Row],[Columna1]],Hoja3!$D$3:$X$2748,5,FALSE)</f>
        <v>Gestión en los niveles meso y micro de la salud pública del proceso vigilancia en salud pública</v>
      </c>
      <c r="I127" s="178" t="str">
        <f>+VLOOKUP(Tabla1[[#This Row],[Columna1]],Hoja3!$D$3:$X$2748,6,FALSE)</f>
        <v>Avance mensual del plan de acción</v>
      </c>
      <c r="J127" s="178" t="str">
        <f>+VLOOKUP(Tabla1[[#This Row],[Columna1]],Hoja3!$D$3:$X$2748,7,FALSE)</f>
        <v>Subred</v>
      </c>
      <c r="K127" s="166" t="s">
        <v>32</v>
      </c>
      <c r="L127" s="169" t="s">
        <v>513</v>
      </c>
      <c r="M127" s="169">
        <v>2025</v>
      </c>
      <c r="N127" s="178" t="str">
        <f>+Tabla1[[#This Row],[Columna1]]&amp;Tabla1[[#This Row],[LOCALIDAD]]&amp;Tabla1[[#This Row],[MES]]&amp;Tabla1[[#This Row],[RECURSOS]]</f>
        <v>152Vigilancia en salud públicaSUBREDG. JUNIO 20252025</v>
      </c>
      <c r="O127" s="166" t="s">
        <v>639</v>
      </c>
      <c r="P127" s="170">
        <f>+VLOOKUP(Tabla1[[#This Row],[concatenar]],Hoja3!$N$3:$X$2748,2,FALSE)</f>
        <v>22871752</v>
      </c>
      <c r="Q127" s="170">
        <f>+VLOOKUP(Tabla1[[#This Row],[concatenar]],Hoja3!$N$3:$X$2748,3,FALSE)</f>
        <v>23610509.589600001</v>
      </c>
      <c r="R127" s="171">
        <f>+VLOOKUP(Tabla1[[#This Row],[concatenar]],Hoja3!$N$3:$X$2748,8,FALSE)</f>
        <v>0</v>
      </c>
      <c r="S127" s="172">
        <f>+VLOOKUP(Tabla1[[#This Row],[concatenar]],Hoja3!$N$3:$X$2748,9,FALSE)</f>
        <v>1</v>
      </c>
      <c r="T127" s="177">
        <f>+VLOOKUP(Tabla1[[#This Row],[concatenar]],Hoja3!$N$3:$X$2748,10,FALSE)</f>
        <v>0</v>
      </c>
      <c r="U127" s="179">
        <f>+VLOOKUP(Tabla1[[#This Row],[concatenar]],Hoja3!$N$3:$X$2748,11,FALSE)</f>
        <v>23610509.589600001</v>
      </c>
      <c r="V127" s="166" t="s">
        <v>40</v>
      </c>
      <c r="W127" s="174">
        <v>1</v>
      </c>
      <c r="X127" s="166">
        <v>0</v>
      </c>
      <c r="Y127" s="166">
        <v>2.364938367302134E-2</v>
      </c>
      <c r="Z127" s="175">
        <f>+Tabla1[[#This Row],[VALOR UNITARIO SEGUIMIENTO FINANCIERO
2024]]*Tabla1[[#This Row],[MET AFECTADA PORLA GLOSA
RECURSOS 2024]]*Tabla1[[#This Row],[Porcentaje de Glosa]]</f>
        <v>0</v>
      </c>
      <c r="AA127" s="175">
        <f>+Tabla1[[#This Row],[VALOR UNITARIO SEGUIMIENTO FINANCIERO
2025]]*Tabla1[[#This Row],[META AFECTADA PORLA GLOSA
RECURSOS 2025]]*Tabla1[[#This Row],[Porcentaje de Glosa]]</f>
        <v>558374</v>
      </c>
      <c r="AB127" s="175">
        <f>+ROUND(Tabla1[[#This Row],[VALOR DE LA GLOSA 2024]]+Tabla1[[#This Row],[VALOR DE LA GLOSA 2025]],0)</f>
        <v>558374</v>
      </c>
      <c r="AC127" s="176" t="s">
        <v>655</v>
      </c>
      <c r="AD127" s="96"/>
      <c r="AE127" s="96"/>
      <c r="AF127" s="94"/>
      <c r="AG127" s="96">
        <f>+Tabla1[[#This Row],[VALOR TOTAL DE LA GLOSA]]-Tabla1[[#This Row],[Valor soportado por la Subred]]</f>
        <v>558374</v>
      </c>
      <c r="AH127" s="31"/>
      <c r="AI127" s="31"/>
      <c r="AJ127" s="96">
        <f>+Tabla1[[#This Row],[VALOR GLOSA DEFINITIVA]]-Tabla1[[#This Row],[VALOR LEVANTADO EN LIQUIDACION]]</f>
        <v>558374</v>
      </c>
      <c r="AK127" s="31"/>
    </row>
    <row r="128" spans="1:40" ht="137.1" hidden="1" customHeight="1" x14ac:dyDescent="0.3">
      <c r="A128" s="186"/>
      <c r="B128" s="166" t="s">
        <v>28</v>
      </c>
      <c r="C128" s="167">
        <v>152</v>
      </c>
      <c r="D128" s="166" t="s">
        <v>332</v>
      </c>
      <c r="E128" s="178" t="str">
        <f>+Tabla1[[#This Row],[CODIGO ACTIVIDAD EN PPP Y LINEAMIENTO]]&amp;Tabla1[[#This Row],[ENTORNO/COMPONENTE]]</f>
        <v>152Vigilancia en salud pública</v>
      </c>
      <c r="F128" s="178" t="str">
        <f>+VLOOKUP(Tabla1[[#This Row],[Columna1]],Hoja3!$D$3:$L$2748,3,FALSE)</f>
        <v>ENTORNOS CUIDADORES</v>
      </c>
      <c r="G128" s="178" t="str">
        <f>+VLOOKUP(Tabla1[[#This Row],[Columna1]],Hoja3!$D$3:$X$2748,4,FALSE)</f>
        <v>Gestión de la información para la vigilancia en salud pública</v>
      </c>
      <c r="H128" s="178" t="str">
        <f>+VLOOKUP(Tabla1[[#This Row],[Columna1]],Hoja3!$D$3:$X$2748,5,FALSE)</f>
        <v>Gestión en los niveles meso y micro de la salud pública del proceso vigilancia en salud pública</v>
      </c>
      <c r="I128" s="178" t="str">
        <f>+VLOOKUP(Tabla1[[#This Row],[Columna1]],Hoja3!$D$3:$X$2748,6,FALSE)</f>
        <v>Avance mensual del plan de acción</v>
      </c>
      <c r="J128" s="178" t="str">
        <f>+VLOOKUP(Tabla1[[#This Row],[Columna1]],Hoja3!$D$3:$X$2748,7,FALSE)</f>
        <v>Subred</v>
      </c>
      <c r="K128" s="166" t="s">
        <v>32</v>
      </c>
      <c r="L128" s="169" t="s">
        <v>514</v>
      </c>
      <c r="M128" s="169">
        <v>2025</v>
      </c>
      <c r="N128" s="178" t="str">
        <f>+Tabla1[[#This Row],[Columna1]]&amp;Tabla1[[#This Row],[LOCALIDAD]]&amp;Tabla1[[#This Row],[MES]]&amp;Tabla1[[#This Row],[RECURSOS]]</f>
        <v>152Vigilancia en salud públicaSUBREDH. JULIO 20252025</v>
      </c>
      <c r="O128" s="166" t="s">
        <v>639</v>
      </c>
      <c r="P128" s="170">
        <f>+VLOOKUP(Tabla1[[#This Row],[concatenar]],Hoja3!$N$3:$X$2748,2,FALSE)</f>
        <v>22871752</v>
      </c>
      <c r="Q128" s="170">
        <f>+VLOOKUP(Tabla1[[#This Row],[concatenar]],Hoja3!$N$3:$X$2748,3,FALSE)</f>
        <v>23610509.589600001</v>
      </c>
      <c r="R128" s="171">
        <f>+VLOOKUP(Tabla1[[#This Row],[concatenar]],Hoja3!$N$3:$X$2748,8,FALSE)</f>
        <v>0</v>
      </c>
      <c r="S128" s="172">
        <f>+VLOOKUP(Tabla1[[#This Row],[concatenar]],Hoja3!$N$3:$X$2748,9,FALSE)</f>
        <v>1</v>
      </c>
      <c r="T128" s="177">
        <f>+VLOOKUP(Tabla1[[#This Row],[concatenar]],Hoja3!$N$3:$X$2748,10,FALSE)</f>
        <v>0</v>
      </c>
      <c r="U128" s="179">
        <f>+VLOOKUP(Tabla1[[#This Row],[concatenar]],Hoja3!$N$3:$X$2748,11,FALSE)</f>
        <v>23610509.589600001</v>
      </c>
      <c r="V128" s="166" t="s">
        <v>65</v>
      </c>
      <c r="W128" s="174">
        <v>0.05</v>
      </c>
      <c r="X128" s="166">
        <v>0</v>
      </c>
      <c r="Y128" s="166">
        <v>1</v>
      </c>
      <c r="Z128" s="175">
        <f>+Tabla1[[#This Row],[VALOR UNITARIO SEGUIMIENTO FINANCIERO
2024]]*Tabla1[[#This Row],[MET AFECTADA PORLA GLOSA
RECURSOS 2024]]*Tabla1[[#This Row],[Porcentaje de Glosa]]</f>
        <v>0</v>
      </c>
      <c r="AA128" s="175">
        <f>+Tabla1[[#This Row],[VALOR UNITARIO SEGUIMIENTO FINANCIERO
2025]]*Tabla1[[#This Row],[META AFECTADA PORLA GLOSA
RECURSOS 2025]]*Tabla1[[#This Row],[Porcentaje de Glosa]]</f>
        <v>1180525.47948</v>
      </c>
      <c r="AB128" s="175">
        <f>+ROUND(Tabla1[[#This Row],[VALOR DE LA GLOSA 2024]]+Tabla1[[#This Row],[VALOR DE LA GLOSA 2025]],0)</f>
        <v>1180525</v>
      </c>
      <c r="AC128" s="176" t="s">
        <v>656</v>
      </c>
      <c r="AD128" s="96"/>
      <c r="AE128" s="96"/>
      <c r="AF128" s="94"/>
      <c r="AG128" s="96">
        <f>+Tabla1[[#This Row],[VALOR TOTAL DE LA GLOSA]]-Tabla1[[#This Row],[Valor soportado por la Subred]]</f>
        <v>1180525</v>
      </c>
      <c r="AH128" s="31"/>
      <c r="AI128" s="31"/>
      <c r="AJ128" s="96">
        <f>+Tabla1[[#This Row],[VALOR GLOSA DEFINITIVA]]-Tabla1[[#This Row],[VALOR LEVANTADO EN LIQUIDACION]]</f>
        <v>1180525</v>
      </c>
      <c r="AK128" s="31"/>
    </row>
    <row r="129" spans="1:38" ht="137.1" hidden="1" customHeight="1" x14ac:dyDescent="0.3">
      <c r="A129" s="186"/>
      <c r="B129" s="166" t="s">
        <v>28</v>
      </c>
      <c r="C129" s="167">
        <v>152</v>
      </c>
      <c r="D129" s="166" t="s">
        <v>332</v>
      </c>
      <c r="E129" s="178" t="str">
        <f>+Tabla1[[#This Row],[CODIGO ACTIVIDAD EN PPP Y LINEAMIENTO]]&amp;Tabla1[[#This Row],[ENTORNO/COMPONENTE]]</f>
        <v>152Vigilancia en salud pública</v>
      </c>
      <c r="F129" s="178" t="str">
        <f>+VLOOKUP(Tabla1[[#This Row],[Columna1]],Hoja3!$D$3:$L$2748,3,FALSE)</f>
        <v>ENTORNOS CUIDADORES</v>
      </c>
      <c r="G129" s="178" t="str">
        <f>+VLOOKUP(Tabla1[[#This Row],[Columna1]],Hoja3!$D$3:$X$2748,4,FALSE)</f>
        <v>Gestión de la información para la vigilancia en salud pública</v>
      </c>
      <c r="H129" s="178" t="str">
        <f>+VLOOKUP(Tabla1[[#This Row],[Columna1]],Hoja3!$D$3:$X$2748,5,FALSE)</f>
        <v>Gestión en los niveles meso y micro de la salud pública del proceso vigilancia en salud pública</v>
      </c>
      <c r="I129" s="178" t="str">
        <f>+VLOOKUP(Tabla1[[#This Row],[Columna1]],Hoja3!$D$3:$X$2748,6,FALSE)</f>
        <v>Avance mensual del plan de acción</v>
      </c>
      <c r="J129" s="178" t="str">
        <f>+VLOOKUP(Tabla1[[#This Row],[Columna1]],Hoja3!$D$3:$X$2748,7,FALSE)</f>
        <v>Subred</v>
      </c>
      <c r="K129" s="166" t="s">
        <v>32</v>
      </c>
      <c r="L129" s="169" t="s">
        <v>514</v>
      </c>
      <c r="M129" s="169">
        <v>2025</v>
      </c>
      <c r="N129" s="178" t="str">
        <f>+Tabla1[[#This Row],[Columna1]]&amp;Tabla1[[#This Row],[LOCALIDAD]]&amp;Tabla1[[#This Row],[MES]]&amp;Tabla1[[#This Row],[RECURSOS]]</f>
        <v>152Vigilancia en salud públicaSUBREDH. JULIO 20252025</v>
      </c>
      <c r="O129" s="166" t="s">
        <v>639</v>
      </c>
      <c r="P129" s="170">
        <f>+VLOOKUP(Tabla1[[#This Row],[concatenar]],Hoja3!$N$3:$X$2748,2,FALSE)</f>
        <v>22871752</v>
      </c>
      <c r="Q129" s="170">
        <f>+VLOOKUP(Tabla1[[#This Row],[concatenar]],Hoja3!$N$3:$X$2748,3,FALSE)</f>
        <v>23610509.589600001</v>
      </c>
      <c r="R129" s="171">
        <f>+VLOOKUP(Tabla1[[#This Row],[concatenar]],Hoja3!$N$3:$X$2748,8,FALSE)</f>
        <v>0</v>
      </c>
      <c r="S129" s="172">
        <f>+VLOOKUP(Tabla1[[#This Row],[concatenar]],Hoja3!$N$3:$X$2748,9,FALSE)</f>
        <v>1</v>
      </c>
      <c r="T129" s="177">
        <f>+VLOOKUP(Tabla1[[#This Row],[concatenar]],Hoja3!$N$3:$X$2748,10,FALSE)</f>
        <v>0</v>
      </c>
      <c r="U129" s="179">
        <f>+VLOOKUP(Tabla1[[#This Row],[concatenar]],Hoja3!$N$3:$X$2748,11,FALSE)</f>
        <v>23610509.589600001</v>
      </c>
      <c r="V129" s="166" t="s">
        <v>58</v>
      </c>
      <c r="W129" s="174">
        <v>0.05</v>
      </c>
      <c r="X129" s="166">
        <v>0</v>
      </c>
      <c r="Y129" s="166">
        <v>1</v>
      </c>
      <c r="Z129" s="175">
        <f>+Tabla1[[#This Row],[VALOR UNITARIO SEGUIMIENTO FINANCIERO
2024]]*Tabla1[[#This Row],[MET AFECTADA PORLA GLOSA
RECURSOS 2024]]*Tabla1[[#This Row],[Porcentaje de Glosa]]</f>
        <v>0</v>
      </c>
      <c r="AA129" s="175">
        <f>+Tabla1[[#This Row],[VALOR UNITARIO SEGUIMIENTO FINANCIERO
2025]]*Tabla1[[#This Row],[META AFECTADA PORLA GLOSA
RECURSOS 2025]]*Tabla1[[#This Row],[Porcentaje de Glosa]]</f>
        <v>1180525.47948</v>
      </c>
      <c r="AB129" s="175">
        <f>+ROUND(Tabla1[[#This Row],[VALOR DE LA GLOSA 2024]]+Tabla1[[#This Row],[VALOR DE LA GLOSA 2025]],0)</f>
        <v>1180525</v>
      </c>
      <c r="AC129" s="176" t="s">
        <v>657</v>
      </c>
      <c r="AD129" s="96"/>
      <c r="AE129" s="96"/>
      <c r="AF129" s="94"/>
      <c r="AG129" s="96">
        <f>+Tabla1[[#This Row],[VALOR TOTAL DE LA GLOSA]]-Tabla1[[#This Row],[Valor soportado por la Subred]]</f>
        <v>1180525</v>
      </c>
      <c r="AH129" s="31"/>
      <c r="AI129" s="31"/>
      <c r="AJ129" s="96">
        <f>+Tabla1[[#This Row],[VALOR GLOSA DEFINITIVA]]-Tabla1[[#This Row],[VALOR LEVANTADO EN LIQUIDACION]]</f>
        <v>1180525</v>
      </c>
      <c r="AK129" s="31"/>
    </row>
    <row r="130" spans="1:38" ht="137.1" hidden="1" customHeight="1" x14ac:dyDescent="0.3">
      <c r="A130" s="186"/>
      <c r="B130" s="166" t="s">
        <v>28</v>
      </c>
      <c r="C130" s="167">
        <v>152</v>
      </c>
      <c r="D130" s="166" t="s">
        <v>332</v>
      </c>
      <c r="E130" s="178" t="str">
        <f>+Tabla1[[#This Row],[CODIGO ACTIVIDAD EN PPP Y LINEAMIENTO]]&amp;Tabla1[[#This Row],[ENTORNO/COMPONENTE]]</f>
        <v>152Vigilancia en salud pública</v>
      </c>
      <c r="F130" s="178" t="str">
        <f>+VLOOKUP(Tabla1[[#This Row],[Columna1]],Hoja3!$D$3:$L$2748,3,FALSE)</f>
        <v>ENTORNOS CUIDADORES</v>
      </c>
      <c r="G130" s="178" t="str">
        <f>+VLOOKUP(Tabla1[[#This Row],[Columna1]],Hoja3!$D$3:$X$2748,4,FALSE)</f>
        <v>Gestión de la información para la vigilancia en salud pública</v>
      </c>
      <c r="H130" s="178" t="str">
        <f>+VLOOKUP(Tabla1[[#This Row],[Columna1]],Hoja3!$D$3:$X$2748,5,FALSE)</f>
        <v>Gestión en los niveles meso y micro de la salud pública del proceso vigilancia en salud pública</v>
      </c>
      <c r="I130" s="178" t="str">
        <f>+VLOOKUP(Tabla1[[#This Row],[Columna1]],Hoja3!$D$3:$X$2748,6,FALSE)</f>
        <v>Avance mensual del plan de acción</v>
      </c>
      <c r="J130" s="178" t="str">
        <f>+VLOOKUP(Tabla1[[#This Row],[Columna1]],Hoja3!$D$3:$X$2748,7,FALSE)</f>
        <v>Subred</v>
      </c>
      <c r="K130" s="166" t="s">
        <v>32</v>
      </c>
      <c r="L130" s="169" t="s">
        <v>514</v>
      </c>
      <c r="M130" s="169">
        <v>2025</v>
      </c>
      <c r="N130" s="178" t="str">
        <f>+Tabla1[[#This Row],[Columna1]]&amp;Tabla1[[#This Row],[LOCALIDAD]]&amp;Tabla1[[#This Row],[MES]]&amp;Tabla1[[#This Row],[RECURSOS]]</f>
        <v>152Vigilancia en salud públicaSUBREDH. JULIO 20252025</v>
      </c>
      <c r="O130" s="166" t="s">
        <v>639</v>
      </c>
      <c r="P130" s="170">
        <f>+VLOOKUP(Tabla1[[#This Row],[concatenar]],Hoja3!$N$3:$X$2748,2,FALSE)</f>
        <v>22871752</v>
      </c>
      <c r="Q130" s="170">
        <f>+VLOOKUP(Tabla1[[#This Row],[concatenar]],Hoja3!$N$3:$X$2748,3,FALSE)</f>
        <v>23610509.589600001</v>
      </c>
      <c r="R130" s="171">
        <f>+VLOOKUP(Tabla1[[#This Row],[concatenar]],Hoja3!$N$3:$X$2748,8,FALSE)</f>
        <v>0</v>
      </c>
      <c r="S130" s="172">
        <f>+VLOOKUP(Tabla1[[#This Row],[concatenar]],Hoja3!$N$3:$X$2748,9,FALSE)</f>
        <v>1</v>
      </c>
      <c r="T130" s="177">
        <f>+VLOOKUP(Tabla1[[#This Row],[concatenar]],Hoja3!$N$3:$X$2748,10,FALSE)</f>
        <v>0</v>
      </c>
      <c r="U130" s="179">
        <f>+VLOOKUP(Tabla1[[#This Row],[concatenar]],Hoja3!$N$3:$X$2748,11,FALSE)</f>
        <v>23610509.589600001</v>
      </c>
      <c r="V130" s="166" t="s">
        <v>53</v>
      </c>
      <c r="W130" s="174">
        <v>1</v>
      </c>
      <c r="X130" s="166">
        <v>0</v>
      </c>
      <c r="Y130" s="180">
        <v>2.2727272727272724E-2</v>
      </c>
      <c r="Z130" s="175">
        <f>+Tabla1[[#This Row],[VALOR UNITARIO SEGUIMIENTO FINANCIERO
2024]]*Tabla1[[#This Row],[MET AFECTADA PORLA GLOSA
RECURSOS 2024]]*Tabla1[[#This Row],[Porcentaje de Glosa]]</f>
        <v>0</v>
      </c>
      <c r="AA130" s="175">
        <f>+Tabla1[[#This Row],[VALOR UNITARIO SEGUIMIENTO FINANCIERO
2025]]*Tabla1[[#This Row],[META AFECTADA PORLA GLOSA
RECURSOS 2025]]*Tabla1[[#This Row],[Porcentaje de Glosa]]</f>
        <v>536602.49067272723</v>
      </c>
      <c r="AB130" s="175">
        <f>+ROUND(Tabla1[[#This Row],[VALOR DE LA GLOSA 2024]]+Tabla1[[#This Row],[VALOR DE LA GLOSA 2025]],0)</f>
        <v>536602</v>
      </c>
      <c r="AC130" s="176" t="s">
        <v>658</v>
      </c>
      <c r="AD130" s="96"/>
      <c r="AE130" s="96"/>
      <c r="AF130" s="94"/>
      <c r="AG130" s="96">
        <f>+Tabla1[[#This Row],[VALOR TOTAL DE LA GLOSA]]-Tabla1[[#This Row],[Valor soportado por la Subred]]</f>
        <v>536602</v>
      </c>
      <c r="AH130" s="31"/>
      <c r="AI130" s="31"/>
      <c r="AJ130" s="96">
        <f>+Tabla1[[#This Row],[VALOR GLOSA DEFINITIVA]]-Tabla1[[#This Row],[VALOR LEVANTADO EN LIQUIDACION]]</f>
        <v>536602</v>
      </c>
      <c r="AK130" s="31"/>
      <c r="AL130" s="37" t="e">
        <f>+#REF!/2</f>
        <v>#REF!</v>
      </c>
    </row>
    <row r="131" spans="1:38" ht="137.1" hidden="1" customHeight="1" x14ac:dyDescent="0.3">
      <c r="B131" s="31" t="s">
        <v>28</v>
      </c>
      <c r="C131" s="165">
        <v>106</v>
      </c>
      <c r="D131" s="31" t="s">
        <v>332</v>
      </c>
      <c r="E131" s="122" t="str">
        <f>+Tabla1[[#This Row],[CODIGO ACTIVIDAD EN PPP Y LINEAMIENTO]]&amp;Tabla1[[#This Row],[ENTORNO/COMPONENTE]]</f>
        <v>106Vigilancia en salud pública</v>
      </c>
      <c r="F131" s="122" t="str">
        <f>+VLOOKUP(Tabla1[[#This Row],[Columna1]],Hoja3!$D$3:$L$2748,3,FALSE)</f>
        <v>ENTORNOS CUIDADORES</v>
      </c>
      <c r="G131" s="122" t="str">
        <f>+VLOOKUP(Tabla1[[#This Row],[Columna1]],Hoja3!$D$3:$X$2748,4,FALSE)</f>
        <v>Gestión de la información para la vigilancia en salud pública</v>
      </c>
      <c r="H131" s="122" t="str">
        <f>+VLOOKUP(Tabla1[[#This Row],[Columna1]],Hoja3!$D$3:$X$2748,5,FALSE)</f>
        <v xml:space="preserve">Asistencia técnica a UPGD que conforman la red de operadores de la Vigilancia en Salud Pública, con abordaje de más de 4 subsistemas
</v>
      </c>
      <c r="I131" s="122" t="str">
        <f>+VLOOKUP(Tabla1[[#This Row],[Columna1]],Hoja3!$D$3:$X$2748,6,FALSE)</f>
        <v xml:space="preserve">100% UPGD activa con asistencia técnica  </v>
      </c>
      <c r="J131" s="122" t="str">
        <f>+VLOOKUP(Tabla1[[#This Row],[Columna1]],Hoja3!$D$3:$X$2748,7,FALSE)</f>
        <v>Local</v>
      </c>
      <c r="K131" s="31" t="s">
        <v>32</v>
      </c>
      <c r="L131" s="32" t="s">
        <v>514</v>
      </c>
      <c r="M131" s="32">
        <v>2025</v>
      </c>
      <c r="N131" s="122" t="str">
        <f>+Tabla1[[#This Row],[Columna1]]&amp;Tabla1[[#This Row],[LOCALIDAD]]&amp;Tabla1[[#This Row],[MES]]&amp;Tabla1[[#This Row],[RECURSOS]]</f>
        <v>106Vigilancia en salud públicaSUBREDH. JULIO 20252025</v>
      </c>
      <c r="O131" s="31" t="s">
        <v>640</v>
      </c>
      <c r="P131" s="51">
        <f>+VLOOKUP(Tabla1[[#This Row],[concatenar]],Hoja3!$N$3:$X$2748,2,FALSE)</f>
        <v>533036</v>
      </c>
      <c r="Q131" s="51">
        <f>+VLOOKUP(Tabla1[[#This Row],[concatenar]],Hoja3!$N$3:$X$2748,3,FALSE)</f>
        <v>550253.06279999996</v>
      </c>
      <c r="R131" s="90">
        <f>+VLOOKUP(Tabla1[[#This Row],[concatenar]],Hoja3!$N$3:$X$2748,8,FALSE)</f>
        <v>0</v>
      </c>
      <c r="S131" s="85">
        <f>+VLOOKUP(Tabla1[[#This Row],[concatenar]],Hoja3!$N$3:$X$2748,9,FALSE)</f>
        <v>49</v>
      </c>
      <c r="T131" s="88">
        <f>+VLOOKUP(Tabla1[[#This Row],[concatenar]],Hoja3!$N$3:$X$2748,10,FALSE)</f>
        <v>0</v>
      </c>
      <c r="U131" s="123">
        <f>+VLOOKUP(Tabla1[[#This Row],[concatenar]],Hoja3!$N$3:$X$2748,11,FALSE)</f>
        <v>26962400.077199999</v>
      </c>
      <c r="V131" s="31" t="s">
        <v>42</v>
      </c>
      <c r="W131" s="33">
        <v>1</v>
      </c>
      <c r="X131" s="31">
        <v>0</v>
      </c>
      <c r="Y131" s="31">
        <v>2</v>
      </c>
      <c r="Z131" s="52">
        <f>+Tabla1[[#This Row],[VALOR UNITARIO SEGUIMIENTO FINANCIERO
2024]]*Tabla1[[#This Row],[MET AFECTADA PORLA GLOSA
RECURSOS 2024]]*Tabla1[[#This Row],[Porcentaje de Glosa]]</f>
        <v>0</v>
      </c>
      <c r="AA131" s="52">
        <f>+Tabla1[[#This Row],[VALOR UNITARIO SEGUIMIENTO FINANCIERO
2025]]*Tabla1[[#This Row],[META AFECTADA PORLA GLOSA
RECURSOS 2025]]*Tabla1[[#This Row],[Porcentaje de Glosa]]</f>
        <v>1100506.1255999999</v>
      </c>
      <c r="AB131" s="52">
        <f>+ROUND(Tabla1[[#This Row],[VALOR DE LA GLOSA 2024]]+Tabla1[[#This Row],[VALOR DE LA GLOSA 2025]],0)</f>
        <v>1100506</v>
      </c>
      <c r="AC131" s="59" t="s">
        <v>659</v>
      </c>
      <c r="AD131" s="96"/>
      <c r="AE131" s="96"/>
      <c r="AF131" s="94"/>
      <c r="AG131" s="96">
        <f>+Tabla1[[#This Row],[VALOR TOTAL DE LA GLOSA]]-Tabla1[[#This Row],[Valor soportado por la Subred]]</f>
        <v>1100506</v>
      </c>
      <c r="AH131" s="31"/>
      <c r="AI131" s="31"/>
      <c r="AJ131" s="96">
        <f>+Tabla1[[#This Row],[VALOR GLOSA DEFINITIVA]]-Tabla1[[#This Row],[VALOR LEVANTADO EN LIQUIDACION]]</f>
        <v>1100506</v>
      </c>
      <c r="AK131" s="31"/>
    </row>
    <row r="132" spans="1:38" ht="137.1" hidden="1" customHeight="1" x14ac:dyDescent="0.3">
      <c r="B132" s="31" t="s">
        <v>28</v>
      </c>
      <c r="C132" s="165">
        <v>107</v>
      </c>
      <c r="D132" s="31" t="s">
        <v>332</v>
      </c>
      <c r="E132" s="122" t="str">
        <f>+Tabla1[[#This Row],[CODIGO ACTIVIDAD EN PPP Y LINEAMIENTO]]&amp;Tabla1[[#This Row],[ENTORNO/COMPONENTE]]</f>
        <v>107Vigilancia en salud pública</v>
      </c>
      <c r="F132" s="122" t="str">
        <f>+VLOOKUP(Tabla1[[#This Row],[Columna1]],Hoja3!$D$3:$L$2748,3,FALSE)</f>
        <v>ENTORNOS CUIDADORES</v>
      </c>
      <c r="G132" s="122" t="str">
        <f>+VLOOKUP(Tabla1[[#This Row],[Columna1]],Hoja3!$D$3:$X$2748,4,FALSE)</f>
        <v>Gestión de la información para la vigilancia en salud pública</v>
      </c>
      <c r="H132" s="122" t="str">
        <f>+VLOOKUP(Tabla1[[#This Row],[Columna1]],Hoja3!$D$3:$X$2748,5,FALSE)</f>
        <v xml:space="preserve">Asistencia técnica las Unidades Informadoras-UI,que conforman la red de operadores de la Vigilancia en Salud Pública </v>
      </c>
      <c r="I132" s="122" t="str">
        <f>+VLOOKUP(Tabla1[[#This Row],[Columna1]],Hoja3!$D$3:$X$2748,6,FALSE)</f>
        <v xml:space="preserve"> UI activa con asistencia técnica   </v>
      </c>
      <c r="J132" s="122" t="str">
        <f>+VLOOKUP(Tabla1[[#This Row],[Columna1]],Hoja3!$D$3:$X$2748,7,FALSE)</f>
        <v>Subred</v>
      </c>
      <c r="K132" s="31" t="s">
        <v>32</v>
      </c>
      <c r="L132" s="32" t="s">
        <v>514</v>
      </c>
      <c r="M132" s="32">
        <v>2025</v>
      </c>
      <c r="N132" s="122" t="str">
        <f>+Tabla1[[#This Row],[Columna1]]&amp;Tabla1[[#This Row],[LOCALIDAD]]&amp;Tabla1[[#This Row],[MES]]&amp;Tabla1[[#This Row],[RECURSOS]]</f>
        <v>107Vigilancia en salud públicaSUBREDH. JULIO 20252025</v>
      </c>
      <c r="O132" s="31" t="s">
        <v>641</v>
      </c>
      <c r="P132" s="51">
        <f>+VLOOKUP(Tabla1[[#This Row],[concatenar]],Hoja3!$N$3:$X$2748,2,FALSE)</f>
        <v>116464</v>
      </c>
      <c r="Q132" s="51">
        <f>+VLOOKUP(Tabla1[[#This Row],[concatenar]],Hoja3!$N$3:$X$2748,3,FALSE)</f>
        <v>120225.78720000001</v>
      </c>
      <c r="R132" s="90">
        <f>+VLOOKUP(Tabla1[[#This Row],[concatenar]],Hoja3!$N$3:$X$2748,8,FALSE)</f>
        <v>0</v>
      </c>
      <c r="S132" s="85">
        <f>+VLOOKUP(Tabla1[[#This Row],[concatenar]],Hoja3!$N$3:$X$2748,9,FALSE)</f>
        <v>118</v>
      </c>
      <c r="T132" s="88">
        <f>+VLOOKUP(Tabla1[[#This Row],[concatenar]],Hoja3!$N$3:$X$2748,10,FALSE)</f>
        <v>0</v>
      </c>
      <c r="U132" s="123">
        <f>+VLOOKUP(Tabla1[[#This Row],[concatenar]],Hoja3!$N$3:$X$2748,11,FALSE)</f>
        <v>14186642.889600001</v>
      </c>
      <c r="V132" s="31" t="s">
        <v>40</v>
      </c>
      <c r="W132" s="33">
        <v>1</v>
      </c>
      <c r="X132" s="31">
        <v>0</v>
      </c>
      <c r="Y132" s="31">
        <v>7.0896435488104199</v>
      </c>
      <c r="Z132" s="52">
        <f>+Tabla1[[#This Row],[VALOR UNITARIO SEGUIMIENTO FINANCIERO
2024]]*Tabla1[[#This Row],[MET AFECTADA PORLA GLOSA
RECURSOS 2024]]*Tabla1[[#This Row],[Porcentaje de Glosa]]</f>
        <v>0</v>
      </c>
      <c r="AA132" s="52">
        <f>+Tabla1[[#This Row],[VALOR UNITARIO SEGUIMIENTO FINANCIERO
2025]]*Tabla1[[#This Row],[META AFECTADA PORLA GLOSA
RECURSOS 2025]]*Tabla1[[#This Row],[Porcentaje de Glosa]]</f>
        <v>852357.97662313445</v>
      </c>
      <c r="AB132" s="52">
        <f>+ROUND(Tabla1[[#This Row],[VALOR DE LA GLOSA 2024]]+Tabla1[[#This Row],[VALOR DE LA GLOSA 2025]],0)</f>
        <v>852358</v>
      </c>
      <c r="AC132" s="59" t="s">
        <v>660</v>
      </c>
      <c r="AD132" s="96"/>
      <c r="AE132" s="96"/>
      <c r="AF132" s="94"/>
      <c r="AG132" s="96">
        <f>+Tabla1[[#This Row],[VALOR TOTAL DE LA GLOSA]]-Tabla1[[#This Row],[Valor soportado por la Subred]]</f>
        <v>852358</v>
      </c>
      <c r="AH132" s="31"/>
      <c r="AI132" s="31"/>
      <c r="AJ132" s="96">
        <f>+Tabla1[[#This Row],[VALOR GLOSA DEFINITIVA]]-Tabla1[[#This Row],[VALOR LEVANTADO EN LIQUIDACION]]</f>
        <v>852358</v>
      </c>
      <c r="AK132" s="31"/>
      <c r="AL132" s="46"/>
    </row>
    <row r="133" spans="1:38" ht="137.1" hidden="1" customHeight="1" x14ac:dyDescent="0.3">
      <c r="B133" s="31" t="s">
        <v>28</v>
      </c>
      <c r="C133" s="165">
        <v>107</v>
      </c>
      <c r="D133" s="31" t="s">
        <v>332</v>
      </c>
      <c r="E133" s="122" t="str">
        <f>+Tabla1[[#This Row],[CODIGO ACTIVIDAD EN PPP Y LINEAMIENTO]]&amp;Tabla1[[#This Row],[ENTORNO/COMPONENTE]]</f>
        <v>107Vigilancia en salud pública</v>
      </c>
      <c r="F133" s="122" t="str">
        <f>+VLOOKUP(Tabla1[[#This Row],[Columna1]],Hoja3!$D$3:$L$2748,3,FALSE)</f>
        <v>ENTORNOS CUIDADORES</v>
      </c>
      <c r="G133" s="122" t="str">
        <f>+VLOOKUP(Tabla1[[#This Row],[Columna1]],Hoja3!$D$3:$X$2748,4,FALSE)</f>
        <v>Gestión de la información para la vigilancia en salud pública</v>
      </c>
      <c r="H133" s="122" t="str">
        <f>+VLOOKUP(Tabla1[[#This Row],[Columna1]],Hoja3!$D$3:$X$2748,5,FALSE)</f>
        <v xml:space="preserve">Asistencia técnica las Unidades Informadoras-UI,que conforman la red de operadores de la Vigilancia en Salud Pública </v>
      </c>
      <c r="I133" s="122" t="str">
        <f>+VLOOKUP(Tabla1[[#This Row],[Columna1]],Hoja3!$D$3:$X$2748,6,FALSE)</f>
        <v xml:space="preserve"> UI activa con asistencia técnica   </v>
      </c>
      <c r="J133" s="122" t="str">
        <f>+VLOOKUP(Tabla1[[#This Row],[Columna1]],Hoja3!$D$3:$X$2748,7,FALSE)</f>
        <v>Subred</v>
      </c>
      <c r="K133" s="31" t="s">
        <v>32</v>
      </c>
      <c r="L133" s="32" t="s">
        <v>514</v>
      </c>
      <c r="M133" s="32">
        <v>2025</v>
      </c>
      <c r="N133" s="122" t="str">
        <f>+Tabla1[[#This Row],[Columna1]]&amp;Tabla1[[#This Row],[LOCALIDAD]]&amp;Tabla1[[#This Row],[MES]]&amp;Tabla1[[#This Row],[RECURSOS]]</f>
        <v>107Vigilancia en salud públicaSUBREDH. JULIO 20252025</v>
      </c>
      <c r="O133" s="31" t="s">
        <v>641</v>
      </c>
      <c r="P133" s="51">
        <f>+VLOOKUP(Tabla1[[#This Row],[concatenar]],Hoja3!$N$3:$X$2748,2,FALSE)</f>
        <v>116464</v>
      </c>
      <c r="Q133" s="51">
        <f>+VLOOKUP(Tabla1[[#This Row],[concatenar]],Hoja3!$N$3:$X$2748,3,FALSE)</f>
        <v>120225.78720000001</v>
      </c>
      <c r="R133" s="90">
        <f>+VLOOKUP(Tabla1[[#This Row],[concatenar]],Hoja3!$N$3:$X$2748,8,FALSE)</f>
        <v>0</v>
      </c>
      <c r="S133" s="85">
        <f>+VLOOKUP(Tabla1[[#This Row],[concatenar]],Hoja3!$N$3:$X$2748,9,FALSE)</f>
        <v>118</v>
      </c>
      <c r="T133" s="88">
        <f>+VLOOKUP(Tabla1[[#This Row],[concatenar]],Hoja3!$N$3:$X$2748,10,FALSE)</f>
        <v>0</v>
      </c>
      <c r="U133" s="123">
        <f>+VLOOKUP(Tabla1[[#This Row],[concatenar]],Hoja3!$N$3:$X$2748,11,FALSE)</f>
        <v>14186642.889600001</v>
      </c>
      <c r="V133" s="31" t="s">
        <v>49</v>
      </c>
      <c r="W133" s="33">
        <v>1</v>
      </c>
      <c r="X133" s="31">
        <v>0</v>
      </c>
      <c r="Y133" s="31">
        <v>1</v>
      </c>
      <c r="Z133" s="52">
        <f>+Tabla1[[#This Row],[VALOR UNITARIO SEGUIMIENTO FINANCIERO
2024]]*Tabla1[[#This Row],[MET AFECTADA PORLA GLOSA
RECURSOS 2024]]*Tabla1[[#This Row],[Porcentaje de Glosa]]</f>
        <v>0</v>
      </c>
      <c r="AA133" s="52">
        <f>+Tabla1[[#This Row],[VALOR UNITARIO SEGUIMIENTO FINANCIERO
2025]]*Tabla1[[#This Row],[META AFECTADA PORLA GLOSA
RECURSOS 2025]]*Tabla1[[#This Row],[Porcentaje de Glosa]]</f>
        <v>120225.78720000001</v>
      </c>
      <c r="AB133" s="52">
        <f>+ROUND(Tabla1[[#This Row],[VALOR DE LA GLOSA 2024]]+Tabla1[[#This Row],[VALOR DE LA GLOSA 2025]],0)</f>
        <v>120226</v>
      </c>
      <c r="AC133" s="59" t="s">
        <v>661</v>
      </c>
      <c r="AD133" s="96"/>
      <c r="AE133" s="96"/>
      <c r="AF133" s="94"/>
      <c r="AG133" s="96">
        <f>+Tabla1[[#This Row],[VALOR TOTAL DE LA GLOSA]]-Tabla1[[#This Row],[Valor soportado por la Subred]]</f>
        <v>120226</v>
      </c>
      <c r="AH133" s="31"/>
      <c r="AI133" s="31"/>
      <c r="AJ133" s="96">
        <f>+Tabla1[[#This Row],[VALOR GLOSA DEFINITIVA]]-Tabla1[[#This Row],[VALOR LEVANTADO EN LIQUIDACION]]</f>
        <v>120226</v>
      </c>
      <c r="AK133" s="31"/>
    </row>
    <row r="134" spans="1:38" ht="137.1" hidden="1" customHeight="1" x14ac:dyDescent="0.3">
      <c r="B134" s="31" t="s">
        <v>28</v>
      </c>
      <c r="C134" s="165">
        <v>108</v>
      </c>
      <c r="D134" s="31" t="s">
        <v>332</v>
      </c>
      <c r="E134" s="122" t="str">
        <f>+Tabla1[[#This Row],[CODIGO ACTIVIDAD EN PPP Y LINEAMIENTO]]&amp;Tabla1[[#This Row],[ENTORNO/COMPONENTE]]</f>
        <v>108Vigilancia en salud pública</v>
      </c>
      <c r="F134" s="122" t="str">
        <f>+VLOOKUP(Tabla1[[#This Row],[Columna1]],Hoja3!$D$3:$L$2748,3,FALSE)</f>
        <v>ENTORNOS CUIDADORES</v>
      </c>
      <c r="G134" s="122" t="str">
        <f>+VLOOKUP(Tabla1[[#This Row],[Columna1]],Hoja3!$D$3:$X$2748,4,FALSE)</f>
        <v>Gestión de la información para la vigilancia en salud pública</v>
      </c>
      <c r="H134" s="122" t="str">
        <f>+VLOOKUP(Tabla1[[#This Row],[Columna1]],Hoja3!$D$3:$X$2748,5,FALSE)</f>
        <v xml:space="preserve">UPGD y UI incrementadas en los diferentes subsistemas de la Vigilancia en Salud Pública </v>
      </c>
      <c r="I134" s="122" t="str">
        <f>+VLOOKUP(Tabla1[[#This Row],[Columna1]],Hoja3!$D$3:$X$2748,6,FALSE)</f>
        <v>UPGD-UI con visita</v>
      </c>
      <c r="J134" s="122" t="str">
        <f>+VLOOKUP(Tabla1[[#This Row],[Columna1]],Hoja3!$D$3:$X$2748,7,FALSE)</f>
        <v>Subred</v>
      </c>
      <c r="K134" s="31" t="s">
        <v>32</v>
      </c>
      <c r="L134" s="32" t="s">
        <v>513</v>
      </c>
      <c r="M134" s="32">
        <v>2025</v>
      </c>
      <c r="N134" s="122" t="str">
        <f>+Tabla1[[#This Row],[Columna1]]&amp;Tabla1[[#This Row],[LOCALIDAD]]&amp;Tabla1[[#This Row],[MES]]&amp;Tabla1[[#This Row],[RECURSOS]]</f>
        <v>108Vigilancia en salud públicaSUBREDG. JUNIO 20252025</v>
      </c>
      <c r="O134" s="31" t="s">
        <v>641</v>
      </c>
      <c r="P134" s="51">
        <f>+VLOOKUP(Tabla1[[#This Row],[concatenar]],Hoja3!$N$3:$X$2748,2,FALSE)</f>
        <v>87348</v>
      </c>
      <c r="Q134" s="51">
        <f>+VLOOKUP(Tabla1[[#This Row],[concatenar]],Hoja3!$N$3:$X$2748,3,FALSE)</f>
        <v>90169.340400000001</v>
      </c>
      <c r="R134" s="90">
        <f>+VLOOKUP(Tabla1[[#This Row],[concatenar]],Hoja3!$N$3:$X$2748,8,FALSE)</f>
        <v>0</v>
      </c>
      <c r="S134" s="85">
        <f>+VLOOKUP(Tabla1[[#This Row],[concatenar]],Hoja3!$N$3:$X$2748,9,FALSE)</f>
        <v>188</v>
      </c>
      <c r="T134" s="88">
        <f>+VLOOKUP(Tabla1[[#This Row],[concatenar]],Hoja3!$N$3:$X$2748,10,FALSE)</f>
        <v>0</v>
      </c>
      <c r="U134" s="123">
        <f>+VLOOKUP(Tabla1[[#This Row],[concatenar]],Hoja3!$N$3:$X$2748,11,FALSE)</f>
        <v>16951835.995200001</v>
      </c>
      <c r="V134" s="31" t="s">
        <v>42</v>
      </c>
      <c r="W134" s="33">
        <v>1</v>
      </c>
      <c r="X134" s="31">
        <v>0</v>
      </c>
      <c r="Y134" s="31">
        <v>8</v>
      </c>
      <c r="Z134" s="52">
        <f>+Tabla1[[#This Row],[VALOR UNITARIO SEGUIMIENTO FINANCIERO
2024]]*Tabla1[[#This Row],[MET AFECTADA PORLA GLOSA
RECURSOS 2024]]*Tabla1[[#This Row],[Porcentaje de Glosa]]</f>
        <v>0</v>
      </c>
      <c r="AA134" s="52">
        <f>+Tabla1[[#This Row],[VALOR UNITARIO SEGUIMIENTO FINANCIERO
2025]]*Tabla1[[#This Row],[META AFECTADA PORLA GLOSA
RECURSOS 2025]]*Tabla1[[#This Row],[Porcentaje de Glosa]]</f>
        <v>721354.72320000001</v>
      </c>
      <c r="AB134" s="52">
        <f>+ROUND(Tabla1[[#This Row],[VALOR DE LA GLOSA 2024]]+Tabla1[[#This Row],[VALOR DE LA GLOSA 2025]],0)</f>
        <v>721355</v>
      </c>
      <c r="AC134" s="59" t="s">
        <v>662</v>
      </c>
      <c r="AD134" s="96"/>
      <c r="AE134" s="96"/>
      <c r="AF134" s="94"/>
      <c r="AG134" s="96">
        <f>+Tabla1[[#This Row],[VALOR TOTAL DE LA GLOSA]]-Tabla1[[#This Row],[Valor soportado por la Subred]]</f>
        <v>721355</v>
      </c>
      <c r="AH134" s="31"/>
      <c r="AI134" s="31"/>
      <c r="AJ134" s="96">
        <f>+Tabla1[[#This Row],[VALOR GLOSA DEFINITIVA]]-Tabla1[[#This Row],[VALOR LEVANTADO EN LIQUIDACION]]</f>
        <v>721355</v>
      </c>
      <c r="AK134" s="31"/>
    </row>
    <row r="135" spans="1:38" ht="137.1" hidden="1" customHeight="1" x14ac:dyDescent="0.3">
      <c r="B135" s="31" t="s">
        <v>28</v>
      </c>
      <c r="C135" s="165">
        <v>108</v>
      </c>
      <c r="D135" s="31" t="s">
        <v>332</v>
      </c>
      <c r="E135" s="122" t="str">
        <f>+Tabla1[[#This Row],[CODIGO ACTIVIDAD EN PPP Y LINEAMIENTO]]&amp;Tabla1[[#This Row],[ENTORNO/COMPONENTE]]</f>
        <v>108Vigilancia en salud pública</v>
      </c>
      <c r="F135" s="122" t="str">
        <f>+VLOOKUP(Tabla1[[#This Row],[Columna1]],Hoja3!$D$3:$L$2748,3,FALSE)</f>
        <v>ENTORNOS CUIDADORES</v>
      </c>
      <c r="G135" s="122" t="str">
        <f>+VLOOKUP(Tabla1[[#This Row],[Columna1]],Hoja3!$D$3:$X$2748,4,FALSE)</f>
        <v>Gestión de la información para la vigilancia en salud pública</v>
      </c>
      <c r="H135" s="122" t="str">
        <f>+VLOOKUP(Tabla1[[#This Row],[Columna1]],Hoja3!$D$3:$X$2748,5,FALSE)</f>
        <v xml:space="preserve">UPGD y UI incrementadas en los diferentes subsistemas de la Vigilancia en Salud Pública </v>
      </c>
      <c r="I135" s="122" t="str">
        <f>+VLOOKUP(Tabla1[[#This Row],[Columna1]],Hoja3!$D$3:$X$2748,6,FALSE)</f>
        <v>UPGD-UI con visita</v>
      </c>
      <c r="J135" s="122" t="str">
        <f>+VLOOKUP(Tabla1[[#This Row],[Columna1]],Hoja3!$D$3:$X$2748,7,FALSE)</f>
        <v>Subred</v>
      </c>
      <c r="K135" s="31" t="s">
        <v>32</v>
      </c>
      <c r="L135" s="32" t="s">
        <v>513</v>
      </c>
      <c r="M135" s="32">
        <v>2025</v>
      </c>
      <c r="N135" s="122" t="str">
        <f>+Tabla1[[#This Row],[Columna1]]&amp;Tabla1[[#This Row],[LOCALIDAD]]&amp;Tabla1[[#This Row],[MES]]&amp;Tabla1[[#This Row],[RECURSOS]]</f>
        <v>108Vigilancia en salud públicaSUBREDG. JUNIO 20252025</v>
      </c>
      <c r="O135" s="31" t="s">
        <v>641</v>
      </c>
      <c r="P135" s="51">
        <f>+VLOOKUP(Tabla1[[#This Row],[concatenar]],Hoja3!$N$3:$X$2748,2,FALSE)</f>
        <v>87348</v>
      </c>
      <c r="Q135" s="51">
        <f>+VLOOKUP(Tabla1[[#This Row],[concatenar]],Hoja3!$N$3:$X$2748,3,FALSE)</f>
        <v>90169.340400000001</v>
      </c>
      <c r="R135" s="90">
        <f>+VLOOKUP(Tabla1[[#This Row],[concatenar]],Hoja3!$N$3:$X$2748,8,FALSE)</f>
        <v>0</v>
      </c>
      <c r="S135" s="85">
        <f>+VLOOKUP(Tabla1[[#This Row],[concatenar]],Hoja3!$N$3:$X$2748,9,FALSE)</f>
        <v>188</v>
      </c>
      <c r="T135" s="88">
        <f>+VLOOKUP(Tabla1[[#This Row],[concatenar]],Hoja3!$N$3:$X$2748,10,FALSE)</f>
        <v>0</v>
      </c>
      <c r="U135" s="123">
        <f>+VLOOKUP(Tabla1[[#This Row],[concatenar]],Hoja3!$N$3:$X$2748,11,FALSE)</f>
        <v>16951835.995200001</v>
      </c>
      <c r="V135" s="31" t="s">
        <v>49</v>
      </c>
      <c r="W135" s="33">
        <v>1</v>
      </c>
      <c r="X135" s="31">
        <v>0</v>
      </c>
      <c r="Y135" s="31">
        <v>1</v>
      </c>
      <c r="Z135" s="52">
        <f>+Tabla1[[#This Row],[VALOR UNITARIO SEGUIMIENTO FINANCIERO
2024]]*Tabla1[[#This Row],[MET AFECTADA PORLA GLOSA
RECURSOS 2024]]*Tabla1[[#This Row],[Porcentaje de Glosa]]</f>
        <v>0</v>
      </c>
      <c r="AA135" s="52">
        <f>+Tabla1[[#This Row],[VALOR UNITARIO SEGUIMIENTO FINANCIERO
2025]]*Tabla1[[#This Row],[META AFECTADA PORLA GLOSA
RECURSOS 2025]]*Tabla1[[#This Row],[Porcentaje de Glosa]]</f>
        <v>90169.340400000001</v>
      </c>
      <c r="AB135" s="52">
        <f>+ROUND(Tabla1[[#This Row],[VALOR DE LA GLOSA 2024]]+Tabla1[[#This Row],[VALOR DE LA GLOSA 2025]],0)</f>
        <v>90169</v>
      </c>
      <c r="AC135" s="59" t="s">
        <v>663</v>
      </c>
      <c r="AD135" s="96"/>
      <c r="AE135" s="96"/>
      <c r="AF135" s="94"/>
      <c r="AG135" s="96">
        <f>+Tabla1[[#This Row],[VALOR TOTAL DE LA GLOSA]]-Tabla1[[#This Row],[Valor soportado por la Subred]]</f>
        <v>90169</v>
      </c>
      <c r="AH135" s="31"/>
      <c r="AI135" s="31"/>
      <c r="AJ135" s="96">
        <f>+Tabla1[[#This Row],[VALOR GLOSA DEFINITIVA]]-Tabla1[[#This Row],[VALOR LEVANTADO EN LIQUIDACION]]</f>
        <v>90169</v>
      </c>
      <c r="AK135" s="31"/>
    </row>
    <row r="136" spans="1:38" ht="137.1" hidden="1" customHeight="1" x14ac:dyDescent="0.3">
      <c r="B136" s="31" t="s">
        <v>28</v>
      </c>
      <c r="C136" s="165">
        <v>109</v>
      </c>
      <c r="D136" s="31" t="s">
        <v>332</v>
      </c>
      <c r="E136" s="122" t="str">
        <f>+Tabla1[[#This Row],[CODIGO ACTIVIDAD EN PPP Y LINEAMIENTO]]&amp;Tabla1[[#This Row],[ENTORNO/COMPONENTE]]</f>
        <v>109Vigilancia en salud pública</v>
      </c>
      <c r="F136" s="122" t="str">
        <f>+VLOOKUP(Tabla1[[#This Row],[Columna1]],Hoja3!$D$3:$L$2748,3,FALSE)</f>
        <v>ENTORNOS CUIDADORES</v>
      </c>
      <c r="G136" s="122" t="str">
        <f>+VLOOKUP(Tabla1[[#This Row],[Columna1]],Hoja3!$D$3:$X$2748,4,FALSE)</f>
        <v>Gestión de la información para la vigilancia en salud pública</v>
      </c>
      <c r="H136" s="122" t="str">
        <f>+VLOOKUP(Tabla1[[#This Row],[Columna1]],Hoja3!$D$3:$X$2748,5,FALSE)</f>
        <v xml:space="preserve"> Gestión de la información  del  componente SIVIGILA -  Sub Red Norte </v>
      </c>
      <c r="I136" s="122" t="str">
        <f>+VLOOKUP(Tabla1[[#This Row],[Columna1]],Hoja3!$D$3:$X$2748,6,FALSE)</f>
        <v>Avance mensual del plan de acción</v>
      </c>
      <c r="J136" s="122" t="str">
        <f>+VLOOKUP(Tabla1[[#This Row],[Columna1]],Hoja3!$D$3:$X$2748,7,FALSE)</f>
        <v>Subred</v>
      </c>
      <c r="K136" s="31" t="s">
        <v>32</v>
      </c>
      <c r="L136" s="32" t="s">
        <v>514</v>
      </c>
      <c r="M136" s="32">
        <v>2025</v>
      </c>
      <c r="N136" s="122" t="str">
        <f>+Tabla1[[#This Row],[Columna1]]&amp;Tabla1[[#This Row],[LOCALIDAD]]&amp;Tabla1[[#This Row],[MES]]&amp;Tabla1[[#This Row],[RECURSOS]]</f>
        <v>109Vigilancia en salud públicaSUBREDH. JULIO 20252025</v>
      </c>
      <c r="O136" s="31" t="s">
        <v>641</v>
      </c>
      <c r="P136" s="51">
        <f>+VLOOKUP(Tabla1[[#This Row],[concatenar]],Hoja3!$N$3:$X$2748,2,FALSE)</f>
        <v>112092432</v>
      </c>
      <c r="Q136" s="51">
        <f>+VLOOKUP(Tabla1[[#This Row],[concatenar]],Hoja3!$N$3:$X$2748,3,FALSE)</f>
        <v>115713017.5536</v>
      </c>
      <c r="R136" s="90">
        <f>+VLOOKUP(Tabla1[[#This Row],[concatenar]],Hoja3!$N$3:$X$2748,8,FALSE)</f>
        <v>0</v>
      </c>
      <c r="S136" s="85">
        <f>+VLOOKUP(Tabla1[[#This Row],[concatenar]],Hoja3!$N$3:$X$2748,9,FALSE)</f>
        <v>0.88761034662560501</v>
      </c>
      <c r="T136" s="88">
        <f>+VLOOKUP(Tabla1[[#This Row],[concatenar]],Hoja3!$N$3:$X$2748,10,FALSE)</f>
        <v>0</v>
      </c>
      <c r="U136" s="123">
        <f>+VLOOKUP(Tabla1[[#This Row],[concatenar]],Hoja3!$N$3:$X$2748,11,FALSE)</f>
        <v>102708071.61984561</v>
      </c>
      <c r="V136" s="31" t="s">
        <v>40</v>
      </c>
      <c r="W136" s="33">
        <v>1</v>
      </c>
      <c r="X136" s="31">
        <v>0</v>
      </c>
      <c r="Y136" s="31">
        <v>6.5727834011476097E-2</v>
      </c>
      <c r="Z136" s="52">
        <f>+Tabla1[[#This Row],[VALOR UNITARIO SEGUIMIENTO FINANCIERO
2024]]*Tabla1[[#This Row],[MET AFECTADA PORLA GLOSA
RECURSOS 2024]]*Tabla1[[#This Row],[Porcentaje de Glosa]]</f>
        <v>0</v>
      </c>
      <c r="AA136" s="52">
        <f>+Tabla1[[#This Row],[VALOR UNITARIO SEGUIMIENTO FINANCIERO
2025]]*Tabla1[[#This Row],[META AFECTADA PORLA GLOSA
RECURSOS 2025]]*Tabla1[[#This Row],[Porcentaje de Glosa]]</f>
        <v>7605566.0107300403</v>
      </c>
      <c r="AB136" s="52">
        <f>+ROUND(Tabla1[[#This Row],[VALOR DE LA GLOSA 2024]]+Tabla1[[#This Row],[VALOR DE LA GLOSA 2025]],0)</f>
        <v>7605566</v>
      </c>
      <c r="AC136" s="59" t="s">
        <v>664</v>
      </c>
      <c r="AD136" s="96"/>
      <c r="AE136" s="96"/>
      <c r="AF136" s="94"/>
      <c r="AG136" s="96">
        <f>+Tabla1[[#This Row],[VALOR TOTAL DE LA GLOSA]]-Tabla1[[#This Row],[Valor soportado por la Subred]]</f>
        <v>7605566</v>
      </c>
      <c r="AH136" s="31"/>
      <c r="AI136" s="31"/>
      <c r="AJ136" s="96">
        <f>+Tabla1[[#This Row],[VALOR GLOSA DEFINITIVA]]-Tabla1[[#This Row],[VALOR LEVANTADO EN LIQUIDACION]]</f>
        <v>7605566</v>
      </c>
      <c r="AK136" s="31"/>
    </row>
    <row r="137" spans="1:38" ht="137.1" hidden="1" customHeight="1" x14ac:dyDescent="0.3">
      <c r="B137" s="31" t="s">
        <v>28</v>
      </c>
      <c r="C137" s="165">
        <v>112</v>
      </c>
      <c r="D137" s="31" t="s">
        <v>332</v>
      </c>
      <c r="E137" s="122" t="str">
        <f>+Tabla1[[#This Row],[CODIGO ACTIVIDAD EN PPP Y LINEAMIENTO]]&amp;Tabla1[[#This Row],[ENTORNO/COMPONENTE]]</f>
        <v>112Vigilancia en salud pública</v>
      </c>
      <c r="F137" s="122" t="str">
        <f>+VLOOKUP(Tabla1[[#This Row],[Columna1]],Hoja3!$D$3:$L$2748,3,FALSE)</f>
        <v>ENTORNOS CUIDADORES</v>
      </c>
      <c r="G137" s="122" t="str">
        <f>+VLOOKUP(Tabla1[[#This Row],[Columna1]],Hoja3!$D$3:$X$2748,4,FALSE)</f>
        <v>Gestión de la información para la vigilancia en salud pública</v>
      </c>
      <c r="H137" s="122" t="str">
        <f>+VLOOKUP(Tabla1[[#This Row],[Columna1]],Hoja3!$D$3:$X$2748,5,FALSE)</f>
        <v>Gestión de la información  del  componente Transmisibles - Subred Norte y Sur Occidente</v>
      </c>
      <c r="I137" s="122" t="str">
        <f>+VLOOKUP(Tabla1[[#This Row],[Columna1]],Hoja3!$D$3:$X$2748,6,FALSE)</f>
        <v>Avance mensual del plan de acción</v>
      </c>
      <c r="J137" s="122" t="str">
        <f>+VLOOKUP(Tabla1[[#This Row],[Columna1]],Hoja3!$D$3:$X$2748,7,FALSE)</f>
        <v>Subred</v>
      </c>
      <c r="K137" s="31" t="s">
        <v>32</v>
      </c>
      <c r="L137" s="32" t="s">
        <v>513</v>
      </c>
      <c r="M137" s="32">
        <v>2025</v>
      </c>
      <c r="N137" s="122" t="str">
        <f>+Tabla1[[#This Row],[Columna1]]&amp;Tabla1[[#This Row],[LOCALIDAD]]&amp;Tabla1[[#This Row],[MES]]&amp;Tabla1[[#This Row],[RECURSOS]]</f>
        <v>112Vigilancia en salud públicaSUBREDG. JUNIO 20252025</v>
      </c>
      <c r="O137" s="31" t="s">
        <v>642</v>
      </c>
      <c r="P137" s="51">
        <f>+VLOOKUP(Tabla1[[#This Row],[concatenar]],Hoja3!$N$3:$X$2748,2,FALSE)</f>
        <v>99728736</v>
      </c>
      <c r="Q137" s="51">
        <f>+VLOOKUP(Tabla1[[#This Row],[concatenar]],Hoja3!$N$3:$X$2748,3,FALSE)</f>
        <v>102949974.1728</v>
      </c>
      <c r="R137" s="90">
        <f>+VLOOKUP(Tabla1[[#This Row],[concatenar]],Hoja3!$N$3:$X$2748,8,FALSE)</f>
        <v>0</v>
      </c>
      <c r="S137" s="85">
        <f>+VLOOKUP(Tabla1[[#This Row],[concatenar]],Hoja3!$N$3:$X$2748,9,FALSE)</f>
        <v>0.87531503635200703</v>
      </c>
      <c r="T137" s="88">
        <f>+VLOOKUP(Tabla1[[#This Row],[concatenar]],Hoja3!$N$3:$X$2748,10,FALSE)</f>
        <v>0</v>
      </c>
      <c r="U137" s="123">
        <f>+VLOOKUP(Tabla1[[#This Row],[concatenar]],Hoja3!$N$3:$X$2748,11,FALSE)</f>
        <v>90113660.385502622</v>
      </c>
      <c r="V137" s="31" t="s">
        <v>53</v>
      </c>
      <c r="W137" s="33">
        <v>1</v>
      </c>
      <c r="X137" s="31"/>
      <c r="Y137" s="31">
        <v>1.16708671513601E-2</v>
      </c>
      <c r="Z137" s="52">
        <f>+Tabla1[[#This Row],[VALOR UNITARIO SEGUIMIENTO FINANCIERO
2024]]*Tabla1[[#This Row],[MET AFECTADA PORLA GLOSA
RECURSOS 2024]]*Tabla1[[#This Row],[Porcentaje de Glosa]]</f>
        <v>0</v>
      </c>
      <c r="AA137" s="52">
        <f>+Tabla1[[#This Row],[VALOR UNITARIO SEGUIMIENTO FINANCIERO
2025]]*Tabla1[[#This Row],[META AFECTADA PORLA GLOSA
RECURSOS 2025]]*Tabla1[[#This Row],[Porcentaje de Glosa]]</f>
        <v>1201515.4718067022</v>
      </c>
      <c r="AB137" s="52">
        <f>+ROUND(Tabla1[[#This Row],[VALOR DE LA GLOSA 2024]]+Tabla1[[#This Row],[VALOR DE LA GLOSA 2025]],0)</f>
        <v>1201515</v>
      </c>
      <c r="AC137" s="59" t="s">
        <v>665</v>
      </c>
      <c r="AD137" s="96"/>
      <c r="AE137" s="96"/>
      <c r="AF137" s="94"/>
      <c r="AG137" s="96">
        <f>+Tabla1[[#This Row],[VALOR TOTAL DE LA GLOSA]]-Tabla1[[#This Row],[Valor soportado por la Subred]]</f>
        <v>1201515</v>
      </c>
      <c r="AH137" s="31"/>
      <c r="AI137" s="31"/>
      <c r="AJ137" s="96">
        <f>+Tabla1[[#This Row],[VALOR GLOSA DEFINITIVA]]-Tabla1[[#This Row],[VALOR LEVANTADO EN LIQUIDACION]]</f>
        <v>1201515</v>
      </c>
      <c r="AK137" s="31"/>
    </row>
    <row r="138" spans="1:38" ht="137.1" hidden="1" customHeight="1" x14ac:dyDescent="0.3">
      <c r="B138" s="31" t="s">
        <v>28</v>
      </c>
      <c r="C138" s="165">
        <v>112</v>
      </c>
      <c r="D138" s="31" t="s">
        <v>332</v>
      </c>
      <c r="E138" s="122" t="str">
        <f>+Tabla1[[#This Row],[CODIGO ACTIVIDAD EN PPP Y LINEAMIENTO]]&amp;Tabla1[[#This Row],[ENTORNO/COMPONENTE]]</f>
        <v>112Vigilancia en salud pública</v>
      </c>
      <c r="F138" s="122" t="str">
        <f>+VLOOKUP(Tabla1[[#This Row],[Columna1]],Hoja3!$D$3:$L$2748,3,FALSE)</f>
        <v>ENTORNOS CUIDADORES</v>
      </c>
      <c r="G138" s="122" t="str">
        <f>+VLOOKUP(Tabla1[[#This Row],[Columna1]],Hoja3!$D$3:$X$2748,4,FALSE)</f>
        <v>Gestión de la información para la vigilancia en salud pública</v>
      </c>
      <c r="H138" s="122" t="str">
        <f>+VLOOKUP(Tabla1[[#This Row],[Columna1]],Hoja3!$D$3:$X$2748,5,FALSE)</f>
        <v>Gestión de la información  del  componente Transmisibles - Subred Norte y Sur Occidente</v>
      </c>
      <c r="I138" s="122" t="str">
        <f>+VLOOKUP(Tabla1[[#This Row],[Columna1]],Hoja3!$D$3:$X$2748,6,FALSE)</f>
        <v>Avance mensual del plan de acción</v>
      </c>
      <c r="J138" s="122" t="str">
        <f>+VLOOKUP(Tabla1[[#This Row],[Columna1]],Hoja3!$D$3:$X$2748,7,FALSE)</f>
        <v>Subred</v>
      </c>
      <c r="K138" s="31" t="s">
        <v>32</v>
      </c>
      <c r="L138" s="32" t="s">
        <v>514</v>
      </c>
      <c r="M138" s="32">
        <v>2025</v>
      </c>
      <c r="N138" s="122" t="str">
        <f>+Tabla1[[#This Row],[Columna1]]&amp;Tabla1[[#This Row],[LOCALIDAD]]&amp;Tabla1[[#This Row],[MES]]&amp;Tabla1[[#This Row],[RECURSOS]]</f>
        <v>112Vigilancia en salud públicaSUBREDH. JULIO 20252025</v>
      </c>
      <c r="O138" s="31" t="s">
        <v>642</v>
      </c>
      <c r="P138" s="51">
        <f>+VLOOKUP(Tabla1[[#This Row],[concatenar]],Hoja3!$N$3:$X$2748,2,FALSE)</f>
        <v>99728736</v>
      </c>
      <c r="Q138" s="51">
        <f>+VLOOKUP(Tabla1[[#This Row],[concatenar]],Hoja3!$N$3:$X$2748,3,FALSE)</f>
        <v>102949974.1728</v>
      </c>
      <c r="R138" s="90">
        <f>+VLOOKUP(Tabla1[[#This Row],[concatenar]],Hoja3!$N$3:$X$2748,8,FALSE)</f>
        <v>0</v>
      </c>
      <c r="S138" s="85">
        <f>+VLOOKUP(Tabla1[[#This Row],[concatenar]],Hoja3!$N$3:$X$2748,9,FALSE)</f>
        <v>0.82709793248809704</v>
      </c>
      <c r="T138" s="88">
        <f>+VLOOKUP(Tabla1[[#This Row],[concatenar]],Hoja3!$N$3:$X$2748,10,FALSE)</f>
        <v>0</v>
      </c>
      <c r="U138" s="123">
        <f>+VLOOKUP(Tabla1[[#This Row],[concatenar]],Hoja3!$N$3:$X$2748,11,FALSE)</f>
        <v>85149710.788025871</v>
      </c>
      <c r="V138" s="31" t="s">
        <v>53</v>
      </c>
      <c r="W138" s="33">
        <v>1</v>
      </c>
      <c r="X138" s="31"/>
      <c r="Y138" s="31">
        <v>1.5269500292087901E-2</v>
      </c>
      <c r="Z138" s="52">
        <f>+Tabla1[[#This Row],[VALOR UNITARIO SEGUIMIENTO FINANCIERO
2024]]*Tabla1[[#This Row],[MET AFECTADA PORLA GLOSA
RECURSOS 2024]]*Tabla1[[#This Row],[Porcentaje de Glosa]]</f>
        <v>0</v>
      </c>
      <c r="AA138" s="52">
        <f>+Tabla1[[#This Row],[VALOR UNITARIO SEGUIMIENTO FINANCIERO
2025]]*Tabla1[[#This Row],[META AFECTADA PORLA GLOSA
RECURSOS 2025]]*Tabla1[[#This Row],[Porcentaje de Glosa]]</f>
        <v>1571994.6607020115</v>
      </c>
      <c r="AB138" s="52">
        <f>+ROUND(Tabla1[[#This Row],[VALOR DE LA GLOSA 2024]]+Tabla1[[#This Row],[VALOR DE LA GLOSA 2025]],0)</f>
        <v>1571995</v>
      </c>
      <c r="AC138" s="59" t="s">
        <v>666</v>
      </c>
      <c r="AD138" s="96"/>
      <c r="AE138" s="96"/>
      <c r="AF138" s="94"/>
      <c r="AG138" s="96">
        <f>+Tabla1[[#This Row],[VALOR TOTAL DE LA GLOSA]]-Tabla1[[#This Row],[Valor soportado por la Subred]]</f>
        <v>1571995</v>
      </c>
      <c r="AH138" s="31"/>
      <c r="AI138" s="31"/>
      <c r="AJ138" s="96">
        <f>+Tabla1[[#This Row],[VALOR GLOSA DEFINITIVA]]-Tabla1[[#This Row],[VALOR LEVANTADO EN LIQUIDACION]]</f>
        <v>1571995</v>
      </c>
      <c r="AK138" s="31"/>
    </row>
    <row r="139" spans="1:38" ht="137.1" hidden="1" customHeight="1" x14ac:dyDescent="0.3">
      <c r="B139" s="31" t="s">
        <v>28</v>
      </c>
      <c r="C139" s="165">
        <v>112</v>
      </c>
      <c r="D139" s="31" t="s">
        <v>332</v>
      </c>
      <c r="E139" s="122" t="str">
        <f>+Tabla1[[#This Row],[CODIGO ACTIVIDAD EN PPP Y LINEAMIENTO]]&amp;Tabla1[[#This Row],[ENTORNO/COMPONENTE]]</f>
        <v>112Vigilancia en salud pública</v>
      </c>
      <c r="F139" s="122" t="str">
        <f>+VLOOKUP(Tabla1[[#This Row],[Columna1]],Hoja3!$D$3:$L$2748,3,FALSE)</f>
        <v>ENTORNOS CUIDADORES</v>
      </c>
      <c r="G139" s="122" t="str">
        <f>+VLOOKUP(Tabla1[[#This Row],[Columna1]],Hoja3!$D$3:$X$2748,4,FALSE)</f>
        <v>Gestión de la información para la vigilancia en salud pública</v>
      </c>
      <c r="H139" s="122" t="str">
        <f>+VLOOKUP(Tabla1[[#This Row],[Columna1]],Hoja3!$D$3:$X$2748,5,FALSE)</f>
        <v>Gestión de la información  del  componente Transmisibles - Subred Norte y Sur Occidente</v>
      </c>
      <c r="I139" s="122" t="str">
        <f>+VLOOKUP(Tabla1[[#This Row],[Columna1]],Hoja3!$D$3:$X$2748,6,FALSE)</f>
        <v>Avance mensual del plan de acción</v>
      </c>
      <c r="J139" s="122" t="str">
        <f>+VLOOKUP(Tabla1[[#This Row],[Columna1]],Hoja3!$D$3:$X$2748,7,FALSE)</f>
        <v>Subred</v>
      </c>
      <c r="K139" s="31" t="s">
        <v>32</v>
      </c>
      <c r="L139" s="32" t="s">
        <v>513</v>
      </c>
      <c r="M139" s="32">
        <v>2025</v>
      </c>
      <c r="N139" s="122" t="str">
        <f>+Tabla1[[#This Row],[Columna1]]&amp;Tabla1[[#This Row],[LOCALIDAD]]&amp;Tabla1[[#This Row],[MES]]&amp;Tabla1[[#This Row],[RECURSOS]]</f>
        <v>112Vigilancia en salud públicaSUBREDG. JUNIO 20252025</v>
      </c>
      <c r="O139" s="31" t="s">
        <v>642</v>
      </c>
      <c r="P139" s="51">
        <f>+VLOOKUP(Tabla1[[#This Row],[concatenar]],Hoja3!$N$3:$X$2748,2,FALSE)</f>
        <v>99728736</v>
      </c>
      <c r="Q139" s="51">
        <f>+VLOOKUP(Tabla1[[#This Row],[concatenar]],Hoja3!$N$3:$X$2748,3,FALSE)</f>
        <v>102949974.1728</v>
      </c>
      <c r="R139" s="90">
        <f>+VLOOKUP(Tabla1[[#This Row],[concatenar]],Hoja3!$N$3:$X$2748,8,FALSE)</f>
        <v>0</v>
      </c>
      <c r="S139" s="85">
        <f>+VLOOKUP(Tabla1[[#This Row],[concatenar]],Hoja3!$N$3:$X$2748,9,FALSE)</f>
        <v>0.87531503635200703</v>
      </c>
      <c r="T139" s="88">
        <f>+VLOOKUP(Tabla1[[#This Row],[concatenar]],Hoja3!$N$3:$X$2748,10,FALSE)</f>
        <v>0</v>
      </c>
      <c r="U139" s="123">
        <f>+VLOOKUP(Tabla1[[#This Row],[concatenar]],Hoja3!$N$3:$X$2748,11,FALSE)</f>
        <v>90113660.385502622</v>
      </c>
      <c r="V139" s="31" t="s">
        <v>40</v>
      </c>
      <c r="W139" s="33">
        <v>1</v>
      </c>
      <c r="X139" s="31"/>
      <c r="Y139" s="31">
        <v>1.5189095602640212E-2</v>
      </c>
      <c r="Z139" s="52">
        <f>+Tabla1[[#This Row],[VALOR UNITARIO SEGUIMIENTO FINANCIERO
2024]]*Tabla1[[#This Row],[MET AFECTADA PORLA GLOSA
RECURSOS 2024]]*Tabla1[[#This Row],[Porcentaje de Glosa]]</f>
        <v>0</v>
      </c>
      <c r="AA139" s="52">
        <f>+Tabla1[[#This Row],[VALOR UNITARIO SEGUIMIENTO FINANCIERO
2025]]*Tabla1[[#This Row],[META AFECTADA PORLA GLOSA
RECURSOS 2025]]*Tabla1[[#This Row],[Porcentaje de Glosa]]</f>
        <v>1563717</v>
      </c>
      <c r="AB139" s="52">
        <f>+ROUND(Tabla1[[#This Row],[VALOR DE LA GLOSA 2024]]+Tabla1[[#This Row],[VALOR DE LA GLOSA 2025]],0)</f>
        <v>1563717</v>
      </c>
      <c r="AC139" s="59" t="s">
        <v>667</v>
      </c>
      <c r="AD139" s="96"/>
      <c r="AE139" s="96"/>
      <c r="AF139" s="94"/>
      <c r="AG139" s="96">
        <f>+Tabla1[[#This Row],[VALOR TOTAL DE LA GLOSA]]-Tabla1[[#This Row],[Valor soportado por la Subred]]</f>
        <v>1563717</v>
      </c>
      <c r="AH139" s="31"/>
      <c r="AI139" s="31"/>
      <c r="AJ139" s="96">
        <f>+Tabla1[[#This Row],[VALOR GLOSA DEFINITIVA]]-Tabla1[[#This Row],[VALOR LEVANTADO EN LIQUIDACION]]</f>
        <v>1563717</v>
      </c>
      <c r="AK139" s="31" t="s">
        <v>718</v>
      </c>
      <c r="AL139" s="182"/>
    </row>
    <row r="140" spans="1:38" ht="137.1" hidden="1" customHeight="1" x14ac:dyDescent="0.3">
      <c r="B140" s="31" t="s">
        <v>28</v>
      </c>
      <c r="C140" s="165">
        <v>112</v>
      </c>
      <c r="D140" s="31" t="s">
        <v>332</v>
      </c>
      <c r="E140" s="122" t="str">
        <f>+Tabla1[[#This Row],[CODIGO ACTIVIDAD EN PPP Y LINEAMIENTO]]&amp;Tabla1[[#This Row],[ENTORNO/COMPONENTE]]</f>
        <v>112Vigilancia en salud pública</v>
      </c>
      <c r="F140" s="122" t="str">
        <f>+VLOOKUP(Tabla1[[#This Row],[Columna1]],Hoja3!$D$3:$L$2748,3,FALSE)</f>
        <v>ENTORNOS CUIDADORES</v>
      </c>
      <c r="G140" s="122" t="str">
        <f>+VLOOKUP(Tabla1[[#This Row],[Columna1]],Hoja3!$D$3:$X$2748,4,FALSE)</f>
        <v>Gestión de la información para la vigilancia en salud pública</v>
      </c>
      <c r="H140" s="122" t="str">
        <f>+VLOOKUP(Tabla1[[#This Row],[Columna1]],Hoja3!$D$3:$X$2748,5,FALSE)</f>
        <v>Gestión de la información  del  componente Transmisibles - Subred Norte y Sur Occidente</v>
      </c>
      <c r="I140" s="122" t="str">
        <f>+VLOOKUP(Tabla1[[#This Row],[Columna1]],Hoja3!$D$3:$X$2748,6,FALSE)</f>
        <v>Avance mensual del plan de acción</v>
      </c>
      <c r="J140" s="122" t="str">
        <f>+VLOOKUP(Tabla1[[#This Row],[Columna1]],Hoja3!$D$3:$X$2748,7,FALSE)</f>
        <v>Subred</v>
      </c>
      <c r="K140" s="31" t="s">
        <v>32</v>
      </c>
      <c r="L140" s="32" t="s">
        <v>514</v>
      </c>
      <c r="M140" s="32">
        <v>2025</v>
      </c>
      <c r="N140" s="122" t="str">
        <f>+Tabla1[[#This Row],[Columna1]]&amp;Tabla1[[#This Row],[LOCALIDAD]]&amp;Tabla1[[#This Row],[MES]]&amp;Tabla1[[#This Row],[RECURSOS]]</f>
        <v>112Vigilancia en salud públicaSUBREDH. JULIO 20252025</v>
      </c>
      <c r="O140" s="31" t="s">
        <v>642</v>
      </c>
      <c r="P140" s="51">
        <f>+VLOOKUP(Tabla1[[#This Row],[concatenar]],Hoja3!$N$3:$X$2748,2,FALSE)</f>
        <v>99728736</v>
      </c>
      <c r="Q140" s="51">
        <f>+VLOOKUP(Tabla1[[#This Row],[concatenar]],Hoja3!$N$3:$X$2748,3,FALSE)</f>
        <v>102949974.1728</v>
      </c>
      <c r="R140" s="90">
        <f>+VLOOKUP(Tabla1[[#This Row],[concatenar]],Hoja3!$N$3:$X$2748,8,FALSE)</f>
        <v>0</v>
      </c>
      <c r="S140" s="85">
        <f>+VLOOKUP(Tabla1[[#This Row],[concatenar]],Hoja3!$N$3:$X$2748,9,FALSE)</f>
        <v>0.82709793248809704</v>
      </c>
      <c r="T140" s="88">
        <f>+VLOOKUP(Tabla1[[#This Row],[concatenar]],Hoja3!$N$3:$X$2748,10,FALSE)</f>
        <v>0</v>
      </c>
      <c r="U140" s="123">
        <f>+VLOOKUP(Tabla1[[#This Row],[concatenar]],Hoja3!$N$3:$X$2748,11,FALSE)</f>
        <v>85149710.788025871</v>
      </c>
      <c r="V140" s="31" t="s">
        <v>40</v>
      </c>
      <c r="W140" s="33">
        <v>1</v>
      </c>
      <c r="X140" s="31"/>
      <c r="Y140" s="31">
        <v>5.63450509285029E-2</v>
      </c>
      <c r="Z140" s="52">
        <f>+Tabla1[[#This Row],[VALOR UNITARIO SEGUIMIENTO FINANCIERO
2024]]*Tabla1[[#This Row],[MET AFECTADA PORLA GLOSA
RECURSOS 2024]]*Tabla1[[#This Row],[Porcentaje de Glosa]]</f>
        <v>0</v>
      </c>
      <c r="AA140" s="52">
        <f>+Tabla1[[#This Row],[VALOR UNITARIO SEGUIMIENTO FINANCIERO
2025]]*Tabla1[[#This Row],[META AFECTADA PORLA GLOSA
RECURSOS 2025]]*Tabla1[[#This Row],[Porcentaje de Glosa]]</f>
        <v>5800721.537854474</v>
      </c>
      <c r="AB140" s="52">
        <f>+ROUND(Tabla1[[#This Row],[VALOR DE LA GLOSA 2024]]+Tabla1[[#This Row],[VALOR DE LA GLOSA 2025]],0)</f>
        <v>5800722</v>
      </c>
      <c r="AC140" s="59" t="s">
        <v>668</v>
      </c>
      <c r="AD140" s="96"/>
      <c r="AE140" s="96"/>
      <c r="AF140" s="94"/>
      <c r="AG140" s="96">
        <f>+Tabla1[[#This Row],[VALOR TOTAL DE LA GLOSA]]-Tabla1[[#This Row],[Valor soportado por la Subred]]</f>
        <v>5800722</v>
      </c>
      <c r="AH140" s="31"/>
      <c r="AI140" s="31"/>
      <c r="AJ140" s="96">
        <f>+Tabla1[[#This Row],[VALOR GLOSA DEFINITIVA]]-Tabla1[[#This Row],[VALOR LEVANTADO EN LIQUIDACION]]</f>
        <v>5800722</v>
      </c>
      <c r="AK140" s="31"/>
    </row>
    <row r="141" spans="1:38" ht="137.1" hidden="1" customHeight="1" x14ac:dyDescent="0.3">
      <c r="B141" s="31" t="s">
        <v>28</v>
      </c>
      <c r="C141" s="165">
        <v>130</v>
      </c>
      <c r="D141" s="31" t="s">
        <v>332</v>
      </c>
      <c r="E141" s="122" t="str">
        <f>+Tabla1[[#This Row],[CODIGO ACTIVIDAD EN PPP Y LINEAMIENTO]]&amp;Tabla1[[#This Row],[ENTORNO/COMPONENTE]]</f>
        <v>130Vigilancia en salud pública</v>
      </c>
      <c r="F141" s="122" t="str">
        <f>+VLOOKUP(Tabla1[[#This Row],[Columna1]],Hoja3!$D$3:$L$2748,3,FALSE)</f>
        <v>ENTORNOS CUIDADORES</v>
      </c>
      <c r="G141" s="122" t="str">
        <f>+VLOOKUP(Tabla1[[#This Row],[Columna1]],Hoja3!$D$3:$X$2748,4,FALSE)</f>
        <v>Gestión de la información para la vigilancia en salud pública</v>
      </c>
      <c r="H141" s="122" t="str">
        <f>+VLOOKUP(Tabla1[[#This Row],[Columna1]],Hoja3!$D$3:$X$2748,5,FALSE)</f>
        <v>Gestión de la información  del  componente No Transmisibles - Subred Norte</v>
      </c>
      <c r="I141" s="122" t="str">
        <f>+VLOOKUP(Tabla1[[#This Row],[Columna1]],Hoja3!$D$3:$X$2748,6,FALSE)</f>
        <v>Avance mensual del plan de acción</v>
      </c>
      <c r="J141" s="122" t="str">
        <f>+VLOOKUP(Tabla1[[#This Row],[Columna1]],Hoja3!$D$3:$X$2748,7,FALSE)</f>
        <v>Subred</v>
      </c>
      <c r="K141" s="31" t="s">
        <v>32</v>
      </c>
      <c r="L141" s="32" t="s">
        <v>513</v>
      </c>
      <c r="M141" s="32">
        <v>2025</v>
      </c>
      <c r="N141" s="122" t="str">
        <f>+Tabla1[[#This Row],[Columna1]]&amp;Tabla1[[#This Row],[LOCALIDAD]]&amp;Tabla1[[#This Row],[MES]]&amp;Tabla1[[#This Row],[RECURSOS]]</f>
        <v>130Vigilancia en salud públicaSUBREDG. JUNIO 20252025</v>
      </c>
      <c r="O141" s="31" t="s">
        <v>643</v>
      </c>
      <c r="P141" s="51">
        <f>+VLOOKUP(Tabla1[[#This Row],[concatenar]],Hoja3!$N$3:$X$2748,2,FALSE)</f>
        <v>66760352</v>
      </c>
      <c r="Q141" s="51">
        <f>+VLOOKUP(Tabla1[[#This Row],[concatenar]],Hoja3!$N$3:$X$2748,3,FALSE)</f>
        <v>68916711.369599998</v>
      </c>
      <c r="R141" s="90">
        <f>+VLOOKUP(Tabla1[[#This Row],[concatenar]],Hoja3!$N$3:$X$2748,8,FALSE)</f>
        <v>0</v>
      </c>
      <c r="S141" s="85">
        <f>+VLOOKUP(Tabla1[[#This Row],[concatenar]],Hoja3!$N$3:$X$2748,9,FALSE)</f>
        <v>0.7</v>
      </c>
      <c r="T141" s="88">
        <f>+VLOOKUP(Tabla1[[#This Row],[concatenar]],Hoja3!$N$3:$X$2748,10,FALSE)</f>
        <v>0</v>
      </c>
      <c r="U141" s="123">
        <f>+VLOOKUP(Tabla1[[#This Row],[concatenar]],Hoja3!$N$3:$X$2748,11,FALSE)</f>
        <v>48241697.958719999</v>
      </c>
      <c r="V141" s="31" t="s">
        <v>53</v>
      </c>
      <c r="W141" s="33">
        <v>1</v>
      </c>
      <c r="X141" s="31">
        <v>0</v>
      </c>
      <c r="Y141" s="31">
        <v>8.3333333333333295E-4</v>
      </c>
      <c r="Z141" s="52">
        <f>+Tabla1[[#This Row],[VALOR UNITARIO SEGUIMIENTO FINANCIERO
2024]]*Tabla1[[#This Row],[MET AFECTADA PORLA GLOSA
RECURSOS 2024]]*Tabla1[[#This Row],[Porcentaje de Glosa]]</f>
        <v>0</v>
      </c>
      <c r="AA141" s="52">
        <f>+Tabla1[[#This Row],[VALOR UNITARIO SEGUIMIENTO FINANCIERO
2025]]*Tabla1[[#This Row],[META AFECTADA PORLA GLOSA
RECURSOS 2025]]*Tabla1[[#This Row],[Porcentaje de Glosa]]</f>
        <v>57430.592807999972</v>
      </c>
      <c r="AB141" s="52">
        <f>+ROUND(Tabla1[[#This Row],[VALOR DE LA GLOSA 2024]]+Tabla1[[#This Row],[VALOR DE LA GLOSA 2025]],0)</f>
        <v>57431</v>
      </c>
      <c r="AC141" s="59" t="s">
        <v>669</v>
      </c>
      <c r="AD141" s="96"/>
      <c r="AE141" s="96"/>
      <c r="AF141" s="94"/>
      <c r="AG141" s="96">
        <f>+Tabla1[[#This Row],[VALOR TOTAL DE LA GLOSA]]-Tabla1[[#This Row],[Valor soportado por la Subred]]</f>
        <v>57431</v>
      </c>
      <c r="AH141" s="31"/>
      <c r="AI141" s="31"/>
      <c r="AJ141" s="96">
        <f>+Tabla1[[#This Row],[VALOR GLOSA DEFINITIVA]]-Tabla1[[#This Row],[VALOR LEVANTADO EN LIQUIDACION]]</f>
        <v>57431</v>
      </c>
      <c r="AK141" s="31"/>
    </row>
    <row r="142" spans="1:38" ht="137.1" hidden="1" customHeight="1" x14ac:dyDescent="0.3">
      <c r="B142" s="31" t="s">
        <v>28</v>
      </c>
      <c r="C142" s="165">
        <v>130</v>
      </c>
      <c r="D142" s="31" t="s">
        <v>332</v>
      </c>
      <c r="E142" s="122" t="str">
        <f>+Tabla1[[#This Row],[CODIGO ACTIVIDAD EN PPP Y LINEAMIENTO]]&amp;Tabla1[[#This Row],[ENTORNO/COMPONENTE]]</f>
        <v>130Vigilancia en salud pública</v>
      </c>
      <c r="F142" s="122" t="str">
        <f>+VLOOKUP(Tabla1[[#This Row],[Columna1]],Hoja3!$D$3:$L$2748,3,FALSE)</f>
        <v>ENTORNOS CUIDADORES</v>
      </c>
      <c r="G142" s="122" t="str">
        <f>+VLOOKUP(Tabla1[[#This Row],[Columna1]],Hoja3!$D$3:$X$2748,4,FALSE)</f>
        <v>Gestión de la información para la vigilancia en salud pública</v>
      </c>
      <c r="H142" s="122" t="str">
        <f>+VLOOKUP(Tabla1[[#This Row],[Columna1]],Hoja3!$D$3:$X$2748,5,FALSE)</f>
        <v>Gestión de la información  del  componente No Transmisibles - Subred Norte</v>
      </c>
      <c r="I142" s="122" t="str">
        <f>+VLOOKUP(Tabla1[[#This Row],[Columna1]],Hoja3!$D$3:$X$2748,6,FALSE)</f>
        <v>Avance mensual del plan de acción</v>
      </c>
      <c r="J142" s="122" t="str">
        <f>+VLOOKUP(Tabla1[[#This Row],[Columna1]],Hoja3!$D$3:$X$2748,7,FALSE)</f>
        <v>Subred</v>
      </c>
      <c r="K142" s="31" t="s">
        <v>32</v>
      </c>
      <c r="L142" s="32" t="s">
        <v>514</v>
      </c>
      <c r="M142" s="32">
        <v>2025</v>
      </c>
      <c r="N142" s="122" t="str">
        <f>+Tabla1[[#This Row],[Columna1]]&amp;Tabla1[[#This Row],[LOCALIDAD]]&amp;Tabla1[[#This Row],[MES]]&amp;Tabla1[[#This Row],[RECURSOS]]</f>
        <v>130Vigilancia en salud públicaSUBREDH. JULIO 20252025</v>
      </c>
      <c r="O142" s="31" t="s">
        <v>643</v>
      </c>
      <c r="P142" s="51">
        <f>+VLOOKUP(Tabla1[[#This Row],[concatenar]],Hoja3!$N$3:$X$2748,2,FALSE)</f>
        <v>66760352</v>
      </c>
      <c r="Q142" s="51">
        <f>+VLOOKUP(Tabla1[[#This Row],[concatenar]],Hoja3!$N$3:$X$2748,3,FALSE)</f>
        <v>68916711.369599998</v>
      </c>
      <c r="R142" s="90">
        <f>+VLOOKUP(Tabla1[[#This Row],[concatenar]],Hoja3!$N$3:$X$2748,8,FALSE)</f>
        <v>0</v>
      </c>
      <c r="S142" s="85">
        <f>+VLOOKUP(Tabla1[[#This Row],[concatenar]],Hoja3!$N$3:$X$2748,9,FALSE)</f>
        <v>1</v>
      </c>
      <c r="T142" s="88">
        <f>+VLOOKUP(Tabla1[[#This Row],[concatenar]],Hoja3!$N$3:$X$2748,10,FALSE)</f>
        <v>0</v>
      </c>
      <c r="U142" s="123">
        <f>+VLOOKUP(Tabla1[[#This Row],[concatenar]],Hoja3!$N$3:$X$2748,11,FALSE)</f>
        <v>68916711.369599998</v>
      </c>
      <c r="V142" s="31" t="s">
        <v>53</v>
      </c>
      <c r="W142" s="33">
        <v>1</v>
      </c>
      <c r="X142" s="31">
        <v>0</v>
      </c>
      <c r="Y142" s="31">
        <v>3.2051282051282098E-3</v>
      </c>
      <c r="Z142" s="52">
        <f>+Tabla1[[#This Row],[VALOR UNITARIO SEGUIMIENTO FINANCIERO
2024]]*Tabla1[[#This Row],[MET AFECTADA PORLA GLOSA
RECURSOS 2024]]*Tabla1[[#This Row],[Porcentaje de Glosa]]</f>
        <v>0</v>
      </c>
      <c r="AA142" s="52">
        <f>+Tabla1[[#This Row],[VALOR UNITARIO SEGUIMIENTO FINANCIERO
2025]]*Tabla1[[#This Row],[META AFECTADA PORLA GLOSA
RECURSOS 2025]]*Tabla1[[#This Row],[Porcentaje de Glosa]]</f>
        <v>220886.89541538493</v>
      </c>
      <c r="AB142" s="52">
        <f>+ROUND(Tabla1[[#This Row],[VALOR DE LA GLOSA 2024]]+Tabla1[[#This Row],[VALOR DE LA GLOSA 2025]],0)</f>
        <v>220887</v>
      </c>
      <c r="AC142" s="59" t="s">
        <v>670</v>
      </c>
      <c r="AD142" s="96"/>
      <c r="AE142" s="96"/>
      <c r="AF142" s="94"/>
      <c r="AG142" s="96">
        <f>+Tabla1[[#This Row],[VALOR TOTAL DE LA GLOSA]]-Tabla1[[#This Row],[Valor soportado por la Subred]]</f>
        <v>220887</v>
      </c>
      <c r="AH142" s="31"/>
      <c r="AI142" s="31"/>
      <c r="AJ142" s="96">
        <f>+Tabla1[[#This Row],[VALOR GLOSA DEFINITIVA]]-Tabla1[[#This Row],[VALOR LEVANTADO EN LIQUIDACION]]</f>
        <v>220887</v>
      </c>
      <c r="AK142" s="31"/>
    </row>
    <row r="143" spans="1:38" ht="137.1" hidden="1" customHeight="1" x14ac:dyDescent="0.3">
      <c r="B143" s="31" t="s">
        <v>28</v>
      </c>
      <c r="C143" s="165">
        <v>133</v>
      </c>
      <c r="D143" s="31" t="s">
        <v>332</v>
      </c>
      <c r="E143" s="122" t="str">
        <f>+Tabla1[[#This Row],[CODIGO ACTIVIDAD EN PPP Y LINEAMIENTO]]&amp;Tabla1[[#This Row],[ENTORNO/COMPONENTE]]</f>
        <v>133Vigilancia en salud pública</v>
      </c>
      <c r="F143" s="122" t="str">
        <f>+VLOOKUP(Tabla1[[#This Row],[Columna1]],Hoja3!$D$3:$L$2748,3,FALSE)</f>
        <v>ENTORNOS CUIDADORES</v>
      </c>
      <c r="G143" s="122" t="str">
        <f>+VLOOKUP(Tabla1[[#This Row],[Columna1]],Hoja3!$D$3:$X$2748,4,FALSE)</f>
        <v xml:space="preserve">Orientación de la acción para las intervenciones individuales y colectivas en salud pública. </v>
      </c>
      <c r="H143" s="122" t="str">
        <f>+VLOOKUP(Tabla1[[#This Row],[Columna1]],Hoja3!$D$3:$X$2748,5,FALSE)</f>
        <v>Investigaciones epidemiológicas de campo -No Transmisibles</v>
      </c>
      <c r="I143" s="122" t="str">
        <f>+VLOOKUP(Tabla1[[#This Row],[Columna1]],Hoja3!$D$3:$X$2748,6,FALSE)</f>
        <v xml:space="preserve">Investigaciones Epidemiológicas de campo realizadas </v>
      </c>
      <c r="J143" s="122" t="str">
        <f>+VLOOKUP(Tabla1[[#This Row],[Columna1]],Hoja3!$D$3:$X$2748,7,FALSE)</f>
        <v>Subred</v>
      </c>
      <c r="K143" s="31" t="s">
        <v>32</v>
      </c>
      <c r="L143" s="32" t="s">
        <v>513</v>
      </c>
      <c r="M143" s="32">
        <v>2025</v>
      </c>
      <c r="N143" s="122" t="str">
        <f>+Tabla1[[#This Row],[Columna1]]&amp;Tabla1[[#This Row],[LOCALIDAD]]&amp;Tabla1[[#This Row],[MES]]&amp;Tabla1[[#This Row],[RECURSOS]]</f>
        <v>133Vigilancia en salud públicaSUBREDG. JUNIO 20252025</v>
      </c>
      <c r="O143" s="31" t="s">
        <v>643</v>
      </c>
      <c r="P143" s="51">
        <f>+VLOOKUP(Tabla1[[#This Row],[concatenar]],Hoja3!$N$3:$X$2748,2,FALSE)</f>
        <v>145580</v>
      </c>
      <c r="Q143" s="51">
        <f>+VLOOKUP(Tabla1[[#This Row],[concatenar]],Hoja3!$N$3:$X$2748,3,FALSE)</f>
        <v>150282.234</v>
      </c>
      <c r="R143" s="90">
        <f>+VLOOKUP(Tabla1[[#This Row],[concatenar]],Hoja3!$N$3:$X$2748,8,FALSE)</f>
        <v>0</v>
      </c>
      <c r="S143" s="85">
        <f>+VLOOKUP(Tabla1[[#This Row],[concatenar]],Hoja3!$N$3:$X$2748,9,FALSE)</f>
        <v>125</v>
      </c>
      <c r="T143" s="88">
        <f>+VLOOKUP(Tabla1[[#This Row],[concatenar]],Hoja3!$N$3:$X$2748,10,FALSE)</f>
        <v>0</v>
      </c>
      <c r="U143" s="123">
        <f>+VLOOKUP(Tabla1[[#This Row],[concatenar]],Hoja3!$N$3:$X$2748,11,FALSE)</f>
        <v>18785279.25</v>
      </c>
      <c r="V143" s="31" t="s">
        <v>42</v>
      </c>
      <c r="W143" s="33">
        <v>1</v>
      </c>
      <c r="X143" s="31">
        <v>0</v>
      </c>
      <c r="Y143" s="31">
        <v>1</v>
      </c>
      <c r="Z143" s="52">
        <f>+Tabla1[[#This Row],[VALOR UNITARIO SEGUIMIENTO FINANCIERO
2024]]*Tabla1[[#This Row],[MET AFECTADA PORLA GLOSA
RECURSOS 2024]]*Tabla1[[#This Row],[Porcentaje de Glosa]]</f>
        <v>0</v>
      </c>
      <c r="AA143" s="52">
        <f>+Tabla1[[#This Row],[VALOR UNITARIO SEGUIMIENTO FINANCIERO
2025]]*Tabla1[[#This Row],[META AFECTADA PORLA GLOSA
RECURSOS 2025]]*Tabla1[[#This Row],[Porcentaje de Glosa]]</f>
        <v>150282.234</v>
      </c>
      <c r="AB143" s="52">
        <f>+ROUND(Tabla1[[#This Row],[VALOR DE LA GLOSA 2024]]+Tabla1[[#This Row],[VALOR DE LA GLOSA 2025]],0)</f>
        <v>150282</v>
      </c>
      <c r="AC143" s="59" t="s">
        <v>671</v>
      </c>
      <c r="AD143" s="96"/>
      <c r="AE143" s="96"/>
      <c r="AF143" s="94"/>
      <c r="AG143" s="96">
        <f>+Tabla1[[#This Row],[VALOR TOTAL DE LA GLOSA]]-Tabla1[[#This Row],[Valor soportado por la Subred]]</f>
        <v>150282</v>
      </c>
      <c r="AH143" s="31"/>
      <c r="AI143" s="31"/>
      <c r="AJ143" s="96">
        <f>+Tabla1[[#This Row],[VALOR GLOSA DEFINITIVA]]-Tabla1[[#This Row],[VALOR LEVANTADO EN LIQUIDACION]]</f>
        <v>150282</v>
      </c>
      <c r="AK143" s="31"/>
    </row>
    <row r="144" spans="1:38" ht="137.1" hidden="1" customHeight="1" x14ac:dyDescent="0.3">
      <c r="B144" s="31" t="s">
        <v>28</v>
      </c>
      <c r="C144" s="165">
        <v>151</v>
      </c>
      <c r="D144" s="31" t="s">
        <v>332</v>
      </c>
      <c r="E144" s="122" t="str">
        <f>+Tabla1[[#This Row],[CODIGO ACTIVIDAD EN PPP Y LINEAMIENTO]]&amp;Tabla1[[#This Row],[ENTORNO/COMPONENTE]]</f>
        <v>151Vigilancia en salud pública</v>
      </c>
      <c r="F144" s="122" t="str">
        <f>+VLOOKUP(Tabla1[[#This Row],[Columna1]],Hoja3!$D$3:$L$2748,3,FALSE)</f>
        <v>ENTORNOS CUIDADORES</v>
      </c>
      <c r="G144" s="122" t="str">
        <f>+VLOOKUP(Tabla1[[#This Row],[Columna1]],Hoja3!$D$3:$X$2748,4,FALSE)</f>
        <v xml:space="preserve">Orientación de la acción para las intervenciones individuales y colectivas en salud pública. </v>
      </c>
      <c r="H144" s="122" t="str">
        <f>+VLOOKUP(Tabla1[[#This Row],[Columna1]],Hoja3!$D$3:$X$2748,5,FALSE)</f>
        <v xml:space="preserve">Seguimiento de muertes consideradas como no violentas (manera de muerte no violenta) y que ocurren extra institucionalmente (por fuera de las instituciones prestadoras de servicios de salud “IPS”) para población pobre vulnerable - no asegurada </v>
      </c>
      <c r="I144" s="122" t="str">
        <f>+VLOOKUP(Tabla1[[#This Row],[Columna1]],Hoja3!$D$3:$X$2748,6,FALSE)</f>
        <v>Avance mensual del plan de acción</v>
      </c>
      <c r="J144" s="122" t="str">
        <f>+VLOOKUP(Tabla1[[#This Row],[Columna1]],Hoja3!$D$3:$X$2748,7,FALSE)</f>
        <v>Distrital</v>
      </c>
      <c r="K144" s="31" t="s">
        <v>33</v>
      </c>
      <c r="L144" s="32" t="s">
        <v>513</v>
      </c>
      <c r="M144" s="32">
        <v>2025</v>
      </c>
      <c r="N144" s="122" t="str">
        <f>+Tabla1[[#This Row],[Columna1]]&amp;Tabla1[[#This Row],[LOCALIDAD]]&amp;Tabla1[[#This Row],[MES]]&amp;Tabla1[[#This Row],[RECURSOS]]</f>
        <v>151Vigilancia en salud públicaDISTRITOG. JUNIO 20252025</v>
      </c>
      <c r="O144" s="31" t="s">
        <v>643</v>
      </c>
      <c r="P144" s="51">
        <f>+VLOOKUP(Tabla1[[#This Row],[concatenar]],Hoja3!$N$3:$X$2748,2,FALSE)</f>
        <v>136572344</v>
      </c>
      <c r="Q144" s="51">
        <f>+VLOOKUP(Tabla1[[#This Row],[concatenar]],Hoja3!$N$3:$X$2748,3,FALSE)</f>
        <v>140983630.7112</v>
      </c>
      <c r="R144" s="90">
        <f>+VLOOKUP(Tabla1[[#This Row],[concatenar]],Hoja3!$N$3:$X$2748,8,FALSE)</f>
        <v>0</v>
      </c>
      <c r="S144" s="85">
        <f>+VLOOKUP(Tabla1[[#This Row],[concatenar]],Hoja3!$N$3:$X$2748,9,FALSE)</f>
        <v>1</v>
      </c>
      <c r="T144" s="88">
        <f>+VLOOKUP(Tabla1[[#This Row],[concatenar]],Hoja3!$N$3:$X$2748,10,FALSE)</f>
        <v>0</v>
      </c>
      <c r="U144" s="123">
        <f>+VLOOKUP(Tabla1[[#This Row],[concatenar]],Hoja3!$N$3:$X$2748,11,FALSE)</f>
        <v>140983630.7112</v>
      </c>
      <c r="V144" s="31" t="s">
        <v>40</v>
      </c>
      <c r="W144" s="33">
        <v>1</v>
      </c>
      <c r="X144" s="31">
        <v>0</v>
      </c>
      <c r="Y144" s="31">
        <v>7.5825114916343002E-4</v>
      </c>
      <c r="Z144" s="52">
        <f>+Tabla1[[#This Row],[VALOR UNITARIO SEGUIMIENTO FINANCIERO
2024]]*Tabla1[[#This Row],[MET AFECTADA PORLA GLOSA
RECURSOS 2024]]*Tabla1[[#This Row],[Porcentaje de Glosa]]</f>
        <v>0</v>
      </c>
      <c r="AA144" s="52">
        <f>+Tabla1[[#This Row],[VALOR UNITARIO SEGUIMIENTO FINANCIERO
2025]]*Tabla1[[#This Row],[META AFECTADA PORLA GLOSA
RECURSOS 2025]]*Tabla1[[#This Row],[Porcentaje de Glosa]]</f>
        <v>106901.00000000004</v>
      </c>
      <c r="AB144" s="52">
        <f>+ROUND(Tabla1[[#This Row],[VALOR DE LA GLOSA 2024]]+Tabla1[[#This Row],[VALOR DE LA GLOSA 2025]],0)</f>
        <v>106901</v>
      </c>
      <c r="AC144" s="59" t="s">
        <v>672</v>
      </c>
      <c r="AD144" s="96"/>
      <c r="AE144" s="96"/>
      <c r="AF144" s="94"/>
      <c r="AG144" s="96">
        <f>+Tabla1[[#This Row],[VALOR TOTAL DE LA GLOSA]]-Tabla1[[#This Row],[Valor soportado por la Subred]]</f>
        <v>106901</v>
      </c>
      <c r="AH144" s="31"/>
      <c r="AI144" s="31"/>
      <c r="AJ144" s="96">
        <f>+Tabla1[[#This Row],[VALOR GLOSA DEFINITIVA]]-Tabla1[[#This Row],[VALOR LEVANTADO EN LIQUIDACION]]</f>
        <v>106901</v>
      </c>
      <c r="AK144" s="31"/>
    </row>
    <row r="145" spans="1:42" ht="137.1" hidden="1" customHeight="1" x14ac:dyDescent="0.3">
      <c r="B145" s="31" t="s">
        <v>28</v>
      </c>
      <c r="C145" s="165">
        <v>130</v>
      </c>
      <c r="D145" s="31" t="s">
        <v>332</v>
      </c>
      <c r="E145" s="122" t="str">
        <f>+Tabla1[[#This Row],[CODIGO ACTIVIDAD EN PPP Y LINEAMIENTO]]&amp;Tabla1[[#This Row],[ENTORNO/COMPONENTE]]</f>
        <v>130Vigilancia en salud pública</v>
      </c>
      <c r="F145" s="122" t="str">
        <f>+VLOOKUP(Tabla1[[#This Row],[Columna1]],Hoja3!$D$3:$L$2748,3,FALSE)</f>
        <v>ENTORNOS CUIDADORES</v>
      </c>
      <c r="G145" s="122" t="str">
        <f>+VLOOKUP(Tabla1[[#This Row],[Columna1]],Hoja3!$D$3:$X$2748,4,FALSE)</f>
        <v>Gestión de la información para la vigilancia en salud pública</v>
      </c>
      <c r="H145" s="122" t="str">
        <f>+VLOOKUP(Tabla1[[#This Row],[Columna1]],Hoja3!$D$3:$X$2748,5,FALSE)</f>
        <v>Gestión de la información  del  componente No Transmisibles - Subred Norte</v>
      </c>
      <c r="I145" s="122" t="str">
        <f>+VLOOKUP(Tabla1[[#This Row],[Columna1]],Hoja3!$D$3:$X$2748,6,FALSE)</f>
        <v>Avance mensual del plan de acción</v>
      </c>
      <c r="J145" s="122" t="str">
        <f>+VLOOKUP(Tabla1[[#This Row],[Columna1]],Hoja3!$D$3:$X$2748,7,FALSE)</f>
        <v>Subred</v>
      </c>
      <c r="K145" s="31" t="s">
        <v>32</v>
      </c>
      <c r="L145" s="32" t="s">
        <v>513</v>
      </c>
      <c r="M145" s="32">
        <v>2025</v>
      </c>
      <c r="N145" s="122" t="str">
        <f>+Tabla1[[#This Row],[Columna1]]&amp;Tabla1[[#This Row],[LOCALIDAD]]&amp;Tabla1[[#This Row],[MES]]&amp;Tabla1[[#This Row],[RECURSOS]]</f>
        <v>130Vigilancia en salud públicaSUBREDG. JUNIO 20252025</v>
      </c>
      <c r="O145" s="31" t="s">
        <v>643</v>
      </c>
      <c r="P145" s="51">
        <f>+VLOOKUP(Tabla1[[#This Row],[concatenar]],Hoja3!$N$3:$X$2748,2,FALSE)</f>
        <v>66760352</v>
      </c>
      <c r="Q145" s="51">
        <f>+VLOOKUP(Tabla1[[#This Row],[concatenar]],Hoja3!$N$3:$X$2748,3,FALSE)</f>
        <v>68916711.369599998</v>
      </c>
      <c r="R145" s="90">
        <f>+VLOOKUP(Tabla1[[#This Row],[concatenar]],Hoja3!$N$3:$X$2748,8,FALSE)</f>
        <v>0</v>
      </c>
      <c r="S145" s="85">
        <f>+VLOOKUP(Tabla1[[#This Row],[concatenar]],Hoja3!$N$3:$X$2748,9,FALSE)</f>
        <v>0.7</v>
      </c>
      <c r="T145" s="88">
        <f>+VLOOKUP(Tabla1[[#This Row],[concatenar]],Hoja3!$N$3:$X$2748,10,FALSE)</f>
        <v>0</v>
      </c>
      <c r="U145" s="123">
        <f>+VLOOKUP(Tabla1[[#This Row],[concatenar]],Hoja3!$N$3:$X$2748,11,FALSE)</f>
        <v>48241697.958719999</v>
      </c>
      <c r="V145" s="31" t="s">
        <v>40</v>
      </c>
      <c r="W145" s="33">
        <v>1</v>
      </c>
      <c r="X145" s="31">
        <v>0</v>
      </c>
      <c r="Y145" s="31">
        <v>8.0125703769954093E-5</v>
      </c>
      <c r="Z145" s="52">
        <f>+Tabla1[[#This Row],[VALOR UNITARIO SEGUIMIENTO FINANCIERO
2024]]*Tabla1[[#This Row],[MET AFECTADA PORLA GLOSA
RECURSOS 2024]]*Tabla1[[#This Row],[Porcentaje de Glosa]]</f>
        <v>0</v>
      </c>
      <c r="AA145" s="52">
        <f>+Tabla1[[#This Row],[VALOR UNITARIO SEGUIMIENTO FINANCIERO
2025]]*Tabla1[[#This Row],[META AFECTADA PORLA GLOSA
RECURSOS 2025]]*Tabla1[[#This Row],[Porcentaje de Glosa]]</f>
        <v>5521.9999999999964</v>
      </c>
      <c r="AB145" s="52">
        <f>+ROUND(Tabla1[[#This Row],[VALOR DE LA GLOSA 2024]]+Tabla1[[#This Row],[VALOR DE LA GLOSA 2025]],0)</f>
        <v>5522</v>
      </c>
      <c r="AC145" s="59" t="s">
        <v>673</v>
      </c>
      <c r="AD145" s="96"/>
      <c r="AE145" s="96"/>
      <c r="AF145" s="94"/>
      <c r="AG145" s="96">
        <f>+Tabla1[[#This Row],[VALOR TOTAL DE LA GLOSA]]-Tabla1[[#This Row],[Valor soportado por la Subred]]</f>
        <v>5522</v>
      </c>
      <c r="AH145" s="31"/>
      <c r="AI145" s="31"/>
      <c r="AJ145" s="96">
        <f>+Tabla1[[#This Row],[VALOR GLOSA DEFINITIVA]]-Tabla1[[#This Row],[VALOR LEVANTADO EN LIQUIDACION]]</f>
        <v>5522</v>
      </c>
      <c r="AK145" s="31"/>
    </row>
    <row r="146" spans="1:42" ht="189" hidden="1" customHeight="1" x14ac:dyDescent="0.3">
      <c r="B146" s="31" t="s">
        <v>28</v>
      </c>
      <c r="C146" s="165" t="s">
        <v>636</v>
      </c>
      <c r="D146" s="31" t="s">
        <v>332</v>
      </c>
      <c r="E146" s="122" t="str">
        <f>+Tabla1[[#This Row],[CODIGO ACTIVIDAD EN PPP Y LINEAMIENTO]]&amp;Tabla1[[#This Row],[ENTORNO/COMPONENTE]]</f>
        <v>149*Vigilancia en salud pública</v>
      </c>
      <c r="F146" s="122" t="str">
        <f>+VLOOKUP(Tabla1[[#This Row],[Columna1]],Hoja3!$D$3:$L$2748,3,FALSE)</f>
        <v>ENTORNOS CUIDADORES</v>
      </c>
      <c r="G146" s="122" t="str">
        <f>+VLOOKUP(Tabla1[[#This Row],[Columna1]],Hoja3!$D$3:$X$2748,4,FALSE)</f>
        <v xml:space="preserve">Orientación de la acción para las intervenciones individuales y colectivas en salud pública. </v>
      </c>
      <c r="H146" s="122" t="str">
        <f>+VLOOKUP(Tabla1[[#This Row],[Columna1]],Hoja3!$D$3:$X$2748,5,FALSE)</f>
        <v>Gestión de la información  del  componente Estadísticas Vitales  - Subred Norte</v>
      </c>
      <c r="I146" s="122" t="str">
        <f>+VLOOKUP(Tabla1[[#This Row],[Columna1]],Hoja3!$D$3:$X$2748,6,FALSE)</f>
        <v>Avance mensual del plan de acción</v>
      </c>
      <c r="J146" s="122" t="str">
        <f>+VLOOKUP(Tabla1[[#This Row],[Columna1]],Hoja3!$D$3:$X$2748,7,FALSE)</f>
        <v>Subred</v>
      </c>
      <c r="K146" s="31" t="s">
        <v>32</v>
      </c>
      <c r="L146" s="32" t="s">
        <v>514</v>
      </c>
      <c r="M146" s="32">
        <v>2025</v>
      </c>
      <c r="N146" s="122" t="str">
        <f>+Tabla1[[#This Row],[Columna1]]&amp;Tabla1[[#This Row],[LOCALIDAD]]&amp;Tabla1[[#This Row],[MES]]&amp;Tabla1[[#This Row],[RECURSOS]]</f>
        <v>149*Vigilancia en salud públicaSUBREDH. JULIO 20252025</v>
      </c>
      <c r="O146" s="31" t="s">
        <v>643</v>
      </c>
      <c r="P146" s="51">
        <f>+VLOOKUP(Tabla1[[#This Row],[concatenar]],Hoja3!$N$3:$X$2748,2,FALSE)</f>
        <v>6593824</v>
      </c>
      <c r="Q146" s="51">
        <f>+VLOOKUP(Tabla1[[#This Row],[concatenar]],Hoja3!$N$3:$X$2748,3,FALSE)</f>
        <v>6806804.5152000003</v>
      </c>
      <c r="R146" s="90">
        <f>+VLOOKUP(Tabla1[[#This Row],[concatenar]],Hoja3!$N$3:$X$2748,8,FALSE)</f>
        <v>0</v>
      </c>
      <c r="S146" s="85">
        <f>+VLOOKUP(Tabla1[[#This Row],[concatenar]],Hoja3!$N$3:$X$2748,9,FALSE)</f>
        <v>1</v>
      </c>
      <c r="T146" s="88">
        <f>+VLOOKUP(Tabla1[[#This Row],[concatenar]],Hoja3!$N$3:$X$2748,10,FALSE)</f>
        <v>0</v>
      </c>
      <c r="U146" s="123">
        <f>+VLOOKUP(Tabla1[[#This Row],[concatenar]],Hoja3!$N$3:$X$2748,11,FALSE)</f>
        <v>6806804.5152000003</v>
      </c>
      <c r="V146" s="31" t="s">
        <v>40</v>
      </c>
      <c r="W146" s="33">
        <v>1</v>
      </c>
      <c r="X146" s="31">
        <v>0</v>
      </c>
      <c r="Y146" s="31">
        <v>0.116603687833905</v>
      </c>
      <c r="Z146" s="52">
        <f>+Tabla1[[#This Row],[VALOR UNITARIO SEGUIMIENTO FINANCIERO
2024]]*Tabla1[[#This Row],[MET AFECTADA PORLA GLOSA
RECURSOS 2024]]*Tabla1[[#This Row],[Porcentaje de Glosa]]</f>
        <v>0</v>
      </c>
      <c r="AA146" s="52">
        <f>+Tabla1[[#This Row],[VALOR UNITARIO SEGUIMIENTO FINANCIERO
2025]]*Tabla1[[#This Row],[META AFECTADA PORLA GLOSA
RECURSOS 2025]]*Tabla1[[#This Row],[Porcentaje de Glosa]]</f>
        <v>793698.50883679593</v>
      </c>
      <c r="AB146" s="52">
        <f>+ROUND(Tabla1[[#This Row],[VALOR DE LA GLOSA 2024]]+Tabla1[[#This Row],[VALOR DE LA GLOSA 2025]],0)</f>
        <v>793699</v>
      </c>
      <c r="AC146" s="59" t="s">
        <v>674</v>
      </c>
      <c r="AD146" s="96"/>
      <c r="AE146" s="96"/>
      <c r="AF146" s="94"/>
      <c r="AG146" s="96">
        <f>+Tabla1[[#This Row],[VALOR TOTAL DE LA GLOSA]]-Tabla1[[#This Row],[Valor soportado por la Subred]]</f>
        <v>793699</v>
      </c>
      <c r="AH146" s="31"/>
      <c r="AI146" s="31"/>
      <c r="AJ146" s="96">
        <f>+Tabla1[[#This Row],[VALOR GLOSA DEFINITIVA]]-Tabla1[[#This Row],[VALOR LEVANTADO EN LIQUIDACION]]</f>
        <v>793699</v>
      </c>
      <c r="AK146" s="31"/>
    </row>
    <row r="147" spans="1:42" ht="137.1" hidden="1" customHeight="1" x14ac:dyDescent="0.3">
      <c r="B147" s="31" t="s">
        <v>28</v>
      </c>
      <c r="C147" s="165">
        <v>130</v>
      </c>
      <c r="D147" s="31" t="s">
        <v>332</v>
      </c>
      <c r="E147" s="122" t="str">
        <f>+Tabla1[[#This Row],[CODIGO ACTIVIDAD EN PPP Y LINEAMIENTO]]&amp;Tabla1[[#This Row],[ENTORNO/COMPONENTE]]</f>
        <v>130Vigilancia en salud pública</v>
      </c>
      <c r="F147" s="122" t="str">
        <f>+VLOOKUP(Tabla1[[#This Row],[Columna1]],Hoja3!$D$3:$L$2748,3,FALSE)</f>
        <v>ENTORNOS CUIDADORES</v>
      </c>
      <c r="G147" s="122" t="str">
        <f>+VLOOKUP(Tabla1[[#This Row],[Columna1]],Hoja3!$D$3:$X$2748,4,FALSE)</f>
        <v>Gestión de la información para la vigilancia en salud pública</v>
      </c>
      <c r="H147" s="122" t="str">
        <f>+VLOOKUP(Tabla1[[#This Row],[Columna1]],Hoja3!$D$3:$X$2748,5,FALSE)</f>
        <v>Gestión de la información  del  componente No Transmisibles - Subred Norte</v>
      </c>
      <c r="I147" s="122" t="str">
        <f>+VLOOKUP(Tabla1[[#This Row],[Columna1]],Hoja3!$D$3:$X$2748,6,FALSE)</f>
        <v>Avance mensual del plan de acción</v>
      </c>
      <c r="J147" s="122" t="str">
        <f>+VLOOKUP(Tabla1[[#This Row],[Columna1]],Hoja3!$D$3:$X$2748,7,FALSE)</f>
        <v>Subred</v>
      </c>
      <c r="K147" s="31" t="s">
        <v>32</v>
      </c>
      <c r="L147" s="32" t="s">
        <v>514</v>
      </c>
      <c r="M147" s="32">
        <v>2025</v>
      </c>
      <c r="N147" s="122" t="str">
        <f>+Tabla1[[#This Row],[Columna1]]&amp;Tabla1[[#This Row],[LOCALIDAD]]&amp;Tabla1[[#This Row],[MES]]&amp;Tabla1[[#This Row],[RECURSOS]]</f>
        <v>130Vigilancia en salud públicaSUBREDH. JULIO 20252025</v>
      </c>
      <c r="O147" s="31" t="s">
        <v>643</v>
      </c>
      <c r="P147" s="51">
        <f>+VLOOKUP(Tabla1[[#This Row],[concatenar]],Hoja3!$N$3:$X$2748,2,FALSE)</f>
        <v>66760352</v>
      </c>
      <c r="Q147" s="51">
        <f>+VLOOKUP(Tabla1[[#This Row],[concatenar]],Hoja3!$N$3:$X$2748,3,FALSE)</f>
        <v>68916711.369599998</v>
      </c>
      <c r="R147" s="90">
        <f>+VLOOKUP(Tabla1[[#This Row],[concatenar]],Hoja3!$N$3:$X$2748,8,FALSE)</f>
        <v>0</v>
      </c>
      <c r="S147" s="85">
        <f>+VLOOKUP(Tabla1[[#This Row],[concatenar]],Hoja3!$N$3:$X$2748,9,FALSE)</f>
        <v>1</v>
      </c>
      <c r="T147" s="88">
        <f>+VLOOKUP(Tabla1[[#This Row],[concatenar]],Hoja3!$N$3:$X$2748,10,FALSE)</f>
        <v>0</v>
      </c>
      <c r="U147" s="123">
        <f>+VLOOKUP(Tabla1[[#This Row],[concatenar]],Hoja3!$N$3:$X$2748,11,FALSE)</f>
        <v>68916711.369599998</v>
      </c>
      <c r="V147" s="31" t="s">
        <v>40</v>
      </c>
      <c r="W147" s="33">
        <v>1</v>
      </c>
      <c r="X147" s="31">
        <v>0</v>
      </c>
      <c r="Y147" s="31">
        <v>3.99325030753424E-2</v>
      </c>
      <c r="Z147" s="52">
        <f>+Tabla1[[#This Row],[VALOR UNITARIO SEGUIMIENTO FINANCIERO
2024]]*Tabla1[[#This Row],[MET AFECTADA PORLA GLOSA
RECURSOS 2024]]*Tabla1[[#This Row],[Porcentaje de Glosa]]</f>
        <v>0</v>
      </c>
      <c r="AA147" s="52">
        <f>+Tabla1[[#This Row],[VALOR UNITARIO SEGUIMIENTO FINANCIERO
2025]]*Tabla1[[#This Row],[META AFECTADA PORLA GLOSA
RECURSOS 2025]]*Tabla1[[#This Row],[Porcentaje de Glosa]]</f>
        <v>2752016.7887090365</v>
      </c>
      <c r="AB147" s="52">
        <f>+ROUND(Tabla1[[#This Row],[VALOR DE LA GLOSA 2024]]+Tabla1[[#This Row],[VALOR DE LA GLOSA 2025]],0)</f>
        <v>2752017</v>
      </c>
      <c r="AC147" s="59" t="s">
        <v>675</v>
      </c>
      <c r="AD147" s="96"/>
      <c r="AE147" s="96"/>
      <c r="AF147" s="94"/>
      <c r="AG147" s="96">
        <f>+Tabla1[[#This Row],[VALOR TOTAL DE LA GLOSA]]-Tabla1[[#This Row],[Valor soportado por la Subred]]</f>
        <v>2752017</v>
      </c>
      <c r="AH147" s="31"/>
      <c r="AI147" s="31"/>
      <c r="AJ147" s="96">
        <f>+Tabla1[[#This Row],[VALOR GLOSA DEFINITIVA]]-Tabla1[[#This Row],[VALOR LEVANTADO EN LIQUIDACION]]</f>
        <v>2752017</v>
      </c>
      <c r="AK147" s="31"/>
    </row>
    <row r="148" spans="1:42" ht="137.1" hidden="1" customHeight="1" x14ac:dyDescent="0.3">
      <c r="A148" s="186"/>
      <c r="B148" s="166" t="s">
        <v>28</v>
      </c>
      <c r="C148" s="167">
        <v>156</v>
      </c>
      <c r="D148" s="166" t="s">
        <v>332</v>
      </c>
      <c r="E148" s="178" t="str">
        <f>+Tabla1[[#This Row],[CODIGO ACTIVIDAD EN PPP Y LINEAMIENTO]]&amp;Tabla1[[#This Row],[ENTORNO/COMPONENTE]]</f>
        <v>156Vigilancia en salud pública</v>
      </c>
      <c r="F148" s="178" t="str">
        <f>+VLOOKUP(Tabla1[[#This Row],[Columna1]],Hoja3!$D$3:$L$2748,3,FALSE)</f>
        <v>ENTORNOS CUIDADORES</v>
      </c>
      <c r="G148" s="178" t="str">
        <f>+VLOOKUP(Tabla1[[#This Row],[Columna1]],Hoja3!$D$3:$X$2748,4,FALSE)</f>
        <v>Gestión de la información para la vigilancia en salud pública</v>
      </c>
      <c r="H148" s="178" t="str">
        <f>+VLOOKUP(Tabla1[[#This Row],[Columna1]],Hoja3!$D$3:$X$2748,5,FALSE)</f>
        <v>Seguimiento y monitoreo de los instrumentos de canalizaciones de Vigilancia en Salud  pública. Subred Norte, Sur Occidente,  Centro oriente y Sur</v>
      </c>
      <c r="I148" s="178" t="str">
        <f>+VLOOKUP(Tabla1[[#This Row],[Columna1]],Hoja3!$D$3:$X$2748,6,FALSE)</f>
        <v>Avance mensual del plan de acción</v>
      </c>
      <c r="J148" s="178" t="str">
        <f>+VLOOKUP(Tabla1[[#This Row],[Columna1]],Hoja3!$D$3:$X$2748,7,FALSE)</f>
        <v>Subred</v>
      </c>
      <c r="K148" s="166" t="s">
        <v>32</v>
      </c>
      <c r="L148" s="169" t="s">
        <v>514</v>
      </c>
      <c r="M148" s="169">
        <v>2025</v>
      </c>
      <c r="N148" s="178" t="str">
        <f>+Tabla1[[#This Row],[Columna1]]&amp;Tabla1[[#This Row],[LOCALIDAD]]&amp;Tabla1[[#This Row],[MES]]&amp;Tabla1[[#This Row],[RECURSOS]]</f>
        <v>156Vigilancia en salud públicaSUBREDH. JULIO 20252025</v>
      </c>
      <c r="O148" s="166" t="s">
        <v>639</v>
      </c>
      <c r="P148" s="170">
        <f>+VLOOKUP(Tabla1[[#This Row],[concatenar]],Hoja3!$N$3:$X$2748,2,FALSE)</f>
        <v>3296912</v>
      </c>
      <c r="Q148" s="170">
        <f>+VLOOKUP(Tabla1[[#This Row],[concatenar]],Hoja3!$N$3:$X$2748,3,FALSE)</f>
        <v>3403402.2576000001</v>
      </c>
      <c r="R148" s="171">
        <f>+VLOOKUP(Tabla1[[#This Row],[concatenar]],Hoja3!$N$3:$X$2748,8,FALSE)</f>
        <v>0</v>
      </c>
      <c r="S148" s="172">
        <f>+VLOOKUP(Tabla1[[#This Row],[concatenar]],Hoja3!$N$3:$X$2748,9,FALSE)</f>
        <v>1</v>
      </c>
      <c r="T148" s="177">
        <f>+VLOOKUP(Tabla1[[#This Row],[concatenar]],Hoja3!$N$3:$X$2748,10,FALSE)</f>
        <v>0</v>
      </c>
      <c r="U148" s="179">
        <f>+VLOOKUP(Tabla1[[#This Row],[concatenar]],Hoja3!$N$3:$X$2748,11,FALSE)</f>
        <v>3403402.2576000001</v>
      </c>
      <c r="V148" s="166" t="s">
        <v>40</v>
      </c>
      <c r="W148" s="174">
        <v>1</v>
      </c>
      <c r="X148" s="166">
        <v>0</v>
      </c>
      <c r="Y148" s="166">
        <v>0.34879832301607389</v>
      </c>
      <c r="Z148" s="175">
        <f>+Tabla1[[#This Row],[VALOR UNITARIO SEGUIMIENTO FINANCIERO
2024]]*Tabla1[[#This Row],[MET AFECTADA PORLA GLOSA
RECURSOS 2024]]*Tabla1[[#This Row],[Porcentaje de Glosa]]</f>
        <v>0</v>
      </c>
      <c r="AA148" s="175">
        <f>+Tabla1[[#This Row],[VALOR UNITARIO SEGUIMIENTO FINANCIERO
2025]]*Tabla1[[#This Row],[META AFECTADA PORLA GLOSA
RECURSOS 2025]]*Tabla1[[#This Row],[Porcentaje de Glosa]]</f>
        <v>1187101</v>
      </c>
      <c r="AB148" s="175">
        <f>+ROUND(Tabla1[[#This Row],[VALOR DE LA GLOSA 2024]]+Tabla1[[#This Row],[VALOR DE LA GLOSA 2025]],0)</f>
        <v>1187101</v>
      </c>
      <c r="AC148" s="176" t="s">
        <v>676</v>
      </c>
      <c r="AD148" s="96"/>
      <c r="AE148" s="96"/>
      <c r="AF148" s="94"/>
      <c r="AG148" s="96">
        <f>+Tabla1[[#This Row],[VALOR TOTAL DE LA GLOSA]]-Tabla1[[#This Row],[Valor soportado por la Subred]]</f>
        <v>1187101</v>
      </c>
      <c r="AH148" s="31"/>
      <c r="AI148" s="31"/>
      <c r="AJ148" s="96">
        <f>+Tabla1[[#This Row],[VALOR GLOSA DEFINITIVA]]-Tabla1[[#This Row],[VALOR LEVANTADO EN LIQUIDACION]]</f>
        <v>1187101</v>
      </c>
      <c r="AK148" s="31" t="s">
        <v>740</v>
      </c>
    </row>
    <row r="149" spans="1:42" ht="137.1" hidden="1" customHeight="1" x14ac:dyDescent="0.3">
      <c r="A149" s="186"/>
      <c r="B149" s="166" t="s">
        <v>28</v>
      </c>
      <c r="C149" s="167">
        <v>142</v>
      </c>
      <c r="D149" s="166" t="s">
        <v>332</v>
      </c>
      <c r="E149" s="178" t="str">
        <f>+Tabla1[[#This Row],[CODIGO ACTIVIDAD EN PPP Y LINEAMIENTO]]&amp;Tabla1[[#This Row],[ENTORNO/COMPONENTE]]</f>
        <v>142Vigilancia en salud pública</v>
      </c>
      <c r="F149" s="178" t="str">
        <f>+VLOOKUP(Tabla1[[#This Row],[Columna1]],Hoja3!$D$3:$L$2748,3,FALSE)</f>
        <v>ENTORNOS CUIDADORES</v>
      </c>
      <c r="G149" s="178" t="str">
        <f>+VLOOKUP(Tabla1[[#This Row],[Columna1]],Hoja3!$D$3:$X$2748,4,FALSE)</f>
        <v>Gestión de la información para la vigilancia en salud pública</v>
      </c>
      <c r="H149" s="178" t="str">
        <f>+VLOOKUP(Tabla1[[#This Row],[Columna1]],Hoja3!$D$3:$X$2748,5,FALSE)</f>
        <v xml:space="preserve">Gestión  de la información  del Componente de Salud Mental - Subred Norte y Sur Occidente </v>
      </c>
      <c r="I149" s="178" t="str">
        <f>+VLOOKUP(Tabla1[[#This Row],[Columna1]],Hoja3!$D$3:$X$2748,6,FALSE)</f>
        <v>Avance mensual del plan de acción</v>
      </c>
      <c r="J149" s="178" t="str">
        <f>+VLOOKUP(Tabla1[[#This Row],[Columna1]],Hoja3!$D$3:$X$2748,7,FALSE)</f>
        <v>Subred</v>
      </c>
      <c r="K149" s="166" t="s">
        <v>32</v>
      </c>
      <c r="L149" s="169" t="s">
        <v>513</v>
      </c>
      <c r="M149" s="169">
        <v>2025</v>
      </c>
      <c r="N149" s="178" t="str">
        <f>+Tabla1[[#This Row],[Columna1]]&amp;Tabla1[[#This Row],[LOCALIDAD]]&amp;Tabla1[[#This Row],[MES]]&amp;Tabla1[[#This Row],[RECURSOS]]</f>
        <v>142Vigilancia en salud públicaSUBREDG. JUNIO 20252025</v>
      </c>
      <c r="O149" s="166" t="s">
        <v>644</v>
      </c>
      <c r="P149" s="170">
        <f>+VLOOKUP(Tabla1[[#This Row],[concatenar]],Hoja3!$N$3:$X$2748,2,FALSE)</f>
        <v>88807600</v>
      </c>
      <c r="Q149" s="170">
        <f>+VLOOKUP(Tabla1[[#This Row],[concatenar]],Hoja3!$N$3:$X$2748,3,FALSE)</f>
        <v>91676085.480000004</v>
      </c>
      <c r="R149" s="171">
        <f>+VLOOKUP(Tabla1[[#This Row],[concatenar]],Hoja3!$N$3:$X$2748,8,FALSE)</f>
        <v>0</v>
      </c>
      <c r="S149" s="172">
        <f>+VLOOKUP(Tabla1[[#This Row],[concatenar]],Hoja3!$N$3:$X$2748,9,FALSE)</f>
        <v>1</v>
      </c>
      <c r="T149" s="177">
        <f>+VLOOKUP(Tabla1[[#This Row],[concatenar]],Hoja3!$N$3:$X$2748,10,FALSE)</f>
        <v>0</v>
      </c>
      <c r="U149" s="179">
        <f>+VLOOKUP(Tabla1[[#This Row],[concatenar]],Hoja3!$N$3:$X$2748,11,FALSE)</f>
        <v>91676085.480000004</v>
      </c>
      <c r="V149" s="166" t="s">
        <v>53</v>
      </c>
      <c r="W149" s="174">
        <v>1</v>
      </c>
      <c r="X149" s="166">
        <v>0</v>
      </c>
      <c r="Y149" s="166">
        <v>0.19445225687263903</v>
      </c>
      <c r="Z149" s="175">
        <f>+Tabla1[[#This Row],[VALOR UNITARIO SEGUIMIENTO FINANCIERO
2024]]*Tabla1[[#This Row],[MET AFECTADA PORLA GLOSA
RECURSOS 2024]]*Tabla1[[#This Row],[Porcentaje de Glosa]]</f>
        <v>0</v>
      </c>
      <c r="AA149" s="175">
        <f>+Tabla1[[#This Row],[VALOR UNITARIO SEGUIMIENTO FINANCIERO
2025]]*Tabla1[[#This Row],[META AFECTADA PORLA GLOSA
RECURSOS 2025]]*Tabla1[[#This Row],[Porcentaje de Glosa]]</f>
        <v>17826621.722834975</v>
      </c>
      <c r="AB149" s="175">
        <f>+ROUND(Tabla1[[#This Row],[VALOR DE LA GLOSA 2024]]+Tabla1[[#This Row],[VALOR DE LA GLOSA 2025]],0)</f>
        <v>17826622</v>
      </c>
      <c r="AC149" s="176" t="s">
        <v>677</v>
      </c>
      <c r="AD149" s="96"/>
      <c r="AE149" s="96"/>
      <c r="AF149" s="94"/>
      <c r="AG149" s="96">
        <f>+Tabla1[[#This Row],[VALOR TOTAL DE LA GLOSA]]-Tabla1[[#This Row],[Valor soportado por la Subred]]</f>
        <v>17826622</v>
      </c>
      <c r="AH149" s="31"/>
      <c r="AI149" s="31"/>
      <c r="AJ149" s="96">
        <f>+Tabla1[[#This Row],[VALOR GLOSA DEFINITIVA]]-Tabla1[[#This Row],[VALOR LEVANTADO EN LIQUIDACION]]</f>
        <v>17826622</v>
      </c>
      <c r="AK149" s="31" t="s">
        <v>726</v>
      </c>
    </row>
    <row r="150" spans="1:42" ht="137.1" hidden="1" customHeight="1" x14ac:dyDescent="0.3">
      <c r="A150" s="186"/>
      <c r="B150" s="166" t="s">
        <v>28</v>
      </c>
      <c r="C150" s="167">
        <v>142</v>
      </c>
      <c r="D150" s="166" t="s">
        <v>332</v>
      </c>
      <c r="E150" s="178" t="str">
        <f>+Tabla1[[#This Row],[CODIGO ACTIVIDAD EN PPP Y LINEAMIENTO]]&amp;Tabla1[[#This Row],[ENTORNO/COMPONENTE]]</f>
        <v>142Vigilancia en salud pública</v>
      </c>
      <c r="F150" s="178" t="str">
        <f>+VLOOKUP(Tabla1[[#This Row],[Columna1]],Hoja3!$D$3:$L$2748,3,FALSE)</f>
        <v>ENTORNOS CUIDADORES</v>
      </c>
      <c r="G150" s="178" t="str">
        <f>+VLOOKUP(Tabla1[[#This Row],[Columna1]],Hoja3!$D$3:$X$2748,4,FALSE)</f>
        <v>Gestión de la información para la vigilancia en salud pública</v>
      </c>
      <c r="H150" s="178" t="str">
        <f>+VLOOKUP(Tabla1[[#This Row],[Columna1]],Hoja3!$D$3:$X$2748,5,FALSE)</f>
        <v xml:space="preserve">Gestión  de la información  del Componente de Salud Mental - Subred Norte y Sur Occidente </v>
      </c>
      <c r="I150" s="178" t="str">
        <f>+VLOOKUP(Tabla1[[#This Row],[Columna1]],Hoja3!$D$3:$X$2748,6,FALSE)</f>
        <v>Avance mensual del plan de acción</v>
      </c>
      <c r="J150" s="178" t="str">
        <f>+VLOOKUP(Tabla1[[#This Row],[Columna1]],Hoja3!$D$3:$X$2748,7,FALSE)</f>
        <v>Subred</v>
      </c>
      <c r="K150" s="166" t="s">
        <v>32</v>
      </c>
      <c r="L150" s="169" t="s">
        <v>514</v>
      </c>
      <c r="M150" s="169">
        <v>2025</v>
      </c>
      <c r="N150" s="178" t="str">
        <f>+Tabla1[[#This Row],[Columna1]]&amp;Tabla1[[#This Row],[LOCALIDAD]]&amp;Tabla1[[#This Row],[MES]]&amp;Tabla1[[#This Row],[RECURSOS]]</f>
        <v>142Vigilancia en salud públicaSUBREDH. JULIO 20252025</v>
      </c>
      <c r="O150" s="166" t="s">
        <v>644</v>
      </c>
      <c r="P150" s="170">
        <f>+VLOOKUP(Tabla1[[#This Row],[concatenar]],Hoja3!$N$3:$X$2748,2,FALSE)</f>
        <v>88807600</v>
      </c>
      <c r="Q150" s="170">
        <f>+VLOOKUP(Tabla1[[#This Row],[concatenar]],Hoja3!$N$3:$X$2748,3,FALSE)</f>
        <v>91676085.480000004</v>
      </c>
      <c r="R150" s="171">
        <f>+VLOOKUP(Tabla1[[#This Row],[concatenar]],Hoja3!$N$3:$X$2748,8,FALSE)</f>
        <v>0</v>
      </c>
      <c r="S150" s="172">
        <f>+VLOOKUP(Tabla1[[#This Row],[concatenar]],Hoja3!$N$3:$X$2748,9,FALSE)</f>
        <v>0.92744419759436203</v>
      </c>
      <c r="T150" s="177">
        <f>+VLOOKUP(Tabla1[[#This Row],[concatenar]],Hoja3!$N$3:$X$2748,10,FALSE)</f>
        <v>0</v>
      </c>
      <c r="U150" s="179">
        <f>+VLOOKUP(Tabla1[[#This Row],[concatenar]],Hoja3!$N$3:$X$2748,11,FALSE)</f>
        <v>85024453.536590755</v>
      </c>
      <c r="V150" s="166" t="s">
        <v>53</v>
      </c>
      <c r="W150" s="174">
        <v>1</v>
      </c>
      <c r="X150" s="166">
        <v>0</v>
      </c>
      <c r="Y150" s="166">
        <v>8.6186733513819488E-2</v>
      </c>
      <c r="Z150" s="175">
        <f>+Tabla1[[#This Row],[VALOR UNITARIO SEGUIMIENTO FINANCIERO
2024]]*Tabla1[[#This Row],[MET AFECTADA PORLA GLOSA
RECURSOS 2024]]*Tabla1[[#This Row],[Porcentaje de Glosa]]</f>
        <v>0</v>
      </c>
      <c r="AA150" s="175">
        <f>+Tabla1[[#This Row],[VALOR UNITARIO SEGUIMIENTO FINANCIERO
2025]]*Tabla1[[#This Row],[META AFECTADA PORLA GLOSA
RECURSOS 2025]]*Tabla1[[#This Row],[Porcentaje de Glosa]]</f>
        <v>7901262.3488548966</v>
      </c>
      <c r="AB150" s="175">
        <f>+ROUND(Tabla1[[#This Row],[VALOR DE LA GLOSA 2024]]+Tabla1[[#This Row],[VALOR DE LA GLOSA 2025]],0)</f>
        <v>7901262</v>
      </c>
      <c r="AC150" s="176" t="s">
        <v>678</v>
      </c>
      <c r="AD150" s="96"/>
      <c r="AE150" s="96"/>
      <c r="AF150" s="94"/>
      <c r="AG150" s="96">
        <f>+Tabla1[[#This Row],[VALOR TOTAL DE LA GLOSA]]-Tabla1[[#This Row],[Valor soportado por la Subred]]</f>
        <v>7901262</v>
      </c>
      <c r="AH150" s="31"/>
      <c r="AI150" s="31"/>
      <c r="AJ150" s="96">
        <f>+Tabla1[[#This Row],[VALOR GLOSA DEFINITIVA]]-Tabla1[[#This Row],[VALOR LEVANTADO EN LIQUIDACION]]</f>
        <v>7901262</v>
      </c>
      <c r="AK150" s="31" t="s">
        <v>740</v>
      </c>
    </row>
    <row r="151" spans="1:42" ht="137.1" hidden="1" customHeight="1" x14ac:dyDescent="0.3">
      <c r="A151" s="186"/>
      <c r="B151" s="166" t="s">
        <v>28</v>
      </c>
      <c r="C151" s="167">
        <v>142</v>
      </c>
      <c r="D151" s="166" t="s">
        <v>332</v>
      </c>
      <c r="E151" s="178" t="str">
        <f>+Tabla1[[#This Row],[CODIGO ACTIVIDAD EN PPP Y LINEAMIENTO]]&amp;Tabla1[[#This Row],[ENTORNO/COMPONENTE]]</f>
        <v>142Vigilancia en salud pública</v>
      </c>
      <c r="F151" s="178" t="str">
        <f>+VLOOKUP(Tabla1[[#This Row],[Columna1]],Hoja3!$D$3:$L$2748,3,FALSE)</f>
        <v>ENTORNOS CUIDADORES</v>
      </c>
      <c r="G151" s="178" t="str">
        <f>+VLOOKUP(Tabla1[[#This Row],[Columna1]],Hoja3!$D$3:$X$2748,4,FALSE)</f>
        <v>Gestión de la información para la vigilancia en salud pública</v>
      </c>
      <c r="H151" s="178" t="str">
        <f>+VLOOKUP(Tabla1[[#This Row],[Columna1]],Hoja3!$D$3:$X$2748,5,FALSE)</f>
        <v xml:space="preserve">Gestión  de la información  del Componente de Salud Mental - Subred Norte y Sur Occidente </v>
      </c>
      <c r="I151" s="178" t="str">
        <f>+VLOOKUP(Tabla1[[#This Row],[Columna1]],Hoja3!$D$3:$X$2748,6,FALSE)</f>
        <v>Avance mensual del plan de acción</v>
      </c>
      <c r="J151" s="178" t="str">
        <f>+VLOOKUP(Tabla1[[#This Row],[Columna1]],Hoja3!$D$3:$X$2748,7,FALSE)</f>
        <v>Subred</v>
      </c>
      <c r="K151" s="166" t="s">
        <v>32</v>
      </c>
      <c r="L151" s="169" t="s">
        <v>513</v>
      </c>
      <c r="M151" s="169">
        <v>2025</v>
      </c>
      <c r="N151" s="178" t="str">
        <f>+Tabla1[[#This Row],[Columna1]]&amp;Tabla1[[#This Row],[LOCALIDAD]]&amp;Tabla1[[#This Row],[MES]]&amp;Tabla1[[#This Row],[RECURSOS]]</f>
        <v>142Vigilancia en salud públicaSUBREDG. JUNIO 20252025</v>
      </c>
      <c r="O151" s="166" t="s">
        <v>644</v>
      </c>
      <c r="P151" s="170">
        <f>+VLOOKUP(Tabla1[[#This Row],[concatenar]],Hoja3!$N$3:$X$2748,2,FALSE)</f>
        <v>88807600</v>
      </c>
      <c r="Q151" s="170">
        <f>+VLOOKUP(Tabla1[[#This Row],[concatenar]],Hoja3!$N$3:$X$2748,3,FALSE)</f>
        <v>91676085.480000004</v>
      </c>
      <c r="R151" s="171">
        <f>+VLOOKUP(Tabla1[[#This Row],[concatenar]],Hoja3!$N$3:$X$2748,8,FALSE)</f>
        <v>0</v>
      </c>
      <c r="S151" s="172">
        <f>+VLOOKUP(Tabla1[[#This Row],[concatenar]],Hoja3!$N$3:$X$2748,9,FALSE)</f>
        <v>1</v>
      </c>
      <c r="T151" s="177">
        <f>+VLOOKUP(Tabla1[[#This Row],[concatenar]],Hoja3!$N$3:$X$2748,10,FALSE)</f>
        <v>0</v>
      </c>
      <c r="U151" s="179">
        <f>+VLOOKUP(Tabla1[[#This Row],[concatenar]],Hoja3!$N$3:$X$2748,11,FALSE)</f>
        <v>91676085.480000004</v>
      </c>
      <c r="V151" s="166" t="s">
        <v>40</v>
      </c>
      <c r="W151" s="174">
        <v>1</v>
      </c>
      <c r="X151" s="166">
        <v>0</v>
      </c>
      <c r="Y151" s="166">
        <v>1.8420834519253296E-3</v>
      </c>
      <c r="Z151" s="175">
        <f>+Tabla1[[#This Row],[VALOR UNITARIO SEGUIMIENTO FINANCIERO
2024]]*Tabla1[[#This Row],[MET AFECTADA PORLA GLOSA
RECURSOS 2024]]*Tabla1[[#This Row],[Porcentaje de Glosa]]</f>
        <v>0</v>
      </c>
      <c r="AA151" s="175">
        <f>+Tabla1[[#This Row],[VALOR UNITARIO SEGUIMIENTO FINANCIERO
2025]]*Tabla1[[#This Row],[META AFECTADA PORLA GLOSA
RECURSOS 2025]]*Tabla1[[#This Row],[Porcentaje de Glosa]]</f>
        <v>168875</v>
      </c>
      <c r="AB151" s="175">
        <f>+ROUND(Tabla1[[#This Row],[VALOR DE LA GLOSA 2024]]+Tabla1[[#This Row],[VALOR DE LA GLOSA 2025]],0)</f>
        <v>168875</v>
      </c>
      <c r="AC151" s="176" t="s">
        <v>679</v>
      </c>
      <c r="AD151" s="96"/>
      <c r="AE151" s="96"/>
      <c r="AF151" s="94"/>
      <c r="AG151" s="96">
        <f>+Tabla1[[#This Row],[VALOR TOTAL DE LA GLOSA]]-Tabla1[[#This Row],[Valor soportado por la Subred]]</f>
        <v>168875</v>
      </c>
      <c r="AH151" s="31"/>
      <c r="AI151" s="31"/>
      <c r="AJ151" s="96">
        <f>+Tabla1[[#This Row],[VALOR GLOSA DEFINITIVA]]-Tabla1[[#This Row],[VALOR LEVANTADO EN LIQUIDACION]]</f>
        <v>168875</v>
      </c>
      <c r="AK151" s="31" t="s">
        <v>740</v>
      </c>
    </row>
    <row r="152" spans="1:42" ht="137.1" hidden="1" customHeight="1" x14ac:dyDescent="0.3">
      <c r="A152" s="186"/>
      <c r="B152" s="166" t="s">
        <v>28</v>
      </c>
      <c r="C152" s="167">
        <v>142</v>
      </c>
      <c r="D152" s="166" t="s">
        <v>332</v>
      </c>
      <c r="E152" s="178" t="str">
        <f>+Tabla1[[#This Row],[CODIGO ACTIVIDAD EN PPP Y LINEAMIENTO]]&amp;Tabla1[[#This Row],[ENTORNO/COMPONENTE]]</f>
        <v>142Vigilancia en salud pública</v>
      </c>
      <c r="F152" s="178" t="str">
        <f>+VLOOKUP(Tabla1[[#This Row],[Columna1]],Hoja3!$D$3:$L$2748,3,FALSE)</f>
        <v>ENTORNOS CUIDADORES</v>
      </c>
      <c r="G152" s="178" t="str">
        <f>+VLOOKUP(Tabla1[[#This Row],[Columna1]],Hoja3!$D$3:$X$2748,4,FALSE)</f>
        <v>Gestión de la información para la vigilancia en salud pública</v>
      </c>
      <c r="H152" s="178" t="str">
        <f>+VLOOKUP(Tabla1[[#This Row],[Columna1]],Hoja3!$D$3:$X$2748,5,FALSE)</f>
        <v xml:space="preserve">Gestión  de la información  del Componente de Salud Mental - Subred Norte y Sur Occidente </v>
      </c>
      <c r="I152" s="178" t="str">
        <f>+VLOOKUP(Tabla1[[#This Row],[Columna1]],Hoja3!$D$3:$X$2748,6,FALSE)</f>
        <v>Avance mensual del plan de acción</v>
      </c>
      <c r="J152" s="178" t="str">
        <f>+VLOOKUP(Tabla1[[#This Row],[Columna1]],Hoja3!$D$3:$X$2748,7,FALSE)</f>
        <v>Subred</v>
      </c>
      <c r="K152" s="166" t="s">
        <v>32</v>
      </c>
      <c r="L152" s="169" t="s">
        <v>514</v>
      </c>
      <c r="M152" s="169">
        <v>2025</v>
      </c>
      <c r="N152" s="178" t="str">
        <f>+Tabla1[[#This Row],[Columna1]]&amp;Tabla1[[#This Row],[LOCALIDAD]]&amp;Tabla1[[#This Row],[MES]]&amp;Tabla1[[#This Row],[RECURSOS]]</f>
        <v>142Vigilancia en salud públicaSUBREDH. JULIO 20252025</v>
      </c>
      <c r="O152" s="166" t="s">
        <v>644</v>
      </c>
      <c r="P152" s="170">
        <f>+VLOOKUP(Tabla1[[#This Row],[concatenar]],Hoja3!$N$3:$X$2748,2,FALSE)</f>
        <v>88807600</v>
      </c>
      <c r="Q152" s="170">
        <f>+VLOOKUP(Tabla1[[#This Row],[concatenar]],Hoja3!$N$3:$X$2748,3,FALSE)</f>
        <v>91676085.480000004</v>
      </c>
      <c r="R152" s="171">
        <f>+VLOOKUP(Tabla1[[#This Row],[concatenar]],Hoja3!$N$3:$X$2748,8,FALSE)</f>
        <v>0</v>
      </c>
      <c r="S152" s="172">
        <f>+VLOOKUP(Tabla1[[#This Row],[concatenar]],Hoja3!$N$3:$X$2748,9,FALSE)</f>
        <v>0.92744419759436203</v>
      </c>
      <c r="T152" s="177">
        <f>+VLOOKUP(Tabla1[[#This Row],[concatenar]],Hoja3!$N$3:$X$2748,10,FALSE)</f>
        <v>0</v>
      </c>
      <c r="U152" s="179">
        <f>+VLOOKUP(Tabla1[[#This Row],[concatenar]],Hoja3!$N$3:$X$2748,11,FALSE)</f>
        <v>85024453.536590755</v>
      </c>
      <c r="V152" s="166" t="s">
        <v>40</v>
      </c>
      <c r="W152" s="174">
        <v>1</v>
      </c>
      <c r="X152" s="166">
        <v>0</v>
      </c>
      <c r="Y152" s="166">
        <v>6.3406797635007395E-2</v>
      </c>
      <c r="Z152" s="175">
        <f>+Tabla1[[#This Row],[VALOR UNITARIO SEGUIMIENTO FINANCIERO
2024]]*Tabla1[[#This Row],[MET AFECTADA PORLA GLOSA
RECURSOS 2024]]*Tabla1[[#This Row],[Porcentaje de Glosa]]</f>
        <v>0</v>
      </c>
      <c r="AA152" s="175">
        <f>+Tabla1[[#This Row],[VALOR UNITARIO SEGUIMIENTO FINANCIERO
2025]]*Tabla1[[#This Row],[META AFECTADA PORLA GLOSA
RECURSOS 2025]]*Tabla1[[#This Row],[Porcentaje de Glosa]]</f>
        <v>5812887</v>
      </c>
      <c r="AB152" s="175">
        <f>+ROUND(Tabla1[[#This Row],[VALOR DE LA GLOSA 2024]]+Tabla1[[#This Row],[VALOR DE LA GLOSA 2025]],0)</f>
        <v>5812887</v>
      </c>
      <c r="AC152" s="176" t="s">
        <v>680</v>
      </c>
      <c r="AD152" s="96"/>
      <c r="AE152" s="96"/>
      <c r="AF152" s="94"/>
      <c r="AG152" s="96">
        <f>+Tabla1[[#This Row],[VALOR TOTAL DE LA GLOSA]]-Tabla1[[#This Row],[Valor soportado por la Subred]]</f>
        <v>5812887</v>
      </c>
      <c r="AH152" s="31"/>
      <c r="AI152" s="31"/>
      <c r="AJ152" s="96">
        <f>+Tabla1[[#This Row],[VALOR GLOSA DEFINITIVA]]-Tabla1[[#This Row],[VALOR LEVANTADO EN LIQUIDACION]]</f>
        <v>5812887</v>
      </c>
      <c r="AK152" s="31" t="s">
        <v>740</v>
      </c>
    </row>
    <row r="153" spans="1:42" ht="137.1" hidden="1" customHeight="1" x14ac:dyDescent="0.3">
      <c r="A153" s="186"/>
      <c r="B153" s="166" t="s">
        <v>28</v>
      </c>
      <c r="C153" s="167">
        <v>144</v>
      </c>
      <c r="D153" s="166" t="s">
        <v>332</v>
      </c>
      <c r="E153" s="178" t="str">
        <f>+Tabla1[[#This Row],[CODIGO ACTIVIDAD EN PPP Y LINEAMIENTO]]&amp;Tabla1[[#This Row],[ENTORNO/COMPONENTE]]</f>
        <v>144Vigilancia en salud pública</v>
      </c>
      <c r="F153" s="178" t="str">
        <f>+VLOOKUP(Tabla1[[#This Row],[Columna1]],Hoja3!$D$3:$L$2748,3,FALSE)</f>
        <v>ENTORNOS CUIDADORES</v>
      </c>
      <c r="G153" s="178" t="str">
        <f>+VLOOKUP(Tabla1[[#This Row],[Columna1]],Hoja3!$D$3:$X$2748,4,FALSE)</f>
        <v xml:space="preserve">Orientación de la acción para las intervenciones individuales y colectivas en salud pública. </v>
      </c>
      <c r="H153" s="178" t="str">
        <f>+VLOOKUP(Tabla1[[#This Row],[Columna1]],Hoja3!$D$3:$X$2748,5,FALSE)</f>
        <v>Investigaciones epidemiológicas de eventos prioritarios en salud mental</v>
      </c>
      <c r="I153" s="178" t="str">
        <f>+VLOOKUP(Tabla1[[#This Row],[Columna1]],Hoja3!$D$3:$X$2748,6,FALSE)</f>
        <v xml:space="preserve">Investigaciones Epidemiológicas de campo realizadas </v>
      </c>
      <c r="J153" s="178" t="str">
        <f>+VLOOKUP(Tabla1[[#This Row],[Columna1]],Hoja3!$D$3:$X$2748,7,FALSE)</f>
        <v>Subred</v>
      </c>
      <c r="K153" s="166" t="s">
        <v>32</v>
      </c>
      <c r="L153" s="169" t="s">
        <v>513</v>
      </c>
      <c r="M153" s="169">
        <v>2025</v>
      </c>
      <c r="N153" s="178" t="str">
        <f>+Tabla1[[#This Row],[Columna1]]&amp;Tabla1[[#This Row],[LOCALIDAD]]&amp;Tabla1[[#This Row],[MES]]&amp;Tabla1[[#This Row],[RECURSOS]]</f>
        <v>144Vigilancia en salud públicaSUBREDG. JUNIO 20252025</v>
      </c>
      <c r="O153" s="166" t="s">
        <v>645</v>
      </c>
      <c r="P153" s="170">
        <f>+VLOOKUP(Tabla1[[#This Row],[concatenar]],Hoja3!$N$3:$X$2748,2,FALSE)</f>
        <v>201570</v>
      </c>
      <c r="Q153" s="170">
        <f>+VLOOKUP(Tabla1[[#This Row],[concatenar]],Hoja3!$N$3:$X$2748,3,FALSE)</f>
        <v>208080.71100000001</v>
      </c>
      <c r="R153" s="171">
        <f>+VLOOKUP(Tabla1[[#This Row],[concatenar]],Hoja3!$N$3:$X$2748,8,FALSE)</f>
        <v>24</v>
      </c>
      <c r="S153" s="172">
        <f>+VLOOKUP(Tabla1[[#This Row],[concatenar]],Hoja3!$N$3:$X$2748,9,FALSE)</f>
        <v>996</v>
      </c>
      <c r="T153" s="177">
        <f>+VLOOKUP(Tabla1[[#This Row],[concatenar]],Hoja3!$N$3:$X$2748,10,FALSE)</f>
        <v>4837680</v>
      </c>
      <c r="U153" s="179">
        <f>+VLOOKUP(Tabla1[[#This Row],[concatenar]],Hoja3!$N$3:$X$2748,11,FALSE)</f>
        <v>207248388.15600002</v>
      </c>
      <c r="V153" s="166" t="s">
        <v>42</v>
      </c>
      <c r="W153" s="174">
        <v>1</v>
      </c>
      <c r="X153" s="166">
        <v>0.25090983327041577</v>
      </c>
      <c r="Y153" s="166">
        <v>10.749090166729584</v>
      </c>
      <c r="Z153" s="175">
        <f>+Tabla1[[#This Row],[VALOR UNITARIO SEGUIMIENTO FINANCIERO
2024]]*Tabla1[[#This Row],[MET AFECTADA PORLA GLOSA
RECURSOS 2024]]*Tabla1[[#This Row],[Porcentaje de Glosa]]</f>
        <v>50575.895092317704</v>
      </c>
      <c r="AA153" s="175">
        <f>+Tabla1[[#This Row],[VALOR UNITARIO SEGUIMIENTO FINANCIERO
2025]]*Tabla1[[#This Row],[META AFECTADA PORLA GLOSA
RECURSOS 2025]]*Tabla1[[#This Row],[Porcentaje de Glosa]]</f>
        <v>2236678.3244962003</v>
      </c>
      <c r="AB153" s="175">
        <f>+ROUND(Tabla1[[#This Row],[VALOR DE LA GLOSA 2024]]+Tabla1[[#This Row],[VALOR DE LA GLOSA 2025]],0)</f>
        <v>2287254</v>
      </c>
      <c r="AC153" s="176" t="s">
        <v>681</v>
      </c>
      <c r="AD153" s="96"/>
      <c r="AE153" s="96"/>
      <c r="AF153" s="94"/>
      <c r="AG153" s="96">
        <f>+Tabla1[[#This Row],[VALOR TOTAL DE LA GLOSA]]-Tabla1[[#This Row],[Valor soportado por la Subred]]</f>
        <v>2287254</v>
      </c>
      <c r="AH153" s="31"/>
      <c r="AI153" s="31"/>
      <c r="AJ153" s="96">
        <f>+Tabla1[[#This Row],[VALOR GLOSA DEFINITIVA]]-Tabla1[[#This Row],[VALOR LEVANTADO EN LIQUIDACION]]</f>
        <v>2287254</v>
      </c>
      <c r="AK153" s="31" t="s">
        <v>740</v>
      </c>
    </row>
    <row r="154" spans="1:42" ht="137.1" hidden="1" customHeight="1" x14ac:dyDescent="0.3">
      <c r="A154" s="186"/>
      <c r="B154" s="166" t="s">
        <v>28</v>
      </c>
      <c r="C154" s="167">
        <v>144</v>
      </c>
      <c r="D154" s="166" t="s">
        <v>332</v>
      </c>
      <c r="E154" s="178" t="str">
        <f>+Tabla1[[#This Row],[CODIGO ACTIVIDAD EN PPP Y LINEAMIENTO]]&amp;Tabla1[[#This Row],[ENTORNO/COMPONENTE]]</f>
        <v>144Vigilancia en salud pública</v>
      </c>
      <c r="F154" s="178" t="str">
        <f>+VLOOKUP(Tabla1[[#This Row],[Columna1]],Hoja3!$D$3:$L$2748,3,FALSE)</f>
        <v>ENTORNOS CUIDADORES</v>
      </c>
      <c r="G154" s="178" t="str">
        <f>+VLOOKUP(Tabla1[[#This Row],[Columna1]],Hoja3!$D$3:$X$2748,4,FALSE)</f>
        <v xml:space="preserve">Orientación de la acción para las intervenciones individuales y colectivas en salud pública. </v>
      </c>
      <c r="H154" s="178" t="str">
        <f>+VLOOKUP(Tabla1[[#This Row],[Columna1]],Hoja3!$D$3:$X$2748,5,FALSE)</f>
        <v>Investigaciones epidemiológicas de eventos prioritarios en salud mental</v>
      </c>
      <c r="I154" s="178" t="str">
        <f>+VLOOKUP(Tabla1[[#This Row],[Columna1]],Hoja3!$D$3:$X$2748,6,FALSE)</f>
        <v xml:space="preserve">Investigaciones Epidemiológicas de campo realizadas </v>
      </c>
      <c r="J154" s="178" t="str">
        <f>+VLOOKUP(Tabla1[[#This Row],[Columna1]],Hoja3!$D$3:$X$2748,7,FALSE)</f>
        <v>Subred</v>
      </c>
      <c r="K154" s="166" t="s">
        <v>32</v>
      </c>
      <c r="L154" s="169" t="s">
        <v>514</v>
      </c>
      <c r="M154" s="169">
        <v>2025</v>
      </c>
      <c r="N154" s="178" t="str">
        <f>+Tabla1[[#This Row],[Columna1]]&amp;Tabla1[[#This Row],[LOCALIDAD]]&amp;Tabla1[[#This Row],[MES]]&amp;Tabla1[[#This Row],[RECURSOS]]</f>
        <v>144Vigilancia en salud públicaSUBREDH. JULIO 20252025</v>
      </c>
      <c r="O154" s="166" t="s">
        <v>645</v>
      </c>
      <c r="P154" s="170">
        <f>+VLOOKUP(Tabla1[[#This Row],[concatenar]],Hoja3!$N$3:$X$2748,2,FALSE)</f>
        <v>201570</v>
      </c>
      <c r="Q154" s="170">
        <f>+VLOOKUP(Tabla1[[#This Row],[concatenar]],Hoja3!$N$3:$X$2748,3,FALSE)</f>
        <v>208080.71100000001</v>
      </c>
      <c r="R154" s="171">
        <f>+VLOOKUP(Tabla1[[#This Row],[concatenar]],Hoja3!$N$3:$X$2748,8,FALSE)</f>
        <v>0</v>
      </c>
      <c r="S154" s="172">
        <f>+VLOOKUP(Tabla1[[#This Row],[concatenar]],Hoja3!$N$3:$X$2748,9,FALSE)</f>
        <v>980</v>
      </c>
      <c r="T154" s="177">
        <f>+VLOOKUP(Tabla1[[#This Row],[concatenar]],Hoja3!$N$3:$X$2748,10,FALSE)</f>
        <v>0</v>
      </c>
      <c r="U154" s="179">
        <f>+VLOOKUP(Tabla1[[#This Row],[concatenar]],Hoja3!$N$3:$X$2748,11,FALSE)</f>
        <v>203919096.78</v>
      </c>
      <c r="V154" s="166" t="s">
        <v>42</v>
      </c>
      <c r="W154" s="174">
        <v>1</v>
      </c>
      <c r="X154" s="166">
        <v>0</v>
      </c>
      <c r="Y154" s="166">
        <v>5</v>
      </c>
      <c r="Z154" s="175">
        <f>+Tabla1[[#This Row],[VALOR UNITARIO SEGUIMIENTO FINANCIERO
2024]]*Tabla1[[#This Row],[MET AFECTADA PORLA GLOSA
RECURSOS 2024]]*Tabla1[[#This Row],[Porcentaje de Glosa]]</f>
        <v>0</v>
      </c>
      <c r="AA154" s="175">
        <f>+Tabla1[[#This Row],[VALOR UNITARIO SEGUIMIENTO FINANCIERO
2025]]*Tabla1[[#This Row],[META AFECTADA PORLA GLOSA
RECURSOS 2025]]*Tabla1[[#This Row],[Porcentaje de Glosa]]</f>
        <v>1040403.5550000001</v>
      </c>
      <c r="AB154" s="175">
        <f>+ROUND(Tabla1[[#This Row],[VALOR DE LA GLOSA 2024]]+Tabla1[[#This Row],[VALOR DE LA GLOSA 2025]],0)</f>
        <v>1040404</v>
      </c>
      <c r="AC154" s="176" t="s">
        <v>682</v>
      </c>
      <c r="AD154" s="96"/>
      <c r="AE154" s="96"/>
      <c r="AF154" s="94"/>
      <c r="AG154" s="96">
        <f>+Tabla1[[#This Row],[VALOR TOTAL DE LA GLOSA]]-Tabla1[[#This Row],[Valor soportado por la Subred]]</f>
        <v>1040404</v>
      </c>
      <c r="AH154" s="31"/>
      <c r="AI154" s="31"/>
      <c r="AJ154" s="96">
        <f>+Tabla1[[#This Row],[VALOR GLOSA DEFINITIVA]]-Tabla1[[#This Row],[VALOR LEVANTADO EN LIQUIDACION]]</f>
        <v>1040404</v>
      </c>
      <c r="AK154" s="31" t="s">
        <v>740</v>
      </c>
    </row>
    <row r="155" spans="1:42" ht="137.1" hidden="1" customHeight="1" x14ac:dyDescent="0.3">
      <c r="A155" s="186"/>
      <c r="B155" s="166" t="s">
        <v>28</v>
      </c>
      <c r="C155" s="167">
        <v>144</v>
      </c>
      <c r="D155" s="166" t="s">
        <v>332</v>
      </c>
      <c r="E155" s="178" t="str">
        <f>+Tabla1[[#This Row],[CODIGO ACTIVIDAD EN PPP Y LINEAMIENTO]]&amp;Tabla1[[#This Row],[ENTORNO/COMPONENTE]]</f>
        <v>144Vigilancia en salud pública</v>
      </c>
      <c r="F155" s="178" t="str">
        <f>+VLOOKUP(Tabla1[[#This Row],[Columna1]],Hoja3!$D$3:$L$2748,3,FALSE)</f>
        <v>ENTORNOS CUIDADORES</v>
      </c>
      <c r="G155" s="178" t="str">
        <f>+VLOOKUP(Tabla1[[#This Row],[Columna1]],Hoja3!$D$3:$X$2748,4,FALSE)</f>
        <v xml:space="preserve">Orientación de la acción para las intervenciones individuales y colectivas en salud pública. </v>
      </c>
      <c r="H155" s="178" t="str">
        <f>+VLOOKUP(Tabla1[[#This Row],[Columna1]],Hoja3!$D$3:$X$2748,5,FALSE)</f>
        <v>Investigaciones epidemiológicas de eventos prioritarios en salud mental</v>
      </c>
      <c r="I155" s="178" t="str">
        <f>+VLOOKUP(Tabla1[[#This Row],[Columna1]],Hoja3!$D$3:$X$2748,6,FALSE)</f>
        <v xml:space="preserve">Investigaciones Epidemiológicas de campo realizadas </v>
      </c>
      <c r="J155" s="178" t="str">
        <f>+VLOOKUP(Tabla1[[#This Row],[Columna1]],Hoja3!$D$3:$X$2748,7,FALSE)</f>
        <v>Subred</v>
      </c>
      <c r="K155" s="166" t="s">
        <v>32</v>
      </c>
      <c r="L155" s="169" t="s">
        <v>514</v>
      </c>
      <c r="M155" s="169">
        <v>2025</v>
      </c>
      <c r="N155" s="178" t="str">
        <f>+Tabla1[[#This Row],[Columna1]]&amp;Tabla1[[#This Row],[LOCALIDAD]]&amp;Tabla1[[#This Row],[MES]]&amp;Tabla1[[#This Row],[RECURSOS]]</f>
        <v>144Vigilancia en salud públicaSUBREDH. JULIO 20252025</v>
      </c>
      <c r="O155" s="166" t="s">
        <v>644</v>
      </c>
      <c r="P155" s="170">
        <f>+VLOOKUP(Tabla1[[#This Row],[concatenar]],Hoja3!$N$3:$X$2748,2,FALSE)</f>
        <v>201570</v>
      </c>
      <c r="Q155" s="170">
        <f>+VLOOKUP(Tabla1[[#This Row],[concatenar]],Hoja3!$N$3:$X$2748,3,FALSE)</f>
        <v>208080.71100000001</v>
      </c>
      <c r="R155" s="171">
        <f>+VLOOKUP(Tabla1[[#This Row],[concatenar]],Hoja3!$N$3:$X$2748,8,FALSE)</f>
        <v>0</v>
      </c>
      <c r="S155" s="172">
        <f>+VLOOKUP(Tabla1[[#This Row],[concatenar]],Hoja3!$N$3:$X$2748,9,FALSE)</f>
        <v>980</v>
      </c>
      <c r="T155" s="177">
        <f>+VLOOKUP(Tabla1[[#This Row],[concatenar]],Hoja3!$N$3:$X$2748,10,FALSE)</f>
        <v>0</v>
      </c>
      <c r="U155" s="179">
        <f>+VLOOKUP(Tabla1[[#This Row],[concatenar]],Hoja3!$N$3:$X$2748,11,FALSE)</f>
        <v>203919096.78</v>
      </c>
      <c r="V155" s="166" t="s">
        <v>40</v>
      </c>
      <c r="W155" s="174">
        <v>1</v>
      </c>
      <c r="X155" s="166">
        <v>0</v>
      </c>
      <c r="Y155" s="166">
        <v>32.587359815393945</v>
      </c>
      <c r="Z155" s="175">
        <f>+Tabla1[[#This Row],[VALOR UNITARIO SEGUIMIENTO FINANCIERO
2024]]*Tabla1[[#This Row],[MET AFECTADA PORLA GLOSA
RECURSOS 2024]]*Tabla1[[#This Row],[Porcentaje de Glosa]]</f>
        <v>0</v>
      </c>
      <c r="AA155" s="175">
        <f>+Tabla1[[#This Row],[VALOR UNITARIO SEGUIMIENTO FINANCIERO
2025]]*Tabla1[[#This Row],[META AFECTADA PORLA GLOSA
RECURSOS 2025]]*Tabla1[[#This Row],[Porcentaje de Glosa]]</f>
        <v>6780801.0000000009</v>
      </c>
      <c r="AB155" s="175">
        <f>+ROUND(Tabla1[[#This Row],[VALOR DE LA GLOSA 2024]]+Tabla1[[#This Row],[VALOR DE LA GLOSA 2025]],0)</f>
        <v>6780801</v>
      </c>
      <c r="AC155" s="176" t="s">
        <v>683</v>
      </c>
      <c r="AD155" s="96"/>
      <c r="AE155" s="96"/>
      <c r="AF155" s="94"/>
      <c r="AG155" s="96">
        <f>+Tabla1[[#This Row],[VALOR TOTAL DE LA GLOSA]]-Tabla1[[#This Row],[Valor soportado por la Subred]]</f>
        <v>6780801</v>
      </c>
      <c r="AH155" s="31"/>
      <c r="AI155" s="31"/>
      <c r="AJ155" s="96">
        <f>+Tabla1[[#This Row],[VALOR GLOSA DEFINITIVA]]-Tabla1[[#This Row],[VALOR LEVANTADO EN LIQUIDACION]]</f>
        <v>6780801</v>
      </c>
      <c r="AK155" s="31" t="s">
        <v>740</v>
      </c>
    </row>
    <row r="156" spans="1:42" ht="137.1" hidden="1" customHeight="1" x14ac:dyDescent="0.3">
      <c r="B156" s="31" t="s">
        <v>28</v>
      </c>
      <c r="C156" s="165">
        <v>93</v>
      </c>
      <c r="D156" s="31" t="s">
        <v>331</v>
      </c>
      <c r="E156" s="178" t="str">
        <f>+Tabla1[[#This Row],[CODIGO ACTIVIDAD EN PPP Y LINEAMIENTO]]&amp;Tabla1[[#This Row],[ENTORNO/COMPONENTE]]</f>
        <v>93Gestión y Análisis de Políticas para el bienestar en los territorios</v>
      </c>
      <c r="F156" s="122" t="str">
        <f>+VLOOKUP(Tabla1[[#This Row],[Columna1]],Hoja3!$D$3:$L$2748,3,FALSE)</f>
        <v>ENTORNOS CUIDADORES</v>
      </c>
      <c r="G156" s="122" t="str">
        <f>+VLOOKUP(Tabla1[[#This Row],[Columna1]],Hoja3!$D$3:$X$2748,4,FALSE)</f>
        <v>Análisis en el marco de las políticas públicas</v>
      </c>
      <c r="H156" s="122" t="str">
        <f>+VLOOKUP(Tabla1[[#This Row],[Columna1]],Hoja3!$D$3:$X$2748,5,FALSE)</f>
        <v>Gestión en los niveles meso y micro de la salud pública del proceso de Análisis de Políticas para el bienestar en los territorios</v>
      </c>
      <c r="I156" s="122" t="str">
        <f>+VLOOKUP(Tabla1[[#This Row],[Columna1]],Hoja3!$D$3:$X$2748,6,FALSE)</f>
        <v>Avance en el documento de nálisis de las acciones del GSP-PSPIC en el marco de las políticas públicas</v>
      </c>
      <c r="J156" s="122" t="str">
        <f>+VLOOKUP(Tabla1[[#This Row],[Columna1]],Hoja3!$D$3:$X$2748,7,FALSE)</f>
        <v>Subred</v>
      </c>
      <c r="K156" s="31" t="s">
        <v>32</v>
      </c>
      <c r="L156" s="32" t="s">
        <v>513</v>
      </c>
      <c r="M156" s="32">
        <v>2025</v>
      </c>
      <c r="N156" s="178" t="str">
        <f>+Tabla1[[#This Row],[Columna1]]&amp;Tabla1[[#This Row],[LOCALIDAD]]&amp;Tabla1[[#This Row],[MES]]&amp;Tabla1[[#This Row],[RECURSOS]]</f>
        <v>93Gestión y Análisis de Políticas para el bienestar en los territoriosSUBREDG. JUNIO 20252025</v>
      </c>
      <c r="O156" s="31" t="s">
        <v>684</v>
      </c>
      <c r="P156" s="170">
        <f>+VLOOKUP(Tabla1[[#This Row],[concatenar]],Hoja3!$N$3:$X$2748,2,FALSE)</f>
        <v>11950984</v>
      </c>
      <c r="Q156" s="170">
        <f>+VLOOKUP(Tabla1[[#This Row],[concatenar]],Hoja3!$N$3:$X$2748,3,FALSE)</f>
        <v>12337000.783199999</v>
      </c>
      <c r="R156" s="171">
        <f>+VLOOKUP(Tabla1[[#This Row],[concatenar]],Hoja3!$N$3:$X$2748,8,FALSE)</f>
        <v>0</v>
      </c>
      <c r="S156" s="172">
        <f>+VLOOKUP(Tabla1[[#This Row],[concatenar]],Hoja3!$N$3:$X$2748,9,FALSE)</f>
        <v>1</v>
      </c>
      <c r="T156" s="177">
        <f>+VLOOKUP(Tabla1[[#This Row],[concatenar]],Hoja3!$N$3:$X$2748,10,FALSE)</f>
        <v>0</v>
      </c>
      <c r="U156" s="179">
        <f>+VLOOKUP(Tabla1[[#This Row],[concatenar]],Hoja3!$N$3:$X$2748,11,FALSE)</f>
        <v>12337000.783199999</v>
      </c>
      <c r="V156" s="31" t="s">
        <v>65</v>
      </c>
      <c r="W156" s="33">
        <v>0.05</v>
      </c>
      <c r="X156" s="31"/>
      <c r="Y156" s="31">
        <v>1</v>
      </c>
      <c r="Z156" s="52">
        <f>+Tabla1[[#This Row],[VALOR UNITARIO SEGUIMIENTO FINANCIERO
2024]]*Tabla1[[#This Row],[MET AFECTADA PORLA GLOSA
RECURSOS 2024]]*Tabla1[[#This Row],[Porcentaje de Glosa]]</f>
        <v>0</v>
      </c>
      <c r="AA156" s="52">
        <f>+Tabla1[[#This Row],[VALOR UNITARIO SEGUIMIENTO FINANCIERO
2025]]*Tabla1[[#This Row],[META AFECTADA PORLA GLOSA
RECURSOS 2025]]*Tabla1[[#This Row],[Porcentaje de Glosa]]</f>
        <v>616850.03916000004</v>
      </c>
      <c r="AB156" s="52">
        <f>+ROUND(Tabla1[[#This Row],[VALOR DE LA GLOSA 2024]]+Tabla1[[#This Row],[VALOR DE LA GLOSA 2025]],0)</f>
        <v>616850</v>
      </c>
      <c r="AC156" s="59" t="s">
        <v>687</v>
      </c>
      <c r="AD156" s="96"/>
      <c r="AE156" s="96"/>
      <c r="AF156" s="94"/>
      <c r="AG156" s="96">
        <f>+Tabla1[[#This Row],[VALOR TOTAL DE LA GLOSA]]-Tabla1[[#This Row],[Valor soportado por la Subred]]</f>
        <v>616850</v>
      </c>
      <c r="AH156" s="31"/>
      <c r="AI156" s="31"/>
      <c r="AJ156" s="96">
        <f>+Tabla1[[#This Row],[VALOR GLOSA DEFINITIVA]]-Tabla1[[#This Row],[VALOR LEVANTADO EN LIQUIDACION]]</f>
        <v>616850</v>
      </c>
      <c r="AK156" s="31"/>
    </row>
    <row r="157" spans="1:42" ht="137.1" hidden="1" customHeight="1" x14ac:dyDescent="0.3">
      <c r="B157" s="31" t="s">
        <v>28</v>
      </c>
      <c r="C157" s="165">
        <v>93</v>
      </c>
      <c r="D157" s="31" t="s">
        <v>331</v>
      </c>
      <c r="E157" s="178" t="str">
        <f>+Tabla1[[#This Row],[CODIGO ACTIVIDAD EN PPP Y LINEAMIENTO]]&amp;Tabla1[[#This Row],[ENTORNO/COMPONENTE]]</f>
        <v>93Gestión y Análisis de Políticas para el bienestar en los territorios</v>
      </c>
      <c r="F157" s="122" t="str">
        <f>+VLOOKUP(Tabla1[[#This Row],[Columna1]],Hoja3!$D$3:$L$2748,3,FALSE)</f>
        <v>ENTORNOS CUIDADORES</v>
      </c>
      <c r="G157" s="122" t="str">
        <f>+VLOOKUP(Tabla1[[#This Row],[Columna1]],Hoja3!$D$3:$X$2748,4,FALSE)</f>
        <v>Análisis en el marco de las políticas públicas</v>
      </c>
      <c r="H157" s="122" t="str">
        <f>+VLOOKUP(Tabla1[[#This Row],[Columna1]],Hoja3!$D$3:$X$2748,5,FALSE)</f>
        <v>Gestión en los niveles meso y micro de la salud pública del proceso de Análisis de Políticas para el bienestar en los territorios</v>
      </c>
      <c r="I157" s="122" t="str">
        <f>+VLOOKUP(Tabla1[[#This Row],[Columna1]],Hoja3!$D$3:$X$2748,6,FALSE)</f>
        <v>Avance en el documento de nálisis de las acciones del GSP-PSPIC en el marco de las políticas públicas</v>
      </c>
      <c r="J157" s="122" t="str">
        <f>+VLOOKUP(Tabla1[[#This Row],[Columna1]],Hoja3!$D$3:$X$2748,7,FALSE)</f>
        <v>Subred</v>
      </c>
      <c r="K157" s="31" t="s">
        <v>32</v>
      </c>
      <c r="L157" s="32" t="s">
        <v>514</v>
      </c>
      <c r="M157" s="32">
        <v>2025</v>
      </c>
      <c r="N157" s="178" t="str">
        <f>+Tabla1[[#This Row],[Columna1]]&amp;Tabla1[[#This Row],[LOCALIDAD]]&amp;Tabla1[[#This Row],[MES]]&amp;Tabla1[[#This Row],[RECURSOS]]</f>
        <v>93Gestión y Análisis de Políticas para el bienestar en los territoriosSUBREDH. JULIO 20252025</v>
      </c>
      <c r="O157" s="31" t="s">
        <v>684</v>
      </c>
      <c r="P157" s="170">
        <f>+VLOOKUP(Tabla1[[#This Row],[concatenar]],Hoja3!$N$3:$X$2748,2,FALSE)</f>
        <v>11950984</v>
      </c>
      <c r="Q157" s="170">
        <f>+VLOOKUP(Tabla1[[#This Row],[concatenar]],Hoja3!$N$3:$X$2748,3,FALSE)</f>
        <v>12337000.783199999</v>
      </c>
      <c r="R157" s="171">
        <f>+VLOOKUP(Tabla1[[#This Row],[concatenar]],Hoja3!$N$3:$X$2748,8,FALSE)</f>
        <v>0</v>
      </c>
      <c r="S157" s="172">
        <f>+VLOOKUP(Tabla1[[#This Row],[concatenar]],Hoja3!$N$3:$X$2748,9,FALSE)</f>
        <v>1</v>
      </c>
      <c r="T157" s="177">
        <f>+VLOOKUP(Tabla1[[#This Row],[concatenar]],Hoja3!$N$3:$X$2748,10,FALSE)</f>
        <v>0</v>
      </c>
      <c r="U157" s="179">
        <f>+VLOOKUP(Tabla1[[#This Row],[concatenar]],Hoja3!$N$3:$X$2748,11,FALSE)</f>
        <v>12337000.783199999</v>
      </c>
      <c r="V157" s="31" t="s">
        <v>65</v>
      </c>
      <c r="W157" s="33">
        <v>0.05</v>
      </c>
      <c r="X157" s="31"/>
      <c r="Y157" s="31">
        <v>1</v>
      </c>
      <c r="Z157" s="52">
        <f>+Tabla1[[#This Row],[VALOR UNITARIO SEGUIMIENTO FINANCIERO
2024]]*Tabla1[[#This Row],[MET AFECTADA PORLA GLOSA
RECURSOS 2024]]*Tabla1[[#This Row],[Porcentaje de Glosa]]</f>
        <v>0</v>
      </c>
      <c r="AA157" s="52">
        <f>+Tabla1[[#This Row],[VALOR UNITARIO SEGUIMIENTO FINANCIERO
2025]]*Tabla1[[#This Row],[META AFECTADA PORLA GLOSA
RECURSOS 2025]]*Tabla1[[#This Row],[Porcentaje de Glosa]]</f>
        <v>616850.03916000004</v>
      </c>
      <c r="AB157" s="52">
        <f>+ROUND(Tabla1[[#This Row],[VALOR DE LA GLOSA 2024]]+Tabla1[[#This Row],[VALOR DE LA GLOSA 2025]],0)</f>
        <v>616850</v>
      </c>
      <c r="AC157" s="59" t="s">
        <v>688</v>
      </c>
      <c r="AD157" s="96"/>
      <c r="AE157" s="96"/>
      <c r="AF157" s="94"/>
      <c r="AG157" s="96">
        <f>+Tabla1[[#This Row],[VALOR TOTAL DE LA GLOSA]]-Tabla1[[#This Row],[Valor soportado por la Subred]]</f>
        <v>616850</v>
      </c>
      <c r="AH157" s="31"/>
      <c r="AI157" s="31"/>
      <c r="AJ157" s="96">
        <f>+Tabla1[[#This Row],[VALOR GLOSA DEFINITIVA]]-Tabla1[[#This Row],[VALOR LEVANTADO EN LIQUIDACION]]</f>
        <v>616850</v>
      </c>
      <c r="AK157" s="31"/>
    </row>
    <row r="158" spans="1:42" ht="137.1" hidden="1" customHeight="1" x14ac:dyDescent="0.3">
      <c r="B158" s="31" t="s">
        <v>28</v>
      </c>
      <c r="C158" s="165">
        <v>86</v>
      </c>
      <c r="D158" s="31" t="s">
        <v>331</v>
      </c>
      <c r="E158" s="178" t="str">
        <f>+Tabla1[[#This Row],[CODIGO ACTIVIDAD EN PPP Y LINEAMIENTO]]&amp;Tabla1[[#This Row],[ENTORNO/COMPONENTE]]</f>
        <v>86Gestión y Análisis de Políticas para el bienestar en los territorios</v>
      </c>
      <c r="F158" s="122" t="str">
        <f>+VLOOKUP(Tabla1[[#This Row],[Columna1]],Hoja3!$D$3:$L$2748,3,FALSE)</f>
        <v>ENTORNOS CUIDADORES</v>
      </c>
      <c r="G158" s="122" t="str">
        <f>+VLOOKUP(Tabla1[[#This Row],[Columna1]],Hoja3!$D$3:$X$2748,4,FALSE)</f>
        <v>Acción estratégica sectorial local</v>
      </c>
      <c r="H158" s="122" t="str">
        <f>+VLOOKUP(Tabla1[[#This Row],[Columna1]],Hoja3!$D$3:$X$2748,5,FALSE)</f>
        <v>Plan de trabajo acción estratégica sectorial local de políticas</v>
      </c>
      <c r="I158" s="122" t="str">
        <f>+VLOOKUP(Tabla1[[#This Row],[Columna1]],Hoja3!$D$3:$X$2748,6,FALSE)</f>
        <v>Avance al plan de trabajo de la acción estratégica sectorial local de políticas</v>
      </c>
      <c r="J158" s="122" t="str">
        <f>+VLOOKUP(Tabla1[[#This Row],[Columna1]],Hoja3!$D$3:$X$2748,7,FALSE)</f>
        <v>Local</v>
      </c>
      <c r="K158" s="31" t="s">
        <v>38</v>
      </c>
      <c r="L158" s="32" t="s">
        <v>513</v>
      </c>
      <c r="M158" s="32">
        <v>2025</v>
      </c>
      <c r="N158" s="178" t="str">
        <f>+Tabla1[[#This Row],[Columna1]]&amp;Tabla1[[#This Row],[LOCALIDAD]]&amp;Tabla1[[#This Row],[MES]]&amp;Tabla1[[#This Row],[RECURSOS]]</f>
        <v>86Gestión y Análisis de Políticas para el bienestar en los territoriosTEUSAQUILLOG. JUNIO 20252025</v>
      </c>
      <c r="O158" s="31" t="s">
        <v>684</v>
      </c>
      <c r="P158" s="170">
        <f>+VLOOKUP(Tabla1[[#This Row],[concatenar]],Hoja3!$N$3:$X$2748,2,FALSE)</f>
        <v>16287024</v>
      </c>
      <c r="Q158" s="170">
        <f>+VLOOKUP(Tabla1[[#This Row],[concatenar]],Hoja3!$N$3:$X$2748,3,FALSE)</f>
        <v>16813094.8752</v>
      </c>
      <c r="R158" s="171">
        <f>+VLOOKUP(Tabla1[[#This Row],[concatenar]],Hoja3!$N$3:$X$2748,8,FALSE)</f>
        <v>0</v>
      </c>
      <c r="S158" s="172">
        <f>+VLOOKUP(Tabla1[[#This Row],[concatenar]],Hoja3!$N$3:$X$2748,9,FALSE)</f>
        <v>1</v>
      </c>
      <c r="T158" s="177">
        <f>+VLOOKUP(Tabla1[[#This Row],[concatenar]],Hoja3!$N$3:$X$2748,10,FALSE)</f>
        <v>0</v>
      </c>
      <c r="U158" s="179">
        <f>+VLOOKUP(Tabla1[[#This Row],[concatenar]],Hoja3!$N$3:$X$2748,11,FALSE)</f>
        <v>16813094.8752</v>
      </c>
      <c r="V158" s="31" t="s">
        <v>40</v>
      </c>
      <c r="W158" s="33">
        <v>1</v>
      </c>
      <c r="X158" s="31"/>
      <c r="Y158" s="31">
        <v>8.5382867394109482E-2</v>
      </c>
      <c r="Z158" s="52">
        <f>+Tabla1[[#This Row],[VALOR UNITARIO SEGUIMIENTO FINANCIERO
2024]]*Tabla1[[#This Row],[MET AFECTADA PORLA GLOSA
RECURSOS 2024]]*Tabla1[[#This Row],[Porcentaje de Glosa]]</f>
        <v>0</v>
      </c>
      <c r="AA158" s="52">
        <f>+Tabla1[[#This Row],[VALOR UNITARIO SEGUIMIENTO FINANCIERO
2025]]*Tabla1[[#This Row],[META AFECTADA PORLA GLOSA
RECURSOS 2025]]*Tabla1[[#This Row],[Porcentaje de Glosa]]</f>
        <v>1435550.2502137832</v>
      </c>
      <c r="AB158" s="52">
        <f>+ROUND(Tabla1[[#This Row],[VALOR DE LA GLOSA 2024]]+Tabla1[[#This Row],[VALOR DE LA GLOSA 2025]],0)</f>
        <v>1435550</v>
      </c>
      <c r="AC158" s="59" t="s">
        <v>689</v>
      </c>
      <c r="AD158" s="96"/>
      <c r="AE158" s="96"/>
      <c r="AF158" s="94"/>
      <c r="AG158" s="96">
        <f>+Tabla1[[#This Row],[VALOR TOTAL DE LA GLOSA]]-Tabla1[[#This Row],[Valor soportado por la Subred]]</f>
        <v>1435550</v>
      </c>
      <c r="AH158" s="31"/>
      <c r="AI158" s="31"/>
      <c r="AJ158" s="96">
        <f>+Tabla1[[#This Row],[VALOR GLOSA DEFINITIVA]]-Tabla1[[#This Row],[VALOR LEVANTADO EN LIQUIDACION]]</f>
        <v>1435550</v>
      </c>
      <c r="AK158" s="31"/>
    </row>
    <row r="159" spans="1:42" ht="137.1" hidden="1" customHeight="1" x14ac:dyDescent="0.3">
      <c r="B159" s="31" t="s">
        <v>28</v>
      </c>
      <c r="C159" s="165">
        <v>87</v>
      </c>
      <c r="D159" s="31" t="s">
        <v>331</v>
      </c>
      <c r="E159" s="178" t="str">
        <f>+Tabla1[[#This Row],[CODIGO ACTIVIDAD EN PPP Y LINEAMIENTO]]&amp;Tabla1[[#This Row],[ENTORNO/COMPONENTE]]</f>
        <v>87Gestión y Análisis de Políticas para el bienestar en los territorios</v>
      </c>
      <c r="F159" s="122" t="str">
        <f>+VLOOKUP(Tabla1[[#This Row],[Columna1]],Hoja3!$D$3:$L$2748,3,FALSE)</f>
        <v>ENTORNOS CUIDADORES</v>
      </c>
      <c r="G159" s="122" t="str">
        <f>+VLOOKUP(Tabla1[[#This Row],[Columna1]],Hoja3!$D$3:$X$2748,4,FALSE)</f>
        <v>Gestión Intersectorial de Políticas local</v>
      </c>
      <c r="H159" s="122" t="str">
        <f>+VLOOKUP(Tabla1[[#This Row],[Columna1]],Hoja3!$D$3:$X$2748,5,FALSE)</f>
        <v>Informe de gestión intersectorial de las políticas públicas en la localidad</v>
      </c>
      <c r="I159" s="122" t="str">
        <f>+VLOOKUP(Tabla1[[#This Row],[Columna1]],Hoja3!$D$3:$X$2748,6,FALSE)</f>
        <v>Informe de gestión intersectorial de las políticas públicas en la localidad</v>
      </c>
      <c r="J159" s="122" t="str">
        <f>+VLOOKUP(Tabla1[[#This Row],[Columna1]],Hoja3!$D$3:$X$2748,7,FALSE)</f>
        <v>Local</v>
      </c>
      <c r="K159" s="31" t="s">
        <v>38</v>
      </c>
      <c r="L159" s="32" t="s">
        <v>513</v>
      </c>
      <c r="M159" s="32">
        <v>2025</v>
      </c>
      <c r="N159" s="178" t="str">
        <f>+Tabla1[[#This Row],[Columna1]]&amp;Tabla1[[#This Row],[LOCALIDAD]]&amp;Tabla1[[#This Row],[MES]]&amp;Tabla1[[#This Row],[RECURSOS]]</f>
        <v>87Gestión y Análisis de Políticas para el bienestar en los territoriosTEUSAQUILLOG. JUNIO 20252025</v>
      </c>
      <c r="O159" s="31" t="s">
        <v>684</v>
      </c>
      <c r="P159" s="170">
        <f>+VLOOKUP(Tabla1[[#This Row],[concatenar]],Hoja3!$N$3:$X$2748,2,FALSE)</f>
        <v>23686976</v>
      </c>
      <c r="Q159" s="170">
        <f>+VLOOKUP(Tabla1[[#This Row],[concatenar]],Hoja3!$N$3:$X$2748,3,FALSE)</f>
        <v>24452065.3248</v>
      </c>
      <c r="R159" s="171">
        <f>+VLOOKUP(Tabla1[[#This Row],[concatenar]],Hoja3!$N$3:$X$2748,8,FALSE)</f>
        <v>0</v>
      </c>
      <c r="S159" s="172">
        <f>+VLOOKUP(Tabla1[[#This Row],[concatenar]],Hoja3!$N$3:$X$2748,9,FALSE)</f>
        <v>1</v>
      </c>
      <c r="T159" s="177">
        <f>+VLOOKUP(Tabla1[[#This Row],[concatenar]],Hoja3!$N$3:$X$2748,10,FALSE)</f>
        <v>0</v>
      </c>
      <c r="U159" s="179">
        <f>+VLOOKUP(Tabla1[[#This Row],[concatenar]],Hoja3!$N$3:$X$2748,11,FALSE)</f>
        <v>24452065.3248</v>
      </c>
      <c r="V159" s="31" t="s">
        <v>40</v>
      </c>
      <c r="W159" s="33">
        <v>1</v>
      </c>
      <c r="X159" s="31"/>
      <c r="Y159" s="31">
        <v>0.110078913135984</v>
      </c>
      <c r="Z159" s="52">
        <f>+Tabla1[[#This Row],[VALOR UNITARIO SEGUIMIENTO FINANCIERO
2024]]*Tabla1[[#This Row],[MET AFECTADA PORLA GLOSA
RECURSOS 2024]]*Tabla1[[#This Row],[Porcentaje de Glosa]]</f>
        <v>0</v>
      </c>
      <c r="AA159" s="52">
        <f>+Tabla1[[#This Row],[VALOR UNITARIO SEGUIMIENTO FINANCIERO
2025]]*Tabla1[[#This Row],[META AFECTADA PORLA GLOSA
RECURSOS 2025]]*Tabla1[[#This Row],[Porcentaje de Glosa]]</f>
        <v>2691656.7748840656</v>
      </c>
      <c r="AB159" s="52">
        <f>+ROUND(Tabla1[[#This Row],[VALOR DE LA GLOSA 2024]]+Tabla1[[#This Row],[VALOR DE LA GLOSA 2025]],0)</f>
        <v>2691657</v>
      </c>
      <c r="AC159" s="59" t="s">
        <v>690</v>
      </c>
      <c r="AD159" s="96"/>
      <c r="AE159" s="96"/>
      <c r="AF159" s="94"/>
      <c r="AG159" s="96">
        <f>+Tabla1[[#This Row],[VALOR TOTAL DE LA GLOSA]]-Tabla1[[#This Row],[Valor soportado por la Subred]]</f>
        <v>2691657</v>
      </c>
      <c r="AH159" s="31"/>
      <c r="AI159" s="31"/>
      <c r="AJ159" s="96">
        <f>+Tabla1[[#This Row],[VALOR GLOSA DEFINITIVA]]-Tabla1[[#This Row],[VALOR LEVANTADO EN LIQUIDACION]]</f>
        <v>2691657</v>
      </c>
      <c r="AK159" s="31"/>
    </row>
    <row r="160" spans="1:42" ht="137.1" hidden="1" customHeight="1" x14ac:dyDescent="0.3">
      <c r="B160" s="31" t="s">
        <v>28</v>
      </c>
      <c r="C160" s="165">
        <v>86</v>
      </c>
      <c r="D160" s="31" t="s">
        <v>331</v>
      </c>
      <c r="E160" s="178" t="str">
        <f>+Tabla1[[#This Row],[CODIGO ACTIVIDAD EN PPP Y LINEAMIENTO]]&amp;Tabla1[[#This Row],[ENTORNO/COMPONENTE]]</f>
        <v>86Gestión y Análisis de Políticas para el bienestar en los territorios</v>
      </c>
      <c r="F160" s="122" t="str">
        <f>+VLOOKUP(Tabla1[[#This Row],[Columna1]],Hoja3!$D$3:$L$2748,3,FALSE)</f>
        <v>ENTORNOS CUIDADORES</v>
      </c>
      <c r="G160" s="122" t="str">
        <f>+VLOOKUP(Tabla1[[#This Row],[Columna1]],Hoja3!$D$3:$X$2748,4,FALSE)</f>
        <v>Acción estratégica sectorial local</v>
      </c>
      <c r="H160" s="122" t="str">
        <f>+VLOOKUP(Tabla1[[#This Row],[Columna1]],Hoja3!$D$3:$X$2748,5,FALSE)</f>
        <v>Plan de trabajo acción estratégica sectorial local de políticas</v>
      </c>
      <c r="I160" s="122" t="str">
        <f>+VLOOKUP(Tabla1[[#This Row],[Columna1]],Hoja3!$D$3:$X$2748,6,FALSE)</f>
        <v>Avance al plan de trabajo de la acción estratégica sectorial local de políticas</v>
      </c>
      <c r="J160" s="122" t="str">
        <f>+VLOOKUP(Tabla1[[#This Row],[Columna1]],Hoja3!$D$3:$X$2748,7,FALSE)</f>
        <v>Local</v>
      </c>
      <c r="K160" s="31" t="s">
        <v>36</v>
      </c>
      <c r="L160" s="32" t="s">
        <v>514</v>
      </c>
      <c r="M160" s="32">
        <v>2025</v>
      </c>
      <c r="N160" s="178" t="str">
        <f>+Tabla1[[#This Row],[Columna1]]&amp;Tabla1[[#This Row],[LOCALIDAD]]&amp;Tabla1[[#This Row],[MES]]&amp;Tabla1[[#This Row],[RECURSOS]]</f>
        <v>86Gestión y Análisis de Políticas para el bienestar en los territoriosSUBAH. JULIO 20252025</v>
      </c>
      <c r="O160" s="31" t="s">
        <v>684</v>
      </c>
      <c r="P160" s="170">
        <f>+VLOOKUP(Tabla1[[#This Row],[concatenar]],Hoja3!$N$3:$X$2748,2,FALSE)</f>
        <v>16287024</v>
      </c>
      <c r="Q160" s="170">
        <f>+VLOOKUP(Tabla1[[#This Row],[concatenar]],Hoja3!$N$3:$X$2748,3,FALSE)</f>
        <v>16813094.8752</v>
      </c>
      <c r="R160" s="171">
        <f>+VLOOKUP(Tabla1[[#This Row],[concatenar]],Hoja3!$N$3:$X$2748,8,FALSE)</f>
        <v>0</v>
      </c>
      <c r="S160" s="172">
        <f>+VLOOKUP(Tabla1[[#This Row],[concatenar]],Hoja3!$N$3:$X$2748,9,FALSE)</f>
        <v>1</v>
      </c>
      <c r="T160" s="177">
        <f>+VLOOKUP(Tabla1[[#This Row],[concatenar]],Hoja3!$N$3:$X$2748,10,FALSE)</f>
        <v>0</v>
      </c>
      <c r="U160" s="179">
        <f>+VLOOKUP(Tabla1[[#This Row],[concatenar]],Hoja3!$N$3:$X$2748,11,FALSE)</f>
        <v>16813094.8752</v>
      </c>
      <c r="V160" s="31" t="s">
        <v>40</v>
      </c>
      <c r="W160" s="33">
        <v>1</v>
      </c>
      <c r="X160" s="31"/>
      <c r="Y160" s="31">
        <v>2.8016253363692199E-2</v>
      </c>
      <c r="Z160" s="52">
        <f>+Tabla1[[#This Row],[VALOR UNITARIO SEGUIMIENTO FINANCIERO
2024]]*Tabla1[[#This Row],[MET AFECTADA PORLA GLOSA
RECURSOS 2024]]*Tabla1[[#This Row],[Porcentaje de Glosa]]</f>
        <v>0</v>
      </c>
      <c r="AA160" s="52">
        <f>+Tabla1[[#This Row],[VALOR UNITARIO SEGUIMIENTO FINANCIERO
2025]]*Tabla1[[#This Row],[META AFECTADA PORLA GLOSA
RECURSOS 2025]]*Tabla1[[#This Row],[Porcentaje de Glosa]]</f>
        <v>471039.92585139809</v>
      </c>
      <c r="AB160" s="52">
        <f>+ROUND(Tabla1[[#This Row],[VALOR DE LA GLOSA 2024]]+Tabla1[[#This Row],[VALOR DE LA GLOSA 2025]],0)</f>
        <v>471040</v>
      </c>
      <c r="AC160" s="59" t="s">
        <v>691</v>
      </c>
      <c r="AD160" s="96"/>
      <c r="AE160" s="96"/>
      <c r="AF160" s="94"/>
      <c r="AG160" s="96">
        <f>+Tabla1[[#This Row],[VALOR TOTAL DE LA GLOSA]]-Tabla1[[#This Row],[Valor soportado por la Subred]]</f>
        <v>471040</v>
      </c>
      <c r="AH160" s="31"/>
      <c r="AI160" s="31"/>
      <c r="AJ160" s="96">
        <f>+Tabla1[[#This Row],[VALOR GLOSA DEFINITIVA]]-Tabla1[[#This Row],[VALOR LEVANTADO EN LIQUIDACION]]</f>
        <v>471040</v>
      </c>
      <c r="AK160" s="31"/>
      <c r="AO160" s="37">
        <f>13+85</f>
        <v>98</v>
      </c>
      <c r="AP160" s="37">
        <f>+AN160*AO160</f>
        <v>0</v>
      </c>
    </row>
    <row r="161" spans="2:42" ht="137.1" hidden="1" customHeight="1" x14ac:dyDescent="0.3">
      <c r="B161" s="31" t="s">
        <v>28</v>
      </c>
      <c r="C161" s="165">
        <v>87</v>
      </c>
      <c r="D161" s="31" t="s">
        <v>331</v>
      </c>
      <c r="E161" s="178" t="str">
        <f>+Tabla1[[#This Row],[CODIGO ACTIVIDAD EN PPP Y LINEAMIENTO]]&amp;Tabla1[[#This Row],[ENTORNO/COMPONENTE]]</f>
        <v>87Gestión y Análisis de Políticas para el bienestar en los territorios</v>
      </c>
      <c r="F161" s="122" t="str">
        <f>+VLOOKUP(Tabla1[[#This Row],[Columna1]],Hoja3!$D$3:$L$2748,3,FALSE)</f>
        <v>ENTORNOS CUIDADORES</v>
      </c>
      <c r="G161" s="122" t="str">
        <f>+VLOOKUP(Tabla1[[#This Row],[Columna1]],Hoja3!$D$3:$X$2748,4,FALSE)</f>
        <v>Gestión Intersectorial de Políticas local</v>
      </c>
      <c r="H161" s="122" t="str">
        <f>+VLOOKUP(Tabla1[[#This Row],[Columna1]],Hoja3!$D$3:$X$2748,5,FALSE)</f>
        <v>Informe de gestión intersectorial de las políticas públicas en la localidad</v>
      </c>
      <c r="I161" s="122" t="str">
        <f>+VLOOKUP(Tabla1[[#This Row],[Columna1]],Hoja3!$D$3:$X$2748,6,FALSE)</f>
        <v>Informe de gestión intersectorial de las políticas públicas en la localidad</v>
      </c>
      <c r="J161" s="122" t="str">
        <f>+VLOOKUP(Tabla1[[#This Row],[Columna1]],Hoja3!$D$3:$X$2748,7,FALSE)</f>
        <v>Local</v>
      </c>
      <c r="K161" s="31" t="s">
        <v>36</v>
      </c>
      <c r="L161" s="32" t="s">
        <v>514</v>
      </c>
      <c r="M161" s="32">
        <v>2025</v>
      </c>
      <c r="N161" s="178" t="str">
        <f>+Tabla1[[#This Row],[Columna1]]&amp;Tabla1[[#This Row],[LOCALIDAD]]&amp;Tabla1[[#This Row],[MES]]&amp;Tabla1[[#This Row],[RECURSOS]]</f>
        <v>87Gestión y Análisis de Políticas para el bienestar en los territoriosSUBAH. JULIO 20252025</v>
      </c>
      <c r="O161" s="31" t="s">
        <v>684</v>
      </c>
      <c r="P161" s="170">
        <f>+VLOOKUP(Tabla1[[#This Row],[concatenar]],Hoja3!$N$3:$X$2748,2,FALSE)</f>
        <v>23686976</v>
      </c>
      <c r="Q161" s="170">
        <f>+VLOOKUP(Tabla1[[#This Row],[concatenar]],Hoja3!$N$3:$X$2748,3,FALSE)</f>
        <v>24452065.3248</v>
      </c>
      <c r="R161" s="171">
        <f>+VLOOKUP(Tabla1[[#This Row],[concatenar]],Hoja3!$N$3:$X$2748,8,FALSE)</f>
        <v>0</v>
      </c>
      <c r="S161" s="172">
        <f>+VLOOKUP(Tabla1[[#This Row],[concatenar]],Hoja3!$N$3:$X$2748,9,FALSE)</f>
        <v>1</v>
      </c>
      <c r="T161" s="177">
        <f>+VLOOKUP(Tabla1[[#This Row],[concatenar]],Hoja3!$N$3:$X$2748,10,FALSE)</f>
        <v>0</v>
      </c>
      <c r="U161" s="179">
        <f>+VLOOKUP(Tabla1[[#This Row],[concatenar]],Hoja3!$N$3:$X$2748,11,FALSE)</f>
        <v>24452065.3248</v>
      </c>
      <c r="V161" s="31" t="s">
        <v>40</v>
      </c>
      <c r="W161" s="33">
        <v>1</v>
      </c>
      <c r="X161" s="31"/>
      <c r="Y161" s="31">
        <v>3.6692971045328003E-2</v>
      </c>
      <c r="Z161" s="52">
        <f>+Tabla1[[#This Row],[VALOR UNITARIO SEGUIMIENTO FINANCIERO
2024]]*Tabla1[[#This Row],[MET AFECTADA PORLA GLOSA
RECURSOS 2024]]*Tabla1[[#This Row],[Porcentaje de Glosa]]</f>
        <v>0</v>
      </c>
      <c r="AA161" s="52">
        <f>+Tabla1[[#This Row],[VALOR UNITARIO SEGUIMIENTO FINANCIERO
2025]]*Tabla1[[#This Row],[META AFECTADA PORLA GLOSA
RECURSOS 2025]]*Tabla1[[#This Row],[Porcentaje de Glosa]]</f>
        <v>897218.92496135528</v>
      </c>
      <c r="AB161" s="52">
        <f>+ROUND(Tabla1[[#This Row],[VALOR DE LA GLOSA 2024]]+Tabla1[[#This Row],[VALOR DE LA GLOSA 2025]],0)</f>
        <v>897219</v>
      </c>
      <c r="AC161" s="59" t="s">
        <v>692</v>
      </c>
      <c r="AD161" s="96"/>
      <c r="AE161" s="96"/>
      <c r="AF161" s="94"/>
      <c r="AG161" s="96">
        <f>+Tabla1[[#This Row],[VALOR TOTAL DE LA GLOSA]]-Tabla1[[#This Row],[Valor soportado por la Subred]]</f>
        <v>897219</v>
      </c>
      <c r="AH161" s="31"/>
      <c r="AI161" s="31"/>
      <c r="AJ161" s="96">
        <f>+Tabla1[[#This Row],[VALOR GLOSA DEFINITIVA]]-Tabla1[[#This Row],[VALOR LEVANTADO EN LIQUIDACION]]</f>
        <v>897219</v>
      </c>
      <c r="AK161" s="31"/>
      <c r="AO161" s="46">
        <f>+AN161*38</f>
        <v>0</v>
      </c>
    </row>
    <row r="162" spans="2:42" ht="137.1" hidden="1" customHeight="1" x14ac:dyDescent="0.3">
      <c r="B162" s="31" t="s">
        <v>28</v>
      </c>
      <c r="C162" s="165">
        <v>44</v>
      </c>
      <c r="D162" s="31" t="s">
        <v>337</v>
      </c>
      <c r="E162" s="122" t="str">
        <f>+Tabla1[[#This Row],[CODIGO ACTIVIDAD EN PPP Y LINEAMIENTO]]&amp;Tabla1[[#This Row],[ENTORNO/COMPONENTE]]</f>
        <v>44Entorno cuidador comunitaria “Bienestar con nuestras comunidades”</v>
      </c>
      <c r="F162" s="122" t="str">
        <f>+VLOOKUP(Tabla1[[#This Row],[Columna1]],Hoja3!$D$3:$L$2748,3,FALSE)</f>
        <v>ENTORNOS CUIDADORES</v>
      </c>
      <c r="G162" s="122" t="str">
        <f>+VLOOKUP(Tabla1[[#This Row],[Columna1]],Hoja3!$D$3:$X$2748,4,FALSE)</f>
        <v>DESARROLLO DE LA INTERACCIÓN INTEGRAL E INTEGRADA EN LA IDENTIFICACIÓN Y GESTIÓN DEL RIESGO INDIVIDUAL Y EN COLECTIVOS.</v>
      </c>
      <c r="H162" s="122" t="str">
        <f>+VLOOKUP(Tabla1[[#This Row],[Columna1]],Hoja3!$D$3:$X$2748,5,FALSE)</f>
        <v xml:space="preserve">Escuchar para MÁS bienestar </v>
      </c>
      <c r="I162" s="122" t="str">
        <f>+VLOOKUP(Tabla1[[#This Row],[Columna1]],Hoja3!$D$3:$X$2748,6,FALSE)</f>
        <v xml:space="preserve">AVANCE PLAN DE ACCION </v>
      </c>
      <c r="J162" s="122" t="str">
        <f>+VLOOKUP(Tabla1[[#This Row],[Columna1]],Hoja3!$D$3:$X$2748,7,FALSE)</f>
        <v>Subred</v>
      </c>
      <c r="K162" s="31" t="s">
        <v>32</v>
      </c>
      <c r="L162" s="32" t="s">
        <v>514</v>
      </c>
      <c r="M162" s="32">
        <v>2025</v>
      </c>
      <c r="N162" s="122" t="str">
        <f>+Tabla1[[#This Row],[Columna1]]&amp;Tabla1[[#This Row],[LOCALIDAD]]&amp;Tabla1[[#This Row],[MES]]&amp;Tabla1[[#This Row],[RECURSOS]]</f>
        <v>44Entorno cuidador comunitaria “Bienestar con nuestras comunidades”SUBREDH. JULIO 20252025</v>
      </c>
      <c r="O162" s="31" t="s">
        <v>685</v>
      </c>
      <c r="P162" s="51">
        <f>+VLOOKUP(Tabla1[[#This Row],[concatenar]],Hoja3!$N$3:$X$2748,2,FALSE)</f>
        <v>103026016</v>
      </c>
      <c r="Q162" s="51">
        <f>+VLOOKUP(Tabla1[[#This Row],[concatenar]],Hoja3!$N$3:$X$2748,3,FALSE)</f>
        <v>106353756.3168</v>
      </c>
      <c r="R162" s="90">
        <f>+VLOOKUP(Tabla1[[#This Row],[concatenar]],Hoja3!$N$3:$X$2748,8,FALSE)</f>
        <v>0</v>
      </c>
      <c r="S162" s="85">
        <f>+VLOOKUP(Tabla1[[#This Row],[concatenar]],Hoja3!$N$3:$X$2748,9,FALSE)</f>
        <v>1</v>
      </c>
      <c r="T162" s="88">
        <f>+VLOOKUP(Tabla1[[#This Row],[concatenar]],Hoja3!$N$3:$X$2748,10,FALSE)</f>
        <v>0</v>
      </c>
      <c r="U162" s="123">
        <f>+VLOOKUP(Tabla1[[#This Row],[concatenar]],Hoja3!$N$3:$X$2748,11,FALSE)</f>
        <v>106353756.3168</v>
      </c>
      <c r="V162" s="31" t="s">
        <v>40</v>
      </c>
      <c r="W162" s="33">
        <v>1</v>
      </c>
      <c r="X162" s="31"/>
      <c r="Y162" s="31">
        <v>9.0688882548606489E-3</v>
      </c>
      <c r="Z162" s="52">
        <f>+Tabla1[[#This Row],[VALOR UNITARIO SEGUIMIENTO FINANCIERO
2024]]*Tabla1[[#This Row],[MET AFECTADA PORLA GLOSA
RECURSOS 2024]]*Tabla1[[#This Row],[Porcentaje de Glosa]]</f>
        <v>0</v>
      </c>
      <c r="AA162" s="52">
        <f>+Tabla1[[#This Row],[VALOR UNITARIO SEGUIMIENTO FINANCIERO
2025]]*Tabla1[[#This Row],[META AFECTADA PORLA GLOSA
RECURSOS 2025]]*Tabla1[[#This Row],[Porcentaje de Glosa]]</f>
        <v>964510.33152173902</v>
      </c>
      <c r="AB162" s="52">
        <f>+ROUND(Tabla1[[#This Row],[VALOR DE LA GLOSA 2024]]+Tabla1[[#This Row],[VALOR DE LA GLOSA 2025]],0)</f>
        <v>964510</v>
      </c>
      <c r="AC162" s="59" t="s">
        <v>693</v>
      </c>
      <c r="AD162" s="96"/>
      <c r="AE162" s="96"/>
      <c r="AF162" s="94"/>
      <c r="AG162" s="96">
        <f>+Tabla1[[#This Row],[VALOR TOTAL DE LA GLOSA]]-Tabla1[[#This Row],[Valor soportado por la Subred]]</f>
        <v>964510</v>
      </c>
      <c r="AH162" s="31"/>
      <c r="AI162" s="31"/>
      <c r="AJ162" s="96">
        <f>+Tabla1[[#This Row],[VALOR GLOSA DEFINITIVA]]-Tabla1[[#This Row],[VALOR LEVANTADO EN LIQUIDACION]]</f>
        <v>964510</v>
      </c>
      <c r="AK162" s="31"/>
      <c r="AO162" s="46"/>
    </row>
    <row r="163" spans="2:42" ht="137.1" hidden="1" customHeight="1" x14ac:dyDescent="0.3">
      <c r="B163" s="31" t="s">
        <v>28</v>
      </c>
      <c r="C163" s="165">
        <v>47</v>
      </c>
      <c r="D163" s="31" t="s">
        <v>337</v>
      </c>
      <c r="E163" s="122" t="str">
        <f>+Tabla1[[#This Row],[CODIGO ACTIVIDAD EN PPP Y LINEAMIENTO]]&amp;Tabla1[[#This Row],[ENTORNO/COMPONENTE]]</f>
        <v>47Entorno cuidador comunitaria “Bienestar con nuestras comunidades”</v>
      </c>
      <c r="F163" s="122" t="str">
        <f>+VLOOKUP(Tabla1[[#This Row],[Columna1]],Hoja3!$D$3:$L$2748,3,FALSE)</f>
        <v>ENTORNOS CUIDADORES</v>
      </c>
      <c r="G163" s="122" t="str">
        <f>+VLOOKUP(Tabla1[[#This Row],[Columna1]],Hoja3!$D$3:$X$2748,4,FALSE)</f>
        <v>DESARROLLO DE LA INTERACCIÓN INTEGRAL E INTEGRADA EN LA IDENTIFICACIÓN Y GESTIÓN DEL RIESGO INDIVIDUAL Y EN COLECTIVOS.</v>
      </c>
      <c r="H163" s="122" t="str">
        <f>+VLOOKUP(Tabla1[[#This Row],[Columna1]],Hoja3!$D$3:$X$2748,5,FALSE)</f>
        <v xml:space="preserve">SPAcios de Bien_estar </v>
      </c>
      <c r="I163" s="122" t="str">
        <f>+VLOOKUP(Tabla1[[#This Row],[Columna1]],Hoja3!$D$3:$X$2748,6,FALSE)</f>
        <v xml:space="preserve">AVANCE PLAN DE ACCION </v>
      </c>
      <c r="J163" s="122" t="str">
        <f>+VLOOKUP(Tabla1[[#This Row],[Columna1]],Hoja3!$D$3:$X$2748,7,FALSE)</f>
        <v>Subred</v>
      </c>
      <c r="K163" s="31" t="s">
        <v>32</v>
      </c>
      <c r="L163" s="32" t="s">
        <v>514</v>
      </c>
      <c r="M163" s="32">
        <v>2025</v>
      </c>
      <c r="N163" s="122" t="str">
        <f>+Tabla1[[#This Row],[Columna1]]&amp;Tabla1[[#This Row],[LOCALIDAD]]&amp;Tabla1[[#This Row],[MES]]&amp;Tabla1[[#This Row],[RECURSOS]]</f>
        <v>47Entorno cuidador comunitaria “Bienestar con nuestras comunidades”SUBREDH. JULIO 20252025</v>
      </c>
      <c r="O163" s="31" t="s">
        <v>685</v>
      </c>
      <c r="P163" s="51">
        <f>+VLOOKUP(Tabla1[[#This Row],[concatenar]],Hoja3!$N$3:$X$2748,2,FALSE)</f>
        <v>142586752</v>
      </c>
      <c r="Q163" s="51">
        <f>+VLOOKUP(Tabla1[[#This Row],[concatenar]],Hoja3!$N$3:$X$2748,3,FALSE)</f>
        <v>147192304.0896</v>
      </c>
      <c r="R163" s="90">
        <f>+VLOOKUP(Tabla1[[#This Row],[concatenar]],Hoja3!$N$3:$X$2748,8,FALSE)</f>
        <v>0</v>
      </c>
      <c r="S163" s="85">
        <f>+VLOOKUP(Tabla1[[#This Row],[concatenar]],Hoja3!$N$3:$X$2748,9,FALSE)</f>
        <v>1</v>
      </c>
      <c r="T163" s="88">
        <f>+VLOOKUP(Tabla1[[#This Row],[concatenar]],Hoja3!$N$3:$X$2748,10,FALSE)</f>
        <v>0</v>
      </c>
      <c r="U163" s="123">
        <f>+VLOOKUP(Tabla1[[#This Row],[concatenar]],Hoja3!$N$3:$X$2748,11,FALSE)</f>
        <v>147192304.0896</v>
      </c>
      <c r="V163" s="31" t="s">
        <v>40</v>
      </c>
      <c r="W163" s="33">
        <v>1</v>
      </c>
      <c r="X163" s="31"/>
      <c r="Y163" s="31">
        <v>2.80395569967276E-2</v>
      </c>
      <c r="Z163" s="52">
        <f>+Tabla1[[#This Row],[VALOR UNITARIO SEGUIMIENTO FINANCIERO
2024]]*Tabla1[[#This Row],[MET AFECTADA PORLA GLOSA
RECURSOS 2024]]*Tabla1[[#This Row],[Porcentaje de Glosa]]</f>
        <v>0</v>
      </c>
      <c r="AA163" s="52">
        <f>+Tabla1[[#This Row],[VALOR UNITARIO SEGUIMIENTO FINANCIERO
2025]]*Tabla1[[#This Row],[META AFECTADA PORLA GLOSA
RECURSOS 2025]]*Tabla1[[#This Row],[Porcentaje de Glosa]]</f>
        <v>4127207</v>
      </c>
      <c r="AB163" s="52">
        <f>+ROUND(Tabla1[[#This Row],[VALOR DE LA GLOSA 2024]]+Tabla1[[#This Row],[VALOR DE LA GLOSA 2025]],0)</f>
        <v>4127207</v>
      </c>
      <c r="AC163" s="59" t="s">
        <v>694</v>
      </c>
      <c r="AD163" s="96"/>
      <c r="AE163" s="96"/>
      <c r="AF163" s="94"/>
      <c r="AG163" s="96">
        <f>+Tabla1[[#This Row],[VALOR TOTAL DE LA GLOSA]]-Tabla1[[#This Row],[Valor soportado por la Subred]]</f>
        <v>4127207</v>
      </c>
      <c r="AH163" s="31"/>
      <c r="AI163" s="31"/>
      <c r="AJ163" s="96">
        <f>+Tabla1[[#This Row],[VALOR GLOSA DEFINITIVA]]-Tabla1[[#This Row],[VALOR LEVANTADO EN LIQUIDACION]]</f>
        <v>4127207</v>
      </c>
      <c r="AK163" s="31"/>
      <c r="AO163" s="46"/>
    </row>
    <row r="164" spans="2:42" ht="137.1" hidden="1" customHeight="1" x14ac:dyDescent="0.3">
      <c r="B164" s="31" t="s">
        <v>28</v>
      </c>
      <c r="C164" s="165">
        <v>63</v>
      </c>
      <c r="D164" s="31" t="s">
        <v>338</v>
      </c>
      <c r="E164" s="122" t="str">
        <f>+Tabla1[[#This Row],[CODIGO ACTIVIDAD EN PPP Y LINEAMIENTO]]&amp;Tabla1[[#This Row],[ENTORNO/COMPONENTE]]</f>
        <v>63Entorno cuidador educativo “Bienestar en nuestro entorno educativo”</v>
      </c>
      <c r="F164" s="122" t="str">
        <f>+VLOOKUP(Tabla1[[#This Row],[Columna1]],Hoja3!$D$3:$L$2748,3,FALSE)</f>
        <v>ENTORNOS CUIDADORES</v>
      </c>
      <c r="G164" s="122" t="str">
        <f>+VLOOKUP(Tabla1[[#This Row],[Columna1]],Hoja3!$D$3:$X$2748,4,FALSE)</f>
        <v>PROMOCIÓN DE LA SALUD</v>
      </c>
      <c r="H164" s="122" t="str">
        <f>+VLOOKUP(Tabla1[[#This Row],[Columna1]],Hoja3!$D$3:$X$2748,5,FALSE)</f>
        <v>Iniciativas de cuidado  y Bienestar</v>
      </c>
      <c r="I164" s="122" t="str">
        <f>+VLOOKUP(Tabla1[[#This Row],[Columna1]],Hoja3!$D$3:$X$2748,6,FALSE)</f>
        <v>Sesiones</v>
      </c>
      <c r="J164" s="122" t="str">
        <f>+VLOOKUP(Tabla1[[#This Row],[Columna1]],Hoja3!$D$3:$X$2748,7,FALSE)</f>
        <v>Subred</v>
      </c>
      <c r="K164" s="31" t="s">
        <v>32</v>
      </c>
      <c r="L164" s="32" t="s">
        <v>513</v>
      </c>
      <c r="M164" s="32">
        <v>2025</v>
      </c>
      <c r="N164" s="122" t="str">
        <f>+Tabla1[[#This Row],[Columna1]]&amp;Tabla1[[#This Row],[LOCALIDAD]]&amp;Tabla1[[#This Row],[MES]]&amp;Tabla1[[#This Row],[RECURSOS]]</f>
        <v>63Entorno cuidador educativo “Bienestar en nuestro entorno educativo”SUBREDG. JUNIO 20252025</v>
      </c>
      <c r="O164" s="31" t="s">
        <v>686</v>
      </c>
      <c r="P164" s="51">
        <f>+VLOOKUP(Tabla1[[#This Row],[concatenar]],Hoja3!$N$3:$X$2748,2,FALSE)</f>
        <v>349392</v>
      </c>
      <c r="Q164" s="51">
        <f>+VLOOKUP(Tabla1[[#This Row],[concatenar]],Hoja3!$N$3:$X$2748,3,FALSE)</f>
        <v>360677.3616</v>
      </c>
      <c r="R164" s="90">
        <f>+VLOOKUP(Tabla1[[#This Row],[concatenar]],Hoja3!$N$3:$X$2748,8,FALSE)</f>
        <v>0</v>
      </c>
      <c r="S164" s="85">
        <f>+VLOOKUP(Tabla1[[#This Row],[concatenar]],Hoja3!$N$3:$X$2748,9,FALSE)</f>
        <v>245</v>
      </c>
      <c r="T164" s="88">
        <f>+VLOOKUP(Tabla1[[#This Row],[concatenar]],Hoja3!$N$3:$X$2748,10,FALSE)</f>
        <v>0</v>
      </c>
      <c r="U164" s="123">
        <f>+VLOOKUP(Tabla1[[#This Row],[concatenar]],Hoja3!$N$3:$X$2748,11,FALSE)</f>
        <v>88365953.592000008</v>
      </c>
      <c r="V164" s="31" t="s">
        <v>40</v>
      </c>
      <c r="W164" s="33">
        <v>1</v>
      </c>
      <c r="X164" s="31"/>
      <c r="Y164" s="31">
        <v>11.193937934140637</v>
      </c>
      <c r="Z164" s="52">
        <f>+Tabla1[[#This Row],[VALOR UNITARIO SEGUIMIENTO FINANCIERO
2024]]*Tabla1[[#This Row],[MET AFECTADA PORLA GLOSA
RECURSOS 2024]]*Tabla1[[#This Row],[Porcentaje de Glosa]]</f>
        <v>0</v>
      </c>
      <c r="AA164" s="52">
        <f>+Tabla1[[#This Row],[VALOR UNITARIO SEGUIMIENTO FINANCIERO
2025]]*Tabla1[[#This Row],[META AFECTADA PORLA GLOSA
RECURSOS 2025]]*Tabla1[[#This Row],[Porcentaje de Glosa]]</f>
        <v>4037399.9999999995</v>
      </c>
      <c r="AB164" s="52">
        <f>+ROUND(Tabla1[[#This Row],[VALOR DE LA GLOSA 2024]]+Tabla1[[#This Row],[VALOR DE LA GLOSA 2025]],0)</f>
        <v>4037400</v>
      </c>
      <c r="AC164" s="59" t="s">
        <v>695</v>
      </c>
      <c r="AD164" s="96"/>
      <c r="AE164" s="96"/>
      <c r="AF164" s="94"/>
      <c r="AG164" s="96">
        <f>+Tabla1[[#This Row],[VALOR TOTAL DE LA GLOSA]]-Tabla1[[#This Row],[Valor soportado por la Subred]]</f>
        <v>4037400</v>
      </c>
      <c r="AH164" s="31"/>
      <c r="AI164" s="31"/>
      <c r="AJ164" s="96">
        <f>+Tabla1[[#This Row],[VALOR GLOSA DEFINITIVA]]-Tabla1[[#This Row],[VALOR LEVANTADO EN LIQUIDACION]]</f>
        <v>4037400</v>
      </c>
      <c r="AK164" s="31"/>
      <c r="AO164" s="46">
        <v>180</v>
      </c>
      <c r="AP164" s="98">
        <f>+AN164*AO164</f>
        <v>0</v>
      </c>
    </row>
    <row r="165" spans="2:42" ht="137.1" hidden="1" customHeight="1" x14ac:dyDescent="0.3">
      <c r="B165" s="31" t="s">
        <v>28</v>
      </c>
      <c r="C165" s="165">
        <v>64</v>
      </c>
      <c r="D165" s="31" t="s">
        <v>338</v>
      </c>
      <c r="E165" s="122" t="str">
        <f>+Tabla1[[#This Row],[CODIGO ACTIVIDAD EN PPP Y LINEAMIENTO]]&amp;Tabla1[[#This Row],[ENTORNO/COMPONENTE]]</f>
        <v>64Entorno cuidador educativo “Bienestar en nuestro entorno educativo”</v>
      </c>
      <c r="F165" s="122" t="str">
        <f>+VLOOKUP(Tabla1[[#This Row],[Columna1]],Hoja3!$D$3:$L$2748,3,FALSE)</f>
        <v>ENTORNOS CUIDADORES</v>
      </c>
      <c r="G165" s="122" t="str">
        <f>+VLOOKUP(Tabla1[[#This Row],[Columna1]],Hoja3!$D$3:$X$2748,4,FALSE)</f>
        <v>GESTIÓN EN LOS NIVELES MASO MESO Y MICRO</v>
      </c>
      <c r="H165" s="122" t="str">
        <f>+VLOOKUP(Tabla1[[#This Row],[Columna1]],Hoja3!$D$3:$X$2748,5,FALSE)</f>
        <v>Gestión en los niveles meso y micro de la salud pública del Entorno cuidador educativo “Bienestar en nuestro entorno educativo”</v>
      </c>
      <c r="I165" s="122">
        <f>+VLOOKUP(Tabla1[[#This Row],[Columna1]],Hoja3!$D$3:$X$2748,6,FALSE)</f>
        <v>0</v>
      </c>
      <c r="J165" s="122">
        <f>+VLOOKUP(Tabla1[[#This Row],[Columna1]],Hoja3!$D$3:$X$2748,7,FALSE)</f>
        <v>0</v>
      </c>
      <c r="K165" s="31" t="s">
        <v>32</v>
      </c>
      <c r="L165" s="32" t="s">
        <v>513</v>
      </c>
      <c r="M165" s="32">
        <v>2025</v>
      </c>
      <c r="N165" s="122" t="str">
        <f>+Tabla1[[#This Row],[Columna1]]&amp;Tabla1[[#This Row],[LOCALIDAD]]&amp;Tabla1[[#This Row],[MES]]&amp;Tabla1[[#This Row],[RECURSOS]]</f>
        <v>64Entorno cuidador educativo “Bienestar en nuestro entorno educativo”SUBREDG. JUNIO 20252025</v>
      </c>
      <c r="O165" s="31" t="s">
        <v>686</v>
      </c>
      <c r="P165" s="51">
        <f>+VLOOKUP(Tabla1[[#This Row],[concatenar]],Hoja3!$N$3:$X$2748,2,FALSE)</f>
        <v>36264744</v>
      </c>
      <c r="Q165" s="51">
        <f>+VLOOKUP(Tabla1[[#This Row],[concatenar]],Hoja3!$N$3:$X$2748,3,FALSE)</f>
        <v>37436095.231200002</v>
      </c>
      <c r="R165" s="90">
        <f>+VLOOKUP(Tabla1[[#This Row],[concatenar]],Hoja3!$N$3:$X$2748,8,FALSE)</f>
        <v>0</v>
      </c>
      <c r="S165" s="85">
        <f>+VLOOKUP(Tabla1[[#This Row],[concatenar]],Hoja3!$N$3:$X$2748,9,FALSE)</f>
        <v>1</v>
      </c>
      <c r="T165" s="88">
        <f>+VLOOKUP(Tabla1[[#This Row],[concatenar]],Hoja3!$N$3:$X$2748,10,FALSE)</f>
        <v>0</v>
      </c>
      <c r="U165" s="123">
        <f>+VLOOKUP(Tabla1[[#This Row],[concatenar]],Hoja3!$N$3:$X$2748,11,FALSE)</f>
        <v>37436095.231200002</v>
      </c>
      <c r="V165" s="31" t="s">
        <v>65</v>
      </c>
      <c r="W165" s="33">
        <v>0.05</v>
      </c>
      <c r="X165" s="31"/>
      <c r="Y165" s="31">
        <v>1</v>
      </c>
      <c r="Z165" s="52">
        <f>+Tabla1[[#This Row],[VALOR UNITARIO SEGUIMIENTO FINANCIERO
2024]]*Tabla1[[#This Row],[MET AFECTADA PORLA GLOSA
RECURSOS 2024]]*Tabla1[[#This Row],[Porcentaje de Glosa]]</f>
        <v>0</v>
      </c>
      <c r="AA165" s="52">
        <f>+Tabla1[[#This Row],[VALOR UNITARIO SEGUIMIENTO FINANCIERO
2025]]*Tabla1[[#This Row],[META AFECTADA PORLA GLOSA
RECURSOS 2025]]*Tabla1[[#This Row],[Porcentaje de Glosa]]</f>
        <v>1871804.7615600002</v>
      </c>
      <c r="AB165" s="52">
        <f>+ROUND(Tabla1[[#This Row],[VALOR DE LA GLOSA 2024]]+Tabla1[[#This Row],[VALOR DE LA GLOSA 2025]],0)</f>
        <v>1871805</v>
      </c>
      <c r="AC165" s="59" t="s">
        <v>696</v>
      </c>
      <c r="AD165" s="96"/>
      <c r="AE165" s="96"/>
      <c r="AF165" s="94"/>
      <c r="AG165" s="96">
        <f>+Tabla1[[#This Row],[VALOR TOTAL DE LA GLOSA]]-Tabla1[[#This Row],[Valor soportado por la Subred]]</f>
        <v>1871805</v>
      </c>
      <c r="AH165" s="31"/>
      <c r="AI165" s="31"/>
      <c r="AJ165" s="96">
        <f>+Tabla1[[#This Row],[VALOR GLOSA DEFINITIVA]]-Tabla1[[#This Row],[VALOR LEVANTADO EN LIQUIDACION]]</f>
        <v>1871805</v>
      </c>
      <c r="AK165" s="31"/>
      <c r="AO165" s="46">
        <f>+AN165*35</f>
        <v>0</v>
      </c>
      <c r="AP165" s="37">
        <f>+AN165*38</f>
        <v>0</v>
      </c>
    </row>
    <row r="166" spans="2:42" ht="137.1" hidden="1" customHeight="1" x14ac:dyDescent="0.3">
      <c r="B166" s="31" t="s">
        <v>28</v>
      </c>
      <c r="C166" s="165">
        <v>64</v>
      </c>
      <c r="D166" s="31" t="s">
        <v>338</v>
      </c>
      <c r="E166" s="122" t="str">
        <f>+Tabla1[[#This Row],[CODIGO ACTIVIDAD EN PPP Y LINEAMIENTO]]&amp;Tabla1[[#This Row],[ENTORNO/COMPONENTE]]</f>
        <v>64Entorno cuidador educativo “Bienestar en nuestro entorno educativo”</v>
      </c>
      <c r="F166" s="122" t="str">
        <f>+VLOOKUP(Tabla1[[#This Row],[Columna1]],Hoja3!$D$3:$L$2748,3,FALSE)</f>
        <v>ENTORNOS CUIDADORES</v>
      </c>
      <c r="G166" s="122" t="str">
        <f>+VLOOKUP(Tabla1[[#This Row],[Columna1]],Hoja3!$D$3:$X$2748,4,FALSE)</f>
        <v>GESTIÓN EN LOS NIVELES MASO MESO Y MICRO</v>
      </c>
      <c r="H166" s="122" t="str">
        <f>+VLOOKUP(Tabla1[[#This Row],[Columna1]],Hoja3!$D$3:$X$2748,5,FALSE)</f>
        <v>Gestión en los niveles meso y micro de la salud pública del Entorno cuidador educativo “Bienestar en nuestro entorno educativo”</v>
      </c>
      <c r="I166" s="122">
        <f>+VLOOKUP(Tabla1[[#This Row],[Columna1]],Hoja3!$D$3:$X$2748,6,FALSE)</f>
        <v>0</v>
      </c>
      <c r="J166" s="122">
        <f>+VLOOKUP(Tabla1[[#This Row],[Columna1]],Hoja3!$D$3:$X$2748,7,FALSE)</f>
        <v>0</v>
      </c>
      <c r="K166" s="31" t="s">
        <v>32</v>
      </c>
      <c r="L166" s="32" t="s">
        <v>514</v>
      </c>
      <c r="M166" s="32">
        <v>2025</v>
      </c>
      <c r="N166" s="122" t="str">
        <f>+Tabla1[[#This Row],[Columna1]]&amp;Tabla1[[#This Row],[LOCALIDAD]]&amp;Tabla1[[#This Row],[MES]]&amp;Tabla1[[#This Row],[RECURSOS]]</f>
        <v>64Entorno cuidador educativo “Bienestar en nuestro entorno educativo”SUBREDH. JULIO 20252025</v>
      </c>
      <c r="O166" s="31" t="s">
        <v>686</v>
      </c>
      <c r="P166" s="51">
        <f>+VLOOKUP(Tabla1[[#This Row],[concatenar]],Hoja3!$N$3:$X$2748,2,FALSE)</f>
        <v>36264744</v>
      </c>
      <c r="Q166" s="51">
        <f>+VLOOKUP(Tabla1[[#This Row],[concatenar]],Hoja3!$N$3:$X$2748,3,FALSE)</f>
        <v>37436095.231200002</v>
      </c>
      <c r="R166" s="90">
        <f>+VLOOKUP(Tabla1[[#This Row],[concatenar]],Hoja3!$N$3:$X$2748,8,FALSE)</f>
        <v>0</v>
      </c>
      <c r="S166" s="85">
        <f>+VLOOKUP(Tabla1[[#This Row],[concatenar]],Hoja3!$N$3:$X$2748,9,FALSE)</f>
        <v>1</v>
      </c>
      <c r="T166" s="88">
        <f>+VLOOKUP(Tabla1[[#This Row],[concatenar]],Hoja3!$N$3:$X$2748,10,FALSE)</f>
        <v>0</v>
      </c>
      <c r="U166" s="123">
        <f>+VLOOKUP(Tabla1[[#This Row],[concatenar]],Hoja3!$N$3:$X$2748,11,FALSE)</f>
        <v>37436095.231200002</v>
      </c>
      <c r="V166" s="31" t="s">
        <v>43</v>
      </c>
      <c r="W166" s="33">
        <v>0.05</v>
      </c>
      <c r="X166" s="31"/>
      <c r="Y166" s="31">
        <v>1</v>
      </c>
      <c r="Z166" s="52">
        <f>+Tabla1[[#This Row],[VALOR UNITARIO SEGUIMIENTO FINANCIERO
2024]]*Tabla1[[#This Row],[MET AFECTADA PORLA GLOSA
RECURSOS 2024]]*Tabla1[[#This Row],[Porcentaje de Glosa]]</f>
        <v>0</v>
      </c>
      <c r="AA166" s="52">
        <f>+Tabla1[[#This Row],[VALOR UNITARIO SEGUIMIENTO FINANCIERO
2025]]*Tabla1[[#This Row],[META AFECTADA PORLA GLOSA
RECURSOS 2025]]*Tabla1[[#This Row],[Porcentaje de Glosa]]</f>
        <v>1871804.7615600002</v>
      </c>
      <c r="AB166" s="52">
        <f>+ROUND(Tabla1[[#This Row],[VALOR DE LA GLOSA 2024]]+Tabla1[[#This Row],[VALOR DE LA GLOSA 2025]],0)</f>
        <v>1871805</v>
      </c>
      <c r="AC166" s="59" t="s">
        <v>697</v>
      </c>
      <c r="AD166" s="96"/>
      <c r="AE166" s="96"/>
      <c r="AF166" s="94"/>
      <c r="AG166" s="96">
        <f>+Tabla1[[#This Row],[VALOR TOTAL DE LA GLOSA]]-Tabla1[[#This Row],[Valor soportado por la Subred]]</f>
        <v>1871805</v>
      </c>
      <c r="AH166" s="31"/>
      <c r="AI166" s="31"/>
      <c r="AJ166" s="96">
        <f>+Tabla1[[#This Row],[VALOR GLOSA DEFINITIVA]]-Tabla1[[#This Row],[VALOR LEVANTADO EN LIQUIDACION]]</f>
        <v>1871805</v>
      </c>
      <c r="AK166" s="31" t="s">
        <v>1298</v>
      </c>
      <c r="AP166" s="98">
        <f>+AO161+AO165+AP165</f>
        <v>0</v>
      </c>
    </row>
    <row r="167" spans="2:42" ht="137.1" hidden="1" customHeight="1" x14ac:dyDescent="0.3">
      <c r="B167" s="31" t="s">
        <v>28</v>
      </c>
      <c r="C167" s="165">
        <v>75</v>
      </c>
      <c r="D167" s="31" t="s">
        <v>330</v>
      </c>
      <c r="E167" s="178" t="str">
        <f>+Tabla1[[#This Row],[CODIGO ACTIVIDAD EN PPP Y LINEAMIENTO]]&amp;Tabla1[[#This Row],[ENTORNO/COMPONENTE]]</f>
        <v>75Macro, meso y micro gestión de la salud pública</v>
      </c>
      <c r="F167" s="122" t="str">
        <f>+VLOOKUP(Tabla1[[#This Row],[Columna1]],Hoja3!$D$3:$L$2748,3,FALSE)</f>
        <v>ENTORNOS CUIDADORES</v>
      </c>
      <c r="G167" s="122" t="str">
        <f>+VLOOKUP(Tabla1[[#This Row],[Columna1]],Hoja3!$D$3:$X$2748,4,FALSE)</f>
        <v>IMPLEMENTACIÓN CONCEPTUAL, METODOLÓGICA Y TÉCNICA</v>
      </c>
      <c r="H167" s="122" t="str">
        <f>+VLOOKUP(Tabla1[[#This Row],[Columna1]],Hoja3!$D$3:$X$2748,5,FALSE)</f>
        <v>Gestión para la implementación y operación del sistema de información del Programa Ampliado de Inmunizaciones</v>
      </c>
      <c r="I167" s="122" t="str">
        <f>+VLOOKUP(Tabla1[[#This Row],[Columna1]],Hoja3!$D$3:$X$2748,6,FALSE)</f>
        <v>Avance mensual al plan de acción</v>
      </c>
      <c r="J167" s="122" t="str">
        <f>+VLOOKUP(Tabla1[[#This Row],[Columna1]],Hoja3!$D$3:$X$2748,7,FALSE)</f>
        <v>Subred</v>
      </c>
      <c r="K167" s="31" t="s">
        <v>32</v>
      </c>
      <c r="L167" s="32" t="s">
        <v>513</v>
      </c>
      <c r="M167" s="32">
        <v>2025</v>
      </c>
      <c r="N167" s="178" t="str">
        <f>+Tabla1[[#This Row],[Columna1]]&amp;Tabla1[[#This Row],[LOCALIDAD]]&amp;Tabla1[[#This Row],[MES]]&amp;Tabla1[[#This Row],[RECURSOS]]</f>
        <v>75Macro, meso y micro gestión de la salud públicaSUBREDG. JUNIO 20252025</v>
      </c>
      <c r="O167" s="31" t="s">
        <v>698</v>
      </c>
      <c r="P167" s="170">
        <f>+VLOOKUP(Tabla1[[#This Row],[concatenar]],Hoja3!$N$3:$X$2748,2,FALSE)</f>
        <v>3296912</v>
      </c>
      <c r="Q167" s="170">
        <f>+VLOOKUP(Tabla1[[#This Row],[concatenar]],Hoja3!$N$3:$X$2748,3,FALSE)</f>
        <v>3403402.2576000001</v>
      </c>
      <c r="R167" s="171">
        <f>+VLOOKUP(Tabla1[[#This Row],[concatenar]],Hoja3!$N$3:$X$2748,8,FALSE)</f>
        <v>0</v>
      </c>
      <c r="S167" s="172">
        <f>+VLOOKUP(Tabla1[[#This Row],[concatenar]],Hoja3!$N$3:$X$2748,9,FALSE)</f>
        <v>1</v>
      </c>
      <c r="T167" s="177">
        <f>+VLOOKUP(Tabla1[[#This Row],[concatenar]],Hoja3!$N$3:$X$2748,10,FALSE)</f>
        <v>0</v>
      </c>
      <c r="U167" s="179">
        <f>+VLOOKUP(Tabla1[[#This Row],[concatenar]],Hoja3!$N$3:$X$2748,11,FALSE)</f>
        <v>3403402.2576000001</v>
      </c>
      <c r="V167" s="31" t="s">
        <v>42</v>
      </c>
      <c r="W167" s="33">
        <v>1</v>
      </c>
      <c r="X167" s="31"/>
      <c r="Y167" s="31">
        <v>0.19999999999999998</v>
      </c>
      <c r="Z167" s="52">
        <f>+Tabla1[[#This Row],[VALOR UNITARIO SEGUIMIENTO FINANCIERO
2024]]*Tabla1[[#This Row],[MET AFECTADA PORLA GLOSA
RECURSOS 2024]]*Tabla1[[#This Row],[Porcentaje de Glosa]]</f>
        <v>0</v>
      </c>
      <c r="AA167" s="52">
        <f>+Tabla1[[#This Row],[VALOR UNITARIO SEGUIMIENTO FINANCIERO
2025]]*Tabla1[[#This Row],[META AFECTADA PORLA GLOSA
RECURSOS 2025]]*Tabla1[[#This Row],[Porcentaje de Glosa]]</f>
        <v>680680.45152</v>
      </c>
      <c r="AB167" s="52">
        <f>+ROUND(Tabla1[[#This Row],[VALOR DE LA GLOSA 2024]]+Tabla1[[#This Row],[VALOR DE LA GLOSA 2025]],0)</f>
        <v>680680</v>
      </c>
      <c r="AC167" s="59" t="s">
        <v>700</v>
      </c>
      <c r="AD167" s="96"/>
      <c r="AE167" s="96"/>
      <c r="AF167" s="94"/>
      <c r="AG167" s="96">
        <f>+Tabla1[[#This Row],[VALOR TOTAL DE LA GLOSA]]-Tabla1[[#This Row],[Valor soportado por la Subred]]</f>
        <v>680680</v>
      </c>
      <c r="AH167" s="31"/>
      <c r="AI167" s="31"/>
      <c r="AJ167" s="96">
        <f>+Tabla1[[#This Row],[VALOR GLOSA DEFINITIVA]]-Tabla1[[#This Row],[VALOR LEVANTADO EN LIQUIDACION]]</f>
        <v>680680</v>
      </c>
      <c r="AK167" s="31"/>
      <c r="AM167" s="46"/>
      <c r="AO167" s="37">
        <v>59</v>
      </c>
      <c r="AP167" s="98">
        <f>+AN167*AO167</f>
        <v>0</v>
      </c>
    </row>
    <row r="168" spans="2:42" ht="137.1" hidden="1" customHeight="1" x14ac:dyDescent="0.3">
      <c r="B168" s="31" t="s">
        <v>28</v>
      </c>
      <c r="C168" s="165">
        <v>75</v>
      </c>
      <c r="D168" s="31" t="s">
        <v>330</v>
      </c>
      <c r="E168" s="178" t="str">
        <f>+Tabla1[[#This Row],[CODIGO ACTIVIDAD EN PPP Y LINEAMIENTO]]&amp;Tabla1[[#This Row],[ENTORNO/COMPONENTE]]</f>
        <v>75Macro, meso y micro gestión de la salud pública</v>
      </c>
      <c r="F168" s="122" t="str">
        <f>+VLOOKUP(Tabla1[[#This Row],[Columna1]],Hoja3!$D$3:$L$2748,3,FALSE)</f>
        <v>ENTORNOS CUIDADORES</v>
      </c>
      <c r="G168" s="122" t="str">
        <f>+VLOOKUP(Tabla1[[#This Row],[Columna1]],Hoja3!$D$3:$X$2748,4,FALSE)</f>
        <v>IMPLEMENTACIÓN CONCEPTUAL, METODOLÓGICA Y TÉCNICA</v>
      </c>
      <c r="H168" s="122" t="str">
        <f>+VLOOKUP(Tabla1[[#This Row],[Columna1]],Hoja3!$D$3:$X$2748,5,FALSE)</f>
        <v>Gestión para la implementación y operación del sistema de información del Programa Ampliado de Inmunizaciones</v>
      </c>
      <c r="I168" s="122" t="str">
        <f>+VLOOKUP(Tabla1[[#This Row],[Columna1]],Hoja3!$D$3:$X$2748,6,FALSE)</f>
        <v>Avance mensual al plan de acción</v>
      </c>
      <c r="J168" s="122" t="str">
        <f>+VLOOKUP(Tabla1[[#This Row],[Columna1]],Hoja3!$D$3:$X$2748,7,FALSE)</f>
        <v>Subred</v>
      </c>
      <c r="K168" s="31" t="s">
        <v>32</v>
      </c>
      <c r="L168" s="32" t="s">
        <v>514</v>
      </c>
      <c r="M168" s="32">
        <v>2025</v>
      </c>
      <c r="N168" s="178" t="str">
        <f>+Tabla1[[#This Row],[Columna1]]&amp;Tabla1[[#This Row],[LOCALIDAD]]&amp;Tabla1[[#This Row],[MES]]&amp;Tabla1[[#This Row],[RECURSOS]]</f>
        <v>75Macro, meso y micro gestión de la salud públicaSUBREDH. JULIO 20252025</v>
      </c>
      <c r="O168" s="31" t="s">
        <v>698</v>
      </c>
      <c r="P168" s="170">
        <f>+VLOOKUP(Tabla1[[#This Row],[concatenar]],Hoja3!$N$3:$X$2748,2,FALSE)</f>
        <v>3296912</v>
      </c>
      <c r="Q168" s="170">
        <f>+VLOOKUP(Tabla1[[#This Row],[concatenar]],Hoja3!$N$3:$X$2748,3,FALSE)</f>
        <v>3403402.2576000001</v>
      </c>
      <c r="R168" s="171">
        <f>+VLOOKUP(Tabla1[[#This Row],[concatenar]],Hoja3!$N$3:$X$2748,8,FALSE)</f>
        <v>0</v>
      </c>
      <c r="S168" s="172">
        <f>+VLOOKUP(Tabla1[[#This Row],[concatenar]],Hoja3!$N$3:$X$2748,9,FALSE)</f>
        <v>1</v>
      </c>
      <c r="T168" s="177">
        <f>+VLOOKUP(Tabla1[[#This Row],[concatenar]],Hoja3!$N$3:$X$2748,10,FALSE)</f>
        <v>0</v>
      </c>
      <c r="U168" s="179">
        <f>+VLOOKUP(Tabla1[[#This Row],[concatenar]],Hoja3!$N$3:$X$2748,11,FALSE)</f>
        <v>3403402.2576000001</v>
      </c>
      <c r="V168" s="31" t="s">
        <v>42</v>
      </c>
      <c r="W168" s="33">
        <v>1</v>
      </c>
      <c r="X168" s="31"/>
      <c r="Y168" s="31">
        <v>0.39999999999999997</v>
      </c>
      <c r="Z168" s="52">
        <f>+Tabla1[[#This Row],[VALOR UNITARIO SEGUIMIENTO FINANCIERO
2024]]*Tabla1[[#This Row],[MET AFECTADA PORLA GLOSA
RECURSOS 2024]]*Tabla1[[#This Row],[Porcentaje de Glosa]]</f>
        <v>0</v>
      </c>
      <c r="AA168" s="52">
        <f>+Tabla1[[#This Row],[VALOR UNITARIO SEGUIMIENTO FINANCIERO
2025]]*Tabla1[[#This Row],[META AFECTADA PORLA GLOSA
RECURSOS 2025]]*Tabla1[[#This Row],[Porcentaje de Glosa]]</f>
        <v>1361360.90304</v>
      </c>
      <c r="AB168" s="52">
        <f>+ROUND(Tabla1[[#This Row],[VALOR DE LA GLOSA 2024]]+Tabla1[[#This Row],[VALOR DE LA GLOSA 2025]],0)</f>
        <v>1361361</v>
      </c>
      <c r="AC168" s="59" t="s">
        <v>701</v>
      </c>
      <c r="AD168" s="96"/>
      <c r="AE168" s="96"/>
      <c r="AF168" s="94"/>
      <c r="AG168" s="96">
        <f>+Tabla1[[#This Row],[VALOR TOTAL DE LA GLOSA]]-Tabla1[[#This Row],[Valor soportado por la Subred]]</f>
        <v>1361361</v>
      </c>
      <c r="AH168" s="31"/>
      <c r="AI168" s="31"/>
      <c r="AJ168" s="96">
        <f>+Tabla1[[#This Row],[VALOR GLOSA DEFINITIVA]]-Tabla1[[#This Row],[VALOR LEVANTADO EN LIQUIDACION]]</f>
        <v>1361361</v>
      </c>
      <c r="AK168" s="31"/>
      <c r="AO168" s="37">
        <f>24+30+184+24</f>
        <v>262</v>
      </c>
      <c r="AP168" s="98">
        <f>+AN168*AO168</f>
        <v>0</v>
      </c>
    </row>
    <row r="169" spans="2:42" ht="137.1" hidden="1" customHeight="1" x14ac:dyDescent="0.3">
      <c r="B169" s="31" t="s">
        <v>28</v>
      </c>
      <c r="C169" s="165">
        <v>76</v>
      </c>
      <c r="D169" s="31" t="s">
        <v>330</v>
      </c>
      <c r="E169" s="178" t="str">
        <f>+Tabla1[[#This Row],[CODIGO ACTIVIDAD EN PPP Y LINEAMIENTO]]&amp;Tabla1[[#This Row],[ENTORNO/COMPONENTE]]</f>
        <v>76Macro, meso y micro gestión de la salud pública</v>
      </c>
      <c r="F169" s="122" t="str">
        <f>+VLOOKUP(Tabla1[[#This Row],[Columna1]],Hoja3!$D$3:$L$2748,3,FALSE)</f>
        <v>ENTORNOS CUIDADORES</v>
      </c>
      <c r="G169" s="122" t="str">
        <f>+VLOOKUP(Tabla1[[#This Row],[Columna1]],Hoja3!$D$3:$X$2748,4,FALSE)</f>
        <v>IMPLEMENTACIÓN CONCEPTUAL, METODOLÓGICA Y TÉCNICA</v>
      </c>
      <c r="H169" s="122" t="str">
        <f>+VLOOKUP(Tabla1[[#This Row],[Columna1]],Hoja3!$D$3:$X$2748,5,FALSE)</f>
        <v>Seguimiento supervisión y monitoreo de la modalidad extramural del PAI</v>
      </c>
      <c r="I169" s="122" t="str">
        <f>+VLOOKUP(Tabla1[[#This Row],[Columna1]],Hoja3!$D$3:$X$2748,6,FALSE)</f>
        <v>Avance mensual al plan de acción</v>
      </c>
      <c r="J169" s="122" t="str">
        <f>+VLOOKUP(Tabla1[[#This Row],[Columna1]],Hoja3!$D$3:$X$2748,7,FALSE)</f>
        <v>Subred</v>
      </c>
      <c r="K169" s="31" t="s">
        <v>32</v>
      </c>
      <c r="L169" s="32" t="s">
        <v>513</v>
      </c>
      <c r="M169" s="32">
        <v>2025</v>
      </c>
      <c r="N169" s="178" t="str">
        <f>+Tabla1[[#This Row],[Columna1]]&amp;Tabla1[[#This Row],[LOCALIDAD]]&amp;Tabla1[[#This Row],[MES]]&amp;Tabla1[[#This Row],[RECURSOS]]</f>
        <v>76Macro, meso y micro gestión de la salud públicaSUBREDG. JUNIO 20252025</v>
      </c>
      <c r="O169" s="31" t="s">
        <v>698</v>
      </c>
      <c r="P169" s="170">
        <f>+VLOOKUP(Tabla1[[#This Row],[concatenar]],Hoja3!$N$3:$X$2748,2,FALSE)</f>
        <v>6181480</v>
      </c>
      <c r="Q169" s="170">
        <f>+VLOOKUP(Tabla1[[#This Row],[concatenar]],Hoja3!$N$3:$X$2748,3,FALSE)</f>
        <v>6381141.8039999995</v>
      </c>
      <c r="R169" s="171">
        <f>+VLOOKUP(Tabla1[[#This Row],[concatenar]],Hoja3!$N$3:$X$2748,8,FALSE)</f>
        <v>0</v>
      </c>
      <c r="S169" s="172">
        <f>+VLOOKUP(Tabla1[[#This Row],[concatenar]],Hoja3!$N$3:$X$2748,9,FALSE)</f>
        <v>3.1</v>
      </c>
      <c r="T169" s="177">
        <f>+VLOOKUP(Tabla1[[#This Row],[concatenar]],Hoja3!$N$3:$X$2748,10,FALSE)</f>
        <v>0</v>
      </c>
      <c r="U169" s="179">
        <f>+VLOOKUP(Tabla1[[#This Row],[concatenar]],Hoja3!$N$3:$X$2748,11,FALSE)</f>
        <v>19781539.592399999</v>
      </c>
      <c r="V169" s="31" t="s">
        <v>42</v>
      </c>
      <c r="W169" s="33">
        <v>1</v>
      </c>
      <c r="X169" s="31"/>
      <c r="Y169" s="31">
        <v>0.31</v>
      </c>
      <c r="Z169" s="52">
        <f>+Tabla1[[#This Row],[VALOR UNITARIO SEGUIMIENTO FINANCIERO
2024]]*Tabla1[[#This Row],[MET AFECTADA PORLA GLOSA
RECURSOS 2024]]*Tabla1[[#This Row],[Porcentaje de Glosa]]</f>
        <v>0</v>
      </c>
      <c r="AA169" s="52">
        <f>+Tabla1[[#This Row],[VALOR UNITARIO SEGUIMIENTO FINANCIERO
2025]]*Tabla1[[#This Row],[META AFECTADA PORLA GLOSA
RECURSOS 2025]]*Tabla1[[#This Row],[Porcentaje de Glosa]]</f>
        <v>1978153.9592399998</v>
      </c>
      <c r="AB169" s="52">
        <f>+ROUND(Tabla1[[#This Row],[VALOR DE LA GLOSA 2024]]+Tabla1[[#This Row],[VALOR DE LA GLOSA 2025]],0)</f>
        <v>1978154</v>
      </c>
      <c r="AC169" s="59" t="s">
        <v>702</v>
      </c>
      <c r="AD169" s="96"/>
      <c r="AE169" s="96"/>
      <c r="AF169" s="94"/>
      <c r="AG169" s="96">
        <f>+Tabla1[[#This Row],[VALOR TOTAL DE LA GLOSA]]-Tabla1[[#This Row],[Valor soportado por la Subred]]</f>
        <v>1978154</v>
      </c>
      <c r="AH169" s="31"/>
      <c r="AI169" s="31"/>
      <c r="AJ169" s="96">
        <f>+Tabla1[[#This Row],[VALOR GLOSA DEFINITIVA]]-Tabla1[[#This Row],[VALOR LEVANTADO EN LIQUIDACION]]</f>
        <v>1978154</v>
      </c>
      <c r="AK169" s="31"/>
    </row>
    <row r="170" spans="2:42" ht="137.1" hidden="1" customHeight="1" x14ac:dyDescent="0.3">
      <c r="B170" s="31" t="s">
        <v>28</v>
      </c>
      <c r="C170" s="165">
        <v>76</v>
      </c>
      <c r="D170" s="31" t="s">
        <v>330</v>
      </c>
      <c r="E170" s="178" t="str">
        <f>+Tabla1[[#This Row],[CODIGO ACTIVIDAD EN PPP Y LINEAMIENTO]]&amp;Tabla1[[#This Row],[ENTORNO/COMPONENTE]]</f>
        <v>76Macro, meso y micro gestión de la salud pública</v>
      </c>
      <c r="F170" s="122" t="str">
        <f>+VLOOKUP(Tabla1[[#This Row],[Columna1]],Hoja3!$D$3:$L$2748,3,FALSE)</f>
        <v>ENTORNOS CUIDADORES</v>
      </c>
      <c r="G170" s="122" t="str">
        <f>+VLOOKUP(Tabla1[[#This Row],[Columna1]],Hoja3!$D$3:$X$2748,4,FALSE)</f>
        <v>IMPLEMENTACIÓN CONCEPTUAL, METODOLÓGICA Y TÉCNICA</v>
      </c>
      <c r="H170" s="122" t="str">
        <f>+VLOOKUP(Tabla1[[#This Row],[Columna1]],Hoja3!$D$3:$X$2748,5,FALSE)</f>
        <v>Seguimiento supervisión y monitoreo de la modalidad extramural del PAI</v>
      </c>
      <c r="I170" s="122" t="str">
        <f>+VLOOKUP(Tabla1[[#This Row],[Columna1]],Hoja3!$D$3:$X$2748,6,FALSE)</f>
        <v>Avance mensual al plan de acción</v>
      </c>
      <c r="J170" s="122" t="str">
        <f>+VLOOKUP(Tabla1[[#This Row],[Columna1]],Hoja3!$D$3:$X$2748,7,FALSE)</f>
        <v>Subred</v>
      </c>
      <c r="K170" s="31" t="s">
        <v>32</v>
      </c>
      <c r="L170" s="32" t="s">
        <v>514</v>
      </c>
      <c r="M170" s="32">
        <v>2025</v>
      </c>
      <c r="N170" s="178" t="str">
        <f>+Tabla1[[#This Row],[Columna1]]&amp;Tabla1[[#This Row],[LOCALIDAD]]&amp;Tabla1[[#This Row],[MES]]&amp;Tabla1[[#This Row],[RECURSOS]]</f>
        <v>76Macro, meso y micro gestión de la salud públicaSUBREDH. JULIO 20252025</v>
      </c>
      <c r="O170" s="31" t="s">
        <v>698</v>
      </c>
      <c r="P170" s="170">
        <f>+VLOOKUP(Tabla1[[#This Row],[concatenar]],Hoja3!$N$3:$X$2748,2,FALSE)</f>
        <v>6181480</v>
      </c>
      <c r="Q170" s="170">
        <f>+VLOOKUP(Tabla1[[#This Row],[concatenar]],Hoja3!$N$3:$X$2748,3,FALSE)</f>
        <v>6381141.8039999995</v>
      </c>
      <c r="R170" s="171">
        <f>+VLOOKUP(Tabla1[[#This Row],[concatenar]],Hoja3!$N$3:$X$2748,8,FALSE)</f>
        <v>0</v>
      </c>
      <c r="S170" s="172">
        <f>+VLOOKUP(Tabla1[[#This Row],[concatenar]],Hoja3!$N$3:$X$2748,9,FALSE)</f>
        <v>3</v>
      </c>
      <c r="T170" s="177">
        <f>+VLOOKUP(Tabla1[[#This Row],[concatenar]],Hoja3!$N$3:$X$2748,10,FALSE)</f>
        <v>0</v>
      </c>
      <c r="U170" s="179">
        <f>+VLOOKUP(Tabla1[[#This Row],[concatenar]],Hoja3!$N$3:$X$2748,11,FALSE)</f>
        <v>19143425.412</v>
      </c>
      <c r="V170" s="31" t="s">
        <v>42</v>
      </c>
      <c r="W170" s="33">
        <v>1</v>
      </c>
      <c r="X170" s="31"/>
      <c r="Y170" s="31">
        <v>0.60000000000000009</v>
      </c>
      <c r="Z170" s="52">
        <f>+Tabla1[[#This Row],[VALOR UNITARIO SEGUIMIENTO FINANCIERO
2024]]*Tabla1[[#This Row],[MET AFECTADA PORLA GLOSA
RECURSOS 2024]]*Tabla1[[#This Row],[Porcentaje de Glosa]]</f>
        <v>0</v>
      </c>
      <c r="AA170" s="52">
        <f>+Tabla1[[#This Row],[VALOR UNITARIO SEGUIMIENTO FINANCIERO
2025]]*Tabla1[[#This Row],[META AFECTADA PORLA GLOSA
RECURSOS 2025]]*Tabla1[[#This Row],[Porcentaje de Glosa]]</f>
        <v>3828685.0824000002</v>
      </c>
      <c r="AB170" s="52">
        <f>+ROUND(Tabla1[[#This Row],[VALOR DE LA GLOSA 2024]]+Tabla1[[#This Row],[VALOR DE LA GLOSA 2025]],0)</f>
        <v>3828685</v>
      </c>
      <c r="AC170" s="59" t="s">
        <v>703</v>
      </c>
      <c r="AD170" s="96"/>
      <c r="AE170" s="96"/>
      <c r="AF170" s="94"/>
      <c r="AG170" s="96">
        <f>+Tabla1[[#This Row],[VALOR TOTAL DE LA GLOSA]]-Tabla1[[#This Row],[Valor soportado por la Subred]]</f>
        <v>3828685</v>
      </c>
      <c r="AH170" s="31"/>
      <c r="AI170" s="31"/>
      <c r="AJ170" s="96">
        <f>+Tabla1[[#This Row],[VALOR GLOSA DEFINITIVA]]-Tabla1[[#This Row],[VALOR LEVANTADO EN LIQUIDACION]]</f>
        <v>3828685</v>
      </c>
      <c r="AK170" s="31"/>
    </row>
    <row r="171" spans="2:42" ht="207.6" hidden="1" customHeight="1" x14ac:dyDescent="0.3">
      <c r="B171" s="32" t="s">
        <v>28</v>
      </c>
      <c r="C171" s="124">
        <v>77</v>
      </c>
      <c r="D171" s="32" t="s">
        <v>330</v>
      </c>
      <c r="E171" s="178" t="str">
        <f>+Tabla1[[#This Row],[CODIGO ACTIVIDAD EN PPP Y LINEAMIENTO]]&amp;Tabla1[[#This Row],[ENTORNO/COMPONENTE]]</f>
        <v>77Macro, meso y micro gestión de la salud pública</v>
      </c>
      <c r="F171" s="122" t="str">
        <f>+VLOOKUP(Tabla1[[#This Row],[Columna1]],Hoja3!$D$3:$L$2748,3,FALSE)</f>
        <v>ENTORNOS CUIDADORES</v>
      </c>
      <c r="G171" s="122" t="str">
        <f>+VLOOKUP(Tabla1[[#This Row],[Columna1]],Hoja3!$D$3:$X$2748,4,FALSE)</f>
        <v>IMPLEMENTACIÓN CONCEPTUAL, METODOLÓGICA Y TÉCNICA</v>
      </c>
      <c r="H171" s="122" t="str">
        <f>+VLOOKUP(Tabla1[[#This Row],[Columna1]],Hoja3!$D$3:$X$2748,5,FALSE)</f>
        <v>Operación de la modalidad extramural del PAI</v>
      </c>
      <c r="I171" s="122" t="str">
        <f>+VLOOKUP(Tabla1[[#This Row],[Columna1]],Hoja3!$D$3:$X$2748,6,FALSE)</f>
        <v>Monitoreo a la modalidad extramural</v>
      </c>
      <c r="J171" s="122" t="str">
        <f>+VLOOKUP(Tabla1[[#This Row],[Columna1]],Hoja3!$D$3:$X$2748,7,FALSE)</f>
        <v>Subred</v>
      </c>
      <c r="K171" s="31" t="s">
        <v>32</v>
      </c>
      <c r="L171" s="32" t="s">
        <v>513</v>
      </c>
      <c r="M171" s="32">
        <v>2025</v>
      </c>
      <c r="N171" s="178" t="str">
        <f>+Tabla1[[#This Row],[Columna1]]&amp;Tabla1[[#This Row],[LOCALIDAD]]&amp;Tabla1[[#This Row],[MES]]&amp;Tabla1[[#This Row],[RECURSOS]]</f>
        <v>77Macro, meso y micro gestión de la salud públicaSUBREDG. JUNIO 20252025</v>
      </c>
      <c r="O171" s="31" t="s">
        <v>698</v>
      </c>
      <c r="P171" s="170">
        <f>+VLOOKUP(Tabla1[[#This Row],[concatenar]],Hoja3!$N$3:$X$2748,2,FALSE)</f>
        <v>3296912</v>
      </c>
      <c r="Q171" s="170">
        <f>+VLOOKUP(Tabla1[[#This Row],[concatenar]],Hoja3!$N$3:$X$2748,3,FALSE)</f>
        <v>3403402.2576000001</v>
      </c>
      <c r="R171" s="171">
        <f>+VLOOKUP(Tabla1[[#This Row],[concatenar]],Hoja3!$N$3:$X$2748,8,FALSE)</f>
        <v>0</v>
      </c>
      <c r="S171" s="172">
        <f>+VLOOKUP(Tabla1[[#This Row],[concatenar]],Hoja3!$N$3:$X$2748,9,FALSE)</f>
        <v>64</v>
      </c>
      <c r="T171" s="177">
        <f>+VLOOKUP(Tabla1[[#This Row],[concatenar]],Hoja3!$N$3:$X$2748,10,FALSE)</f>
        <v>0</v>
      </c>
      <c r="U171" s="179">
        <f>+VLOOKUP(Tabla1[[#This Row],[concatenar]],Hoja3!$N$3:$X$2748,11,FALSE)</f>
        <v>217817744.48640001</v>
      </c>
      <c r="V171" s="31" t="s">
        <v>40</v>
      </c>
      <c r="W171" s="33">
        <v>1</v>
      </c>
      <c r="X171" s="31"/>
      <c r="Y171" s="31">
        <v>0.24709803201254124</v>
      </c>
      <c r="Z171" s="52">
        <f>+Tabla1[[#This Row],[VALOR UNITARIO SEGUIMIENTO FINANCIERO
2024]]*Tabla1[[#This Row],[MET AFECTADA PORLA GLOSA
RECURSOS 2024]]*Tabla1[[#This Row],[Porcentaje de Glosa]]</f>
        <v>0</v>
      </c>
      <c r="AA171" s="52">
        <f>+Tabla1[[#This Row],[VALOR UNITARIO SEGUIMIENTO FINANCIERO
2025]]*Tabla1[[#This Row],[META AFECTADA PORLA GLOSA
RECURSOS 2025]]*Tabla1[[#This Row],[Porcentaje de Glosa]]</f>
        <v>840974</v>
      </c>
      <c r="AB171" s="52">
        <f>+ROUND(Tabla1[[#This Row],[VALOR DE LA GLOSA 2024]]+Tabla1[[#This Row],[VALOR DE LA GLOSA 2025]],0)</f>
        <v>840974</v>
      </c>
      <c r="AC171" s="59" t="s">
        <v>704</v>
      </c>
      <c r="AD171" s="96"/>
      <c r="AE171" s="96"/>
      <c r="AF171" s="94"/>
      <c r="AG171" s="96">
        <f>+Tabla1[[#This Row],[VALOR TOTAL DE LA GLOSA]]-Tabla1[[#This Row],[Valor soportado por la Subred]]</f>
        <v>840974</v>
      </c>
      <c r="AH171" s="31"/>
      <c r="AI171" s="31"/>
      <c r="AJ171" s="96">
        <f>+Tabla1[[#This Row],[VALOR GLOSA DEFINITIVA]]-Tabla1[[#This Row],[VALOR LEVANTADO EN LIQUIDACION]]</f>
        <v>840974</v>
      </c>
      <c r="AK171" s="31"/>
      <c r="AP171" s="46">
        <f>+AP164*30</f>
        <v>0</v>
      </c>
    </row>
    <row r="172" spans="2:42" ht="137.1" hidden="1" customHeight="1" x14ac:dyDescent="0.3">
      <c r="B172" s="32" t="s">
        <v>28</v>
      </c>
      <c r="C172" s="124">
        <v>80</v>
      </c>
      <c r="D172" s="32" t="s">
        <v>330</v>
      </c>
      <c r="E172" s="178" t="str">
        <f>+Tabla1[[#This Row],[CODIGO ACTIVIDAD EN PPP Y LINEAMIENTO]]&amp;Tabla1[[#This Row],[ENTORNO/COMPONENTE]]</f>
        <v>80Macro, meso y micro gestión de la salud pública</v>
      </c>
      <c r="F172" s="122" t="str">
        <f>+VLOOKUP(Tabla1[[#This Row],[Columna1]],Hoja3!$D$3:$L$2748,3,FALSE)</f>
        <v>ENTORNOS CUIDADORES</v>
      </c>
      <c r="G172" s="122" t="str">
        <f>+VLOOKUP(Tabla1[[#This Row],[Columna1]],Hoja3!$D$3:$X$2748,4,FALSE)</f>
        <v>IMPLEMENTACIÓN CONCEPTUAL, METODOLÓGICA Y TÉCNICA</v>
      </c>
      <c r="H172" s="122" t="str">
        <f>+VLOOKUP(Tabla1[[#This Row],[Columna1]],Hoja3!$D$3:$X$2748,5,FALSE)</f>
        <v>Administración de dosis de fiebre amarilla a viajeros</v>
      </c>
      <c r="I172" s="122" t="str">
        <f>+VLOOKUP(Tabla1[[#This Row],[Columna1]],Hoja3!$D$3:$X$2748,6,FALSE)</f>
        <v>Dosis administradas de fiebre amarilla</v>
      </c>
      <c r="J172" s="122" t="str">
        <f>+VLOOKUP(Tabla1[[#This Row],[Columna1]],Hoja3!$D$3:$X$2748,7,FALSE)</f>
        <v>Local</v>
      </c>
      <c r="K172" s="31" t="s">
        <v>34</v>
      </c>
      <c r="L172" s="32" t="s">
        <v>513</v>
      </c>
      <c r="M172" s="32">
        <v>2025</v>
      </c>
      <c r="N172" s="178" t="str">
        <f>+Tabla1[[#This Row],[Columna1]]&amp;Tabla1[[#This Row],[LOCALIDAD]]&amp;Tabla1[[#This Row],[MES]]&amp;Tabla1[[#This Row],[RECURSOS]]</f>
        <v>80Macro, meso y micro gestión de la salud públicaUSAQUENG. JUNIO 20252025</v>
      </c>
      <c r="O172" s="31" t="s">
        <v>698</v>
      </c>
      <c r="P172" s="170">
        <f>+VLOOKUP(Tabla1[[#This Row],[concatenar]],Hoja3!$N$3:$X$2748,2,FALSE)</f>
        <v>3135</v>
      </c>
      <c r="Q172" s="170">
        <f>+VLOOKUP(Tabla1[[#This Row],[concatenar]],Hoja3!$N$3:$X$2748,3,FALSE)</f>
        <v>3236.2604999999999</v>
      </c>
      <c r="R172" s="171">
        <f>+VLOOKUP(Tabla1[[#This Row],[concatenar]],Hoja3!$N$3:$X$2748,8,FALSE)</f>
        <v>0</v>
      </c>
      <c r="S172" s="172">
        <f>+VLOOKUP(Tabla1[[#This Row],[concatenar]],Hoja3!$N$3:$X$2748,9,FALSE)</f>
        <v>4140</v>
      </c>
      <c r="T172" s="177">
        <f>+VLOOKUP(Tabla1[[#This Row],[concatenar]],Hoja3!$N$3:$X$2748,10,FALSE)</f>
        <v>0</v>
      </c>
      <c r="U172" s="179">
        <f>+VLOOKUP(Tabla1[[#This Row],[concatenar]],Hoja3!$N$3:$X$2748,11,FALSE)</f>
        <v>13398118.469999999</v>
      </c>
      <c r="V172" s="31" t="s">
        <v>42</v>
      </c>
      <c r="W172" s="33">
        <v>1</v>
      </c>
      <c r="X172" s="31"/>
      <c r="Y172" s="31">
        <v>67</v>
      </c>
      <c r="Z172" s="52">
        <f>+Tabla1[[#This Row],[VALOR UNITARIO SEGUIMIENTO FINANCIERO
2024]]*Tabla1[[#This Row],[MET AFECTADA PORLA GLOSA
RECURSOS 2024]]*Tabla1[[#This Row],[Porcentaje de Glosa]]</f>
        <v>0</v>
      </c>
      <c r="AA172" s="52">
        <f>+Tabla1[[#This Row],[VALOR UNITARIO SEGUIMIENTO FINANCIERO
2025]]*Tabla1[[#This Row],[META AFECTADA PORLA GLOSA
RECURSOS 2025]]*Tabla1[[#This Row],[Porcentaje de Glosa]]</f>
        <v>216829.4535</v>
      </c>
      <c r="AB172" s="52">
        <f>+ROUND(Tabla1[[#This Row],[VALOR DE LA GLOSA 2024]]+Tabla1[[#This Row],[VALOR DE LA GLOSA 2025]],0)</f>
        <v>216829</v>
      </c>
      <c r="AC172" s="59" t="s">
        <v>721</v>
      </c>
      <c r="AD172" s="96"/>
      <c r="AE172" s="96"/>
      <c r="AF172" s="94"/>
      <c r="AG172" s="96">
        <f>+Tabla1[[#This Row],[VALOR TOTAL DE LA GLOSA]]-Tabla1[[#This Row],[Valor soportado por la Subred]]</f>
        <v>216829</v>
      </c>
      <c r="AH172" s="31"/>
      <c r="AI172" s="31"/>
      <c r="AJ172" s="96">
        <f>+Tabla1[[#This Row],[VALOR GLOSA DEFINITIVA]]-Tabla1[[#This Row],[VALOR LEVANTADO EN LIQUIDACION]]</f>
        <v>216829</v>
      </c>
      <c r="AK172" s="31" t="s">
        <v>720</v>
      </c>
    </row>
    <row r="173" spans="2:42" ht="137.1" hidden="1" customHeight="1" x14ac:dyDescent="0.3">
      <c r="B173" s="32" t="s">
        <v>28</v>
      </c>
      <c r="C173" s="124">
        <v>80</v>
      </c>
      <c r="D173" s="32" t="s">
        <v>330</v>
      </c>
      <c r="E173" s="178" t="str">
        <f>+Tabla1[[#This Row],[CODIGO ACTIVIDAD EN PPP Y LINEAMIENTO]]&amp;Tabla1[[#This Row],[ENTORNO/COMPONENTE]]</f>
        <v>80Macro, meso y micro gestión de la salud pública</v>
      </c>
      <c r="F173" s="122" t="str">
        <f>+VLOOKUP(Tabla1[[#This Row],[Columna1]],Hoja3!$D$3:$L$2748,3,FALSE)</f>
        <v>ENTORNOS CUIDADORES</v>
      </c>
      <c r="G173" s="122" t="str">
        <f>+VLOOKUP(Tabla1[[#This Row],[Columna1]],Hoja3!$D$3:$X$2748,4,FALSE)</f>
        <v>IMPLEMENTACIÓN CONCEPTUAL, METODOLÓGICA Y TÉCNICA</v>
      </c>
      <c r="H173" s="122" t="str">
        <f>+VLOOKUP(Tabla1[[#This Row],[Columna1]],Hoja3!$D$3:$X$2748,5,FALSE)</f>
        <v>Administración de dosis de fiebre amarilla a viajeros</v>
      </c>
      <c r="I173" s="122" t="str">
        <f>+VLOOKUP(Tabla1[[#This Row],[Columna1]],Hoja3!$D$3:$X$2748,6,FALSE)</f>
        <v>Dosis administradas de fiebre amarilla</v>
      </c>
      <c r="J173" s="122" t="str">
        <f>+VLOOKUP(Tabla1[[#This Row],[Columna1]],Hoja3!$D$3:$X$2748,7,FALSE)</f>
        <v>Local</v>
      </c>
      <c r="K173" s="31" t="s">
        <v>34</v>
      </c>
      <c r="L173" s="32" t="s">
        <v>514</v>
      </c>
      <c r="M173" s="32">
        <v>2025</v>
      </c>
      <c r="N173" s="178" t="str">
        <f>+Tabla1[[#This Row],[Columna1]]&amp;Tabla1[[#This Row],[LOCALIDAD]]&amp;Tabla1[[#This Row],[MES]]&amp;Tabla1[[#This Row],[RECURSOS]]</f>
        <v>80Macro, meso y micro gestión de la salud públicaUSAQUENH. JULIO 20252025</v>
      </c>
      <c r="O173" s="31" t="s">
        <v>698</v>
      </c>
      <c r="P173" s="170">
        <f>+VLOOKUP(Tabla1[[#This Row],[concatenar]],Hoja3!$N$3:$X$2748,2,FALSE)</f>
        <v>3135</v>
      </c>
      <c r="Q173" s="170">
        <f>+VLOOKUP(Tabla1[[#This Row],[concatenar]],Hoja3!$N$3:$X$2748,3,FALSE)</f>
        <v>3236.2604999999999</v>
      </c>
      <c r="R173" s="171">
        <f>+VLOOKUP(Tabla1[[#This Row],[concatenar]],Hoja3!$N$3:$X$2748,8,FALSE)</f>
        <v>0</v>
      </c>
      <c r="S173" s="172">
        <f>+VLOOKUP(Tabla1[[#This Row],[concatenar]],Hoja3!$N$3:$X$2748,9,FALSE)</f>
        <v>3373</v>
      </c>
      <c r="T173" s="177">
        <f>+VLOOKUP(Tabla1[[#This Row],[concatenar]],Hoja3!$N$3:$X$2748,10,FALSE)</f>
        <v>0</v>
      </c>
      <c r="U173" s="179">
        <f>+VLOOKUP(Tabla1[[#This Row],[concatenar]],Hoja3!$N$3:$X$2748,11,FALSE)</f>
        <v>10915906.6665</v>
      </c>
      <c r="V173" s="31" t="s">
        <v>42</v>
      </c>
      <c r="W173" s="33">
        <v>1</v>
      </c>
      <c r="X173" s="31"/>
      <c r="Y173" s="31">
        <v>8</v>
      </c>
      <c r="Z173" s="52">
        <f>+Tabla1[[#This Row],[VALOR UNITARIO SEGUIMIENTO FINANCIERO
2024]]*Tabla1[[#This Row],[MET AFECTADA PORLA GLOSA
RECURSOS 2024]]*Tabla1[[#This Row],[Porcentaje de Glosa]]</f>
        <v>0</v>
      </c>
      <c r="AA173" s="52">
        <f>+Tabla1[[#This Row],[VALOR UNITARIO SEGUIMIENTO FINANCIERO
2025]]*Tabla1[[#This Row],[META AFECTADA PORLA GLOSA
RECURSOS 2025]]*Tabla1[[#This Row],[Porcentaje de Glosa]]</f>
        <v>25890.083999999999</v>
      </c>
      <c r="AB173" s="52">
        <f>+ROUND(Tabla1[[#This Row],[VALOR DE LA GLOSA 2024]]+Tabla1[[#This Row],[VALOR DE LA GLOSA 2025]],0)</f>
        <v>25890</v>
      </c>
      <c r="AC173" s="59" t="s">
        <v>722</v>
      </c>
      <c r="AD173" s="96"/>
      <c r="AE173" s="96"/>
      <c r="AF173" s="94"/>
      <c r="AG173" s="96">
        <f>+Tabla1[[#This Row],[VALOR TOTAL DE LA GLOSA]]-Tabla1[[#This Row],[Valor soportado por la Subred]]</f>
        <v>25890</v>
      </c>
      <c r="AH173" s="31"/>
      <c r="AI173" s="31"/>
      <c r="AJ173" s="96">
        <f>+Tabla1[[#This Row],[VALOR GLOSA DEFINITIVA]]-Tabla1[[#This Row],[VALOR LEVANTADO EN LIQUIDACION]]</f>
        <v>25890</v>
      </c>
      <c r="AK173" s="31" t="s">
        <v>720</v>
      </c>
    </row>
    <row r="174" spans="2:42" ht="137.1" hidden="1" customHeight="1" x14ac:dyDescent="0.3">
      <c r="B174" s="32" t="s">
        <v>28</v>
      </c>
      <c r="C174" s="124">
        <v>80</v>
      </c>
      <c r="D174" s="32" t="s">
        <v>330</v>
      </c>
      <c r="E174" s="178" t="str">
        <f>+Tabla1[[#This Row],[CODIGO ACTIVIDAD EN PPP Y LINEAMIENTO]]&amp;Tabla1[[#This Row],[ENTORNO/COMPONENTE]]</f>
        <v>80Macro, meso y micro gestión de la salud pública</v>
      </c>
      <c r="F174" s="122" t="str">
        <f>+VLOOKUP(Tabla1[[#This Row],[Columna1]],Hoja3!$D$3:$L$2748,3,FALSE)</f>
        <v>ENTORNOS CUIDADORES</v>
      </c>
      <c r="G174" s="122" t="str">
        <f>+VLOOKUP(Tabla1[[#This Row],[Columna1]],Hoja3!$D$3:$X$2748,4,FALSE)</f>
        <v>IMPLEMENTACIÓN CONCEPTUAL, METODOLÓGICA Y TÉCNICA</v>
      </c>
      <c r="H174" s="122" t="str">
        <f>+VLOOKUP(Tabla1[[#This Row],[Columna1]],Hoja3!$D$3:$X$2748,5,FALSE)</f>
        <v>Administración de dosis de fiebre amarilla a viajeros</v>
      </c>
      <c r="I174" s="122" t="str">
        <f>+VLOOKUP(Tabla1[[#This Row],[Columna1]],Hoja3!$D$3:$X$2748,6,FALSE)</f>
        <v>Dosis administradas de fiebre amarilla</v>
      </c>
      <c r="J174" s="122" t="str">
        <f>+VLOOKUP(Tabla1[[#This Row],[Columna1]],Hoja3!$D$3:$X$2748,7,FALSE)</f>
        <v>Local</v>
      </c>
      <c r="K174" s="31" t="s">
        <v>476</v>
      </c>
      <c r="L174" s="32" t="s">
        <v>514</v>
      </c>
      <c r="M174" s="32">
        <v>2025</v>
      </c>
      <c r="N174" s="178" t="str">
        <f>+Tabla1[[#This Row],[Columna1]]&amp;Tabla1[[#This Row],[LOCALIDAD]]&amp;Tabla1[[#This Row],[MES]]&amp;Tabla1[[#This Row],[RECURSOS]]</f>
        <v>80Macro, meso y micro gestión de la salud públicaBARRIOS UNIDOSH. JULIO 20252025</v>
      </c>
      <c r="O174" s="31" t="s">
        <v>698</v>
      </c>
      <c r="P174" s="170">
        <f>+VLOOKUP(Tabla1[[#This Row],[concatenar]],Hoja3!$N$3:$X$2748,2,FALSE)</f>
        <v>3135</v>
      </c>
      <c r="Q174" s="170">
        <f>+VLOOKUP(Tabla1[[#This Row],[concatenar]],Hoja3!$N$3:$X$2748,3,FALSE)</f>
        <v>3236.2604999999999</v>
      </c>
      <c r="R174" s="171">
        <f>+VLOOKUP(Tabla1[[#This Row],[concatenar]],Hoja3!$N$3:$X$2748,8,FALSE)</f>
        <v>0</v>
      </c>
      <c r="S174" s="172">
        <f>+VLOOKUP(Tabla1[[#This Row],[concatenar]],Hoja3!$N$3:$X$2748,9,FALSE)</f>
        <v>831</v>
      </c>
      <c r="T174" s="177">
        <f>+VLOOKUP(Tabla1[[#This Row],[concatenar]],Hoja3!$N$3:$X$2748,10,FALSE)</f>
        <v>0</v>
      </c>
      <c r="U174" s="179">
        <f>+VLOOKUP(Tabla1[[#This Row],[concatenar]],Hoja3!$N$3:$X$2748,11,FALSE)</f>
        <v>2689332.4754999997</v>
      </c>
      <c r="V174" s="31" t="s">
        <v>42</v>
      </c>
      <c r="W174" s="33">
        <v>1</v>
      </c>
      <c r="X174" s="31"/>
      <c r="Y174" s="31">
        <v>69</v>
      </c>
      <c r="Z174" s="52">
        <f>+Tabla1[[#This Row],[VALOR UNITARIO SEGUIMIENTO FINANCIERO
2024]]*Tabla1[[#This Row],[MET AFECTADA PORLA GLOSA
RECURSOS 2024]]*Tabla1[[#This Row],[Porcentaje de Glosa]]</f>
        <v>0</v>
      </c>
      <c r="AA174" s="52">
        <f>+Tabla1[[#This Row],[VALOR UNITARIO SEGUIMIENTO FINANCIERO
2025]]*Tabla1[[#This Row],[META AFECTADA PORLA GLOSA
RECURSOS 2025]]*Tabla1[[#This Row],[Porcentaje de Glosa]]</f>
        <v>223301.97449999998</v>
      </c>
      <c r="AB174" s="52">
        <f>+ROUND(Tabla1[[#This Row],[VALOR DE LA GLOSA 2024]]+Tabla1[[#This Row],[VALOR DE LA GLOSA 2025]],0)</f>
        <v>223302</v>
      </c>
      <c r="AC174" s="59" t="s">
        <v>723</v>
      </c>
      <c r="AD174" s="96"/>
      <c r="AE174" s="96"/>
      <c r="AF174" s="94"/>
      <c r="AG174" s="96">
        <f>+Tabla1[[#This Row],[VALOR TOTAL DE LA GLOSA]]-Tabla1[[#This Row],[Valor soportado por la Subred]]</f>
        <v>223302</v>
      </c>
      <c r="AH174" s="31"/>
      <c r="AI174" s="31"/>
      <c r="AJ174" s="96">
        <f>+Tabla1[[#This Row],[VALOR GLOSA DEFINITIVA]]-Tabla1[[#This Row],[VALOR LEVANTADO EN LIQUIDACION]]</f>
        <v>223302</v>
      </c>
      <c r="AK174" s="31" t="s">
        <v>720</v>
      </c>
    </row>
    <row r="175" spans="2:42" ht="137.1" hidden="1" customHeight="1" x14ac:dyDescent="0.3">
      <c r="B175" s="32" t="s">
        <v>28</v>
      </c>
      <c r="C175" s="124">
        <v>74</v>
      </c>
      <c r="D175" s="32" t="s">
        <v>330</v>
      </c>
      <c r="E175" s="178" t="str">
        <f>+Tabla1[[#This Row],[CODIGO ACTIVIDAD EN PPP Y LINEAMIENTO]]&amp;Tabla1[[#This Row],[ENTORNO/COMPONENTE]]</f>
        <v>74Macro, meso y micro gestión de la salud pública</v>
      </c>
      <c r="F175" s="122" t="str">
        <f>+VLOOKUP(Tabla1[[#This Row],[Columna1]],Hoja3!$D$3:$L$2748,3,FALSE)</f>
        <v>ENTORNOS CUIDADORES</v>
      </c>
      <c r="G175" s="122" t="str">
        <f>+VLOOKUP(Tabla1[[#This Row],[Columna1]],Hoja3!$D$3:$X$2748,4,FALSE)</f>
        <v>IMPLEMENTACIÓN CONCEPTUAL, METODOLÓGICA Y TÉCNICA</v>
      </c>
      <c r="H175" s="122" t="str">
        <f>+VLOOKUP(Tabla1[[#This Row],[Columna1]],Hoja3!$D$3:$X$2748,5,FALSE)</f>
        <v xml:space="preserve">Gestión para la implementación y operación de los componentes del Programa Ampliado de Inmunizaciones en la IPS públicas, privadas. </v>
      </c>
      <c r="I175" s="122" t="str">
        <f>+VLOOKUP(Tabla1[[#This Row],[Columna1]],Hoja3!$D$3:$X$2748,6,FALSE)</f>
        <v>Avance mensual al plan de acción</v>
      </c>
      <c r="J175" s="122" t="str">
        <f>+VLOOKUP(Tabla1[[#This Row],[Columna1]],Hoja3!$D$3:$X$2748,7,FALSE)</f>
        <v>Subred</v>
      </c>
      <c r="K175" s="31" t="s">
        <v>32</v>
      </c>
      <c r="L175" s="32" t="s">
        <v>513</v>
      </c>
      <c r="M175" s="32">
        <v>2025</v>
      </c>
      <c r="N175" s="178" t="str">
        <f>+Tabla1[[#This Row],[Columna1]]&amp;Tabla1[[#This Row],[LOCALIDAD]]&amp;Tabla1[[#This Row],[MES]]&amp;Tabla1[[#This Row],[RECURSOS]]</f>
        <v>74Macro, meso y micro gestión de la salud públicaSUBREDG. JUNIO 20252025</v>
      </c>
      <c r="O175" s="31" t="s">
        <v>699</v>
      </c>
      <c r="P175" s="170">
        <f>+VLOOKUP(Tabla1[[#This Row],[concatenar]],Hoja3!$N$3:$X$2748,2,FALSE)</f>
        <v>9478392</v>
      </c>
      <c r="Q175" s="170">
        <f>+VLOOKUP(Tabla1[[#This Row],[concatenar]],Hoja3!$N$3:$X$2748,3,FALSE)</f>
        <v>9784544.0615999997</v>
      </c>
      <c r="R175" s="171">
        <f>+VLOOKUP(Tabla1[[#This Row],[concatenar]],Hoja3!$N$3:$X$2748,8,FALSE)</f>
        <v>0</v>
      </c>
      <c r="S175" s="172">
        <f>+VLOOKUP(Tabla1[[#This Row],[concatenar]],Hoja3!$N$3:$X$2748,9,FALSE)</f>
        <v>6</v>
      </c>
      <c r="T175" s="177">
        <f>+VLOOKUP(Tabla1[[#This Row],[concatenar]],Hoja3!$N$3:$X$2748,10,FALSE)</f>
        <v>0</v>
      </c>
      <c r="U175" s="179">
        <f>+VLOOKUP(Tabla1[[#This Row],[concatenar]],Hoja3!$N$3:$X$2748,11,FALSE)</f>
        <v>58707264.369599998</v>
      </c>
      <c r="V175" s="31" t="s">
        <v>42</v>
      </c>
      <c r="W175" s="33">
        <v>1</v>
      </c>
      <c r="X175" s="31"/>
      <c r="Y175" s="31">
        <v>0.5</v>
      </c>
      <c r="Z175" s="52">
        <f>+Tabla1[[#This Row],[VALOR UNITARIO SEGUIMIENTO FINANCIERO
2024]]*Tabla1[[#This Row],[MET AFECTADA PORLA GLOSA
RECURSOS 2024]]*Tabla1[[#This Row],[Porcentaje de Glosa]]</f>
        <v>0</v>
      </c>
      <c r="AA175" s="52">
        <f>+Tabla1[[#This Row],[VALOR UNITARIO SEGUIMIENTO FINANCIERO
2025]]*Tabla1[[#This Row],[META AFECTADA PORLA GLOSA
RECURSOS 2025]]*Tabla1[[#This Row],[Porcentaje de Glosa]]</f>
        <v>4892272.0307999998</v>
      </c>
      <c r="AB175" s="52">
        <f>+ROUND(Tabla1[[#This Row],[VALOR DE LA GLOSA 2024]]+Tabla1[[#This Row],[VALOR DE LA GLOSA 2025]],0)</f>
        <v>4892272</v>
      </c>
      <c r="AC175" s="59" t="s">
        <v>705</v>
      </c>
      <c r="AD175" s="96"/>
      <c r="AE175" s="96"/>
      <c r="AF175" s="94"/>
      <c r="AG175" s="96">
        <f>+Tabla1[[#This Row],[VALOR TOTAL DE LA GLOSA]]-Tabla1[[#This Row],[Valor soportado por la Subred]]</f>
        <v>4892272</v>
      </c>
      <c r="AH175" s="31"/>
      <c r="AI175" s="31"/>
      <c r="AJ175" s="96">
        <f>+Tabla1[[#This Row],[VALOR GLOSA DEFINITIVA]]-Tabla1[[#This Row],[VALOR LEVANTADO EN LIQUIDACION]]</f>
        <v>4892272</v>
      </c>
      <c r="AK175" s="31"/>
    </row>
    <row r="176" spans="2:42" ht="137.1" hidden="1" customHeight="1" x14ac:dyDescent="0.3">
      <c r="B176" s="32" t="s">
        <v>28</v>
      </c>
      <c r="C176" s="124">
        <v>74</v>
      </c>
      <c r="D176" s="32" t="s">
        <v>330</v>
      </c>
      <c r="E176" s="178" t="str">
        <f>+Tabla1[[#This Row],[CODIGO ACTIVIDAD EN PPP Y LINEAMIENTO]]&amp;Tabla1[[#This Row],[ENTORNO/COMPONENTE]]</f>
        <v>74Macro, meso y micro gestión de la salud pública</v>
      </c>
      <c r="F176" s="122" t="str">
        <f>+VLOOKUP(Tabla1[[#This Row],[Columna1]],Hoja3!$D$3:$L$2748,3,FALSE)</f>
        <v>ENTORNOS CUIDADORES</v>
      </c>
      <c r="G176" s="122" t="str">
        <f>+VLOOKUP(Tabla1[[#This Row],[Columna1]],Hoja3!$D$3:$X$2748,4,FALSE)</f>
        <v>IMPLEMENTACIÓN CONCEPTUAL, METODOLÓGICA Y TÉCNICA</v>
      </c>
      <c r="H176" s="122" t="str">
        <f>+VLOOKUP(Tabla1[[#This Row],[Columna1]],Hoja3!$D$3:$X$2748,5,FALSE)</f>
        <v xml:space="preserve">Gestión para la implementación y operación de los componentes del Programa Ampliado de Inmunizaciones en la IPS públicas, privadas. </v>
      </c>
      <c r="I176" s="122" t="str">
        <f>+VLOOKUP(Tabla1[[#This Row],[Columna1]],Hoja3!$D$3:$X$2748,6,FALSE)</f>
        <v>Avance mensual al plan de acción</v>
      </c>
      <c r="J176" s="122" t="str">
        <f>+VLOOKUP(Tabla1[[#This Row],[Columna1]],Hoja3!$D$3:$X$2748,7,FALSE)</f>
        <v>Subred</v>
      </c>
      <c r="K176" s="31" t="s">
        <v>32</v>
      </c>
      <c r="L176" s="32" t="s">
        <v>514</v>
      </c>
      <c r="M176" s="32">
        <v>2025</v>
      </c>
      <c r="N176" s="178" t="str">
        <f>+Tabla1[[#This Row],[Columna1]]&amp;Tabla1[[#This Row],[LOCALIDAD]]&amp;Tabla1[[#This Row],[MES]]&amp;Tabla1[[#This Row],[RECURSOS]]</f>
        <v>74Macro, meso y micro gestión de la salud públicaSUBREDH. JULIO 20252025</v>
      </c>
      <c r="O176" s="31" t="s">
        <v>699</v>
      </c>
      <c r="P176" s="170">
        <f>+VLOOKUP(Tabla1[[#This Row],[concatenar]],Hoja3!$N$3:$X$2748,2,FALSE)</f>
        <v>9478392</v>
      </c>
      <c r="Q176" s="170">
        <f>+VLOOKUP(Tabla1[[#This Row],[concatenar]],Hoja3!$N$3:$X$2748,3,FALSE)</f>
        <v>9784544.0615999997</v>
      </c>
      <c r="R176" s="171">
        <f>+VLOOKUP(Tabla1[[#This Row],[concatenar]],Hoja3!$N$3:$X$2748,8,FALSE)</f>
        <v>0</v>
      </c>
      <c r="S176" s="172">
        <f>+VLOOKUP(Tabla1[[#This Row],[concatenar]],Hoja3!$N$3:$X$2748,9,FALSE)</f>
        <v>5.2379797718027925</v>
      </c>
      <c r="T176" s="177">
        <f>+VLOOKUP(Tabla1[[#This Row],[concatenar]],Hoja3!$N$3:$X$2748,10,FALSE)</f>
        <v>0</v>
      </c>
      <c r="U176" s="179">
        <f>+VLOOKUP(Tabla1[[#This Row],[concatenar]],Hoja3!$N$3:$X$2748,11,FALSE)</f>
        <v>51251243.870973937</v>
      </c>
      <c r="V176" s="31" t="s">
        <v>42</v>
      </c>
      <c r="W176" s="33">
        <v>1</v>
      </c>
      <c r="X176" s="31"/>
      <c r="Y176" s="31">
        <v>0.43649831431689901</v>
      </c>
      <c r="Z176" s="52">
        <f>+Tabla1[[#This Row],[VALOR UNITARIO SEGUIMIENTO FINANCIERO
2024]]*Tabla1[[#This Row],[MET AFECTADA PORLA GLOSA
RECURSOS 2024]]*Tabla1[[#This Row],[Porcentaje de Glosa]]</f>
        <v>0</v>
      </c>
      <c r="AA176" s="52">
        <f>+Tabla1[[#This Row],[VALOR UNITARIO SEGUIMIENTO FINANCIERO
2025]]*Tabla1[[#This Row],[META AFECTADA PORLA GLOSA
RECURSOS 2025]]*Tabla1[[#This Row],[Porcentaje de Glosa]]</f>
        <v>4270936.9892478241</v>
      </c>
      <c r="AB176" s="52">
        <f>+ROUND(Tabla1[[#This Row],[VALOR DE LA GLOSA 2024]]+Tabla1[[#This Row],[VALOR DE LA GLOSA 2025]],0)</f>
        <v>4270937</v>
      </c>
      <c r="AC176" s="59" t="s">
        <v>705</v>
      </c>
      <c r="AD176" s="96"/>
      <c r="AE176" s="96"/>
      <c r="AF176" s="94"/>
      <c r="AG176" s="96">
        <f>+Tabla1[[#This Row],[VALOR TOTAL DE LA GLOSA]]-Tabla1[[#This Row],[Valor soportado por la Subred]]</f>
        <v>4270937</v>
      </c>
      <c r="AH176" s="31"/>
      <c r="AI176" s="31"/>
      <c r="AJ176" s="96">
        <f>+Tabla1[[#This Row],[VALOR GLOSA DEFINITIVA]]-Tabla1[[#This Row],[VALOR LEVANTADO EN LIQUIDACION]]</f>
        <v>4270937</v>
      </c>
      <c r="AK176" s="31"/>
    </row>
    <row r="177" spans="2:37" ht="137.1" hidden="1" customHeight="1" x14ac:dyDescent="0.3">
      <c r="B177" s="32" t="s">
        <v>461</v>
      </c>
      <c r="C177" s="124">
        <v>74</v>
      </c>
      <c r="D177" s="32" t="s">
        <v>330</v>
      </c>
      <c r="E177" s="178" t="str">
        <f>+Tabla1[[#This Row],[CODIGO ACTIVIDAD EN PPP Y LINEAMIENTO]]&amp;Tabla1[[#This Row],[ENTORNO/COMPONENTE]]</f>
        <v>74Macro, meso y micro gestión de la salud pública</v>
      </c>
      <c r="F177" s="122" t="str">
        <f>+VLOOKUP(Tabla1[[#This Row],[Columna1]],Hoja3!$D$3:$L$2748,3,FALSE)</f>
        <v>ENTORNOS CUIDADORES</v>
      </c>
      <c r="G177" s="122" t="str">
        <f>+VLOOKUP(Tabla1[[#This Row],[Columna1]],Hoja3!$D$3:$X$2748,4,FALSE)</f>
        <v>IMPLEMENTACIÓN CONCEPTUAL, METODOLÓGICA Y TÉCNICA</v>
      </c>
      <c r="H177" s="122" t="str">
        <f>+VLOOKUP(Tabla1[[#This Row],[Columna1]],Hoja3!$D$3:$X$2748,5,FALSE)</f>
        <v xml:space="preserve">Gestión para la implementación y operación de los componentes del Programa Ampliado de Inmunizaciones en la IPS públicas, privadas. </v>
      </c>
      <c r="I177" s="122" t="str">
        <f>+VLOOKUP(Tabla1[[#This Row],[Columna1]],Hoja3!$D$3:$X$2748,6,FALSE)</f>
        <v>Avance mensual al plan de acción</v>
      </c>
      <c r="J177" s="122" t="str">
        <f>+VLOOKUP(Tabla1[[#This Row],[Columna1]],Hoja3!$D$3:$X$2748,7,FALSE)</f>
        <v>Subred</v>
      </c>
      <c r="K177" s="31" t="s">
        <v>32</v>
      </c>
      <c r="L177" s="32" t="s">
        <v>514</v>
      </c>
      <c r="M177" s="32">
        <v>2025</v>
      </c>
      <c r="N177" s="178" t="str">
        <f>+Tabla1[[#This Row],[Columna1]]&amp;Tabla1[[#This Row],[LOCALIDAD]]&amp;Tabla1[[#This Row],[MES]]&amp;Tabla1[[#This Row],[RECURSOS]]</f>
        <v>74Macro, meso y micro gestión de la salud públicaSUBREDH. JULIO 20252025</v>
      </c>
      <c r="O177" s="31" t="s">
        <v>699</v>
      </c>
      <c r="P177" s="170">
        <f>+VLOOKUP(Tabla1[[#This Row],[concatenar]],Hoja3!$N$3:$X$2748,2,FALSE)</f>
        <v>9478392</v>
      </c>
      <c r="Q177" s="170">
        <f>+VLOOKUP(Tabla1[[#This Row],[concatenar]],Hoja3!$N$3:$X$2748,3,FALSE)</f>
        <v>9784544.0615999997</v>
      </c>
      <c r="R177" s="171">
        <f>+VLOOKUP(Tabla1[[#This Row],[concatenar]],Hoja3!$N$3:$X$2748,8,FALSE)</f>
        <v>0</v>
      </c>
      <c r="S177" s="172">
        <f>+VLOOKUP(Tabla1[[#This Row],[concatenar]],Hoja3!$N$3:$X$2748,9,FALSE)</f>
        <v>5.2379797718027925</v>
      </c>
      <c r="T177" s="177">
        <f>+VLOOKUP(Tabla1[[#This Row],[concatenar]],Hoja3!$N$3:$X$2748,10,FALSE)</f>
        <v>0</v>
      </c>
      <c r="U177" s="179">
        <f>+VLOOKUP(Tabla1[[#This Row],[concatenar]],Hoja3!$N$3:$X$2748,11,FALSE)</f>
        <v>51251243.870973937</v>
      </c>
      <c r="V177" s="31" t="s">
        <v>42</v>
      </c>
      <c r="W177" s="33">
        <v>1</v>
      </c>
      <c r="X177" s="31"/>
      <c r="Y177" s="31">
        <v>0.43649831431689901</v>
      </c>
      <c r="Z177" s="52">
        <f>+Tabla1[[#This Row],[VALOR UNITARIO SEGUIMIENTO FINANCIERO
2024]]*Tabla1[[#This Row],[MET AFECTADA PORLA GLOSA
RECURSOS 2024]]*Tabla1[[#This Row],[Porcentaje de Glosa]]</f>
        <v>0</v>
      </c>
      <c r="AA177" s="52">
        <f>+Tabla1[[#This Row],[VALOR UNITARIO SEGUIMIENTO FINANCIERO
2025]]*Tabla1[[#This Row],[META AFECTADA PORLA GLOSA
RECURSOS 2025]]*Tabla1[[#This Row],[Porcentaje de Glosa]]</f>
        <v>4270936.9892478241</v>
      </c>
      <c r="AB177" s="52">
        <f>+ROUND(Tabla1[[#This Row],[VALOR DE LA GLOSA 2024]]+Tabla1[[#This Row],[VALOR DE LA GLOSA 2025]],0)</f>
        <v>4270937</v>
      </c>
      <c r="AC177" s="59" t="s">
        <v>706</v>
      </c>
      <c r="AD177" s="96"/>
      <c r="AE177" s="96"/>
      <c r="AF177" s="94"/>
      <c r="AG177" s="96">
        <f>+Tabla1[[#This Row],[VALOR TOTAL DE LA GLOSA]]-Tabla1[[#This Row],[Valor soportado por la Subred]]</f>
        <v>4270937</v>
      </c>
      <c r="AH177" s="31"/>
      <c r="AI177" s="31"/>
      <c r="AJ177" s="96">
        <f>+Tabla1[[#This Row],[VALOR GLOSA DEFINITIVA]]-Tabla1[[#This Row],[VALOR LEVANTADO EN LIQUIDACION]]</f>
        <v>4270937</v>
      </c>
      <c r="AK177" s="31" t="s">
        <v>1297</v>
      </c>
    </row>
    <row r="178" spans="2:37" ht="137.1" hidden="1" customHeight="1" x14ac:dyDescent="0.3">
      <c r="B178" s="32" t="s">
        <v>28</v>
      </c>
      <c r="C178" s="124">
        <v>72</v>
      </c>
      <c r="D178" s="32" t="s">
        <v>330</v>
      </c>
      <c r="E178" s="122" t="str">
        <f>+Tabla1[[#This Row],[CODIGO ACTIVIDAD EN PPP Y LINEAMIENTO]]&amp;Tabla1[[#This Row],[ENTORNO/COMPONENTE]]</f>
        <v>72Macro, meso y micro gestión de la salud pública</v>
      </c>
      <c r="F178" s="122" t="str">
        <f>+VLOOKUP(Tabla1[[#This Row],[Columna1]],Hoja3!$D$3:$L$2748,3,FALSE)</f>
        <v>ENTORNOS CUIDADORES</v>
      </c>
      <c r="G178" s="122" t="str">
        <f>+VLOOKUP(Tabla1[[#This Row],[Columna1]],Hoja3!$D$3:$X$2748,4,FALSE)</f>
        <v>IMPLEMENTACIÓN CONCEPTUAL, METODOLÓGICA Y TÉCNICA</v>
      </c>
      <c r="H178" s="122" t="str">
        <f>+VLOOKUP(Tabla1[[#This Row],[Columna1]],Hoja3!$D$3:$X$2748,5,FALSE)</f>
        <v>Programa Ampliado de Inmunizaciones –PAI- en operación</v>
      </c>
      <c r="I178" s="122" t="str">
        <f>+VLOOKUP(Tabla1[[#This Row],[Columna1]],Hoja3!$D$3:$X$2748,6,FALSE)</f>
        <v>Avance mensual al plan de acción</v>
      </c>
      <c r="J178" s="122" t="str">
        <f>+VLOOKUP(Tabla1[[#This Row],[Columna1]],Hoja3!$D$3:$X$2748,7,FALSE)</f>
        <v>Subred</v>
      </c>
      <c r="K178" s="31" t="s">
        <v>32</v>
      </c>
      <c r="L178" s="32" t="s">
        <v>513</v>
      </c>
      <c r="M178" s="32">
        <v>2025</v>
      </c>
      <c r="N178" s="122" t="str">
        <f>+Tabla1[[#This Row],[Columna1]]&amp;Tabla1[[#This Row],[LOCALIDAD]]&amp;Tabla1[[#This Row],[MES]]&amp;Tabla1[[#This Row],[RECURSOS]]</f>
        <v>72Macro, meso y micro gestión de la salud públicaSUBREDG. JUNIO 20252025</v>
      </c>
      <c r="O178" s="31" t="s">
        <v>699</v>
      </c>
      <c r="P178" s="51">
        <f>+VLOOKUP(Tabla1[[#This Row],[concatenar]],Hoja3!$N$3:$X$2748,2,FALSE)</f>
        <v>8654072</v>
      </c>
      <c r="Q178" s="51">
        <f>+VLOOKUP(Tabla1[[#This Row],[concatenar]],Hoja3!$N$3:$X$2748,3,FALSE)</f>
        <v>8933598.5255999994</v>
      </c>
      <c r="R178" s="90">
        <f>+VLOOKUP(Tabla1[[#This Row],[concatenar]],Hoja3!$N$3:$X$2748,8,FALSE)</f>
        <v>0</v>
      </c>
      <c r="S178" s="85">
        <f>+VLOOKUP(Tabla1[[#This Row],[concatenar]],Hoja3!$N$3:$X$2748,9,FALSE)</f>
        <v>1</v>
      </c>
      <c r="T178" s="88">
        <f>+VLOOKUP(Tabla1[[#This Row],[concatenar]],Hoja3!$N$3:$X$2748,10,FALSE)</f>
        <v>0</v>
      </c>
      <c r="U178" s="123">
        <f>+VLOOKUP(Tabla1[[#This Row],[concatenar]],Hoja3!$N$3:$X$2748,11,FALSE)</f>
        <v>8933598.5255999994</v>
      </c>
      <c r="V178" s="31" t="s">
        <v>42</v>
      </c>
      <c r="W178" s="33">
        <v>1</v>
      </c>
      <c r="X178" s="31"/>
      <c r="Y178" s="31">
        <v>6.6666666999999999E-2</v>
      </c>
      <c r="Z178" s="52">
        <f>+Tabla1[[#This Row],[VALOR UNITARIO SEGUIMIENTO FINANCIERO
2024]]*Tabla1[[#This Row],[MET AFECTADA PORLA GLOSA
RECURSOS 2024]]*Tabla1[[#This Row],[Porcentaje de Glosa]]</f>
        <v>0</v>
      </c>
      <c r="AA178" s="52">
        <f>+Tabla1[[#This Row],[VALOR UNITARIO SEGUIMIENTO FINANCIERO
2025]]*Tabla1[[#This Row],[META AFECTADA PORLA GLOSA
RECURSOS 2025]]*Tabla1[[#This Row],[Porcentaje de Glosa]]</f>
        <v>595573.23801786616</v>
      </c>
      <c r="AB178" s="52">
        <f>+ROUND(Tabla1[[#This Row],[VALOR DE LA GLOSA 2024]]+Tabla1[[#This Row],[VALOR DE LA GLOSA 2025]],0)</f>
        <v>595573</v>
      </c>
      <c r="AC178" s="59" t="s">
        <v>707</v>
      </c>
      <c r="AD178" s="96"/>
      <c r="AE178" s="96"/>
      <c r="AF178" s="94"/>
      <c r="AG178" s="96">
        <f>+Tabla1[[#This Row],[VALOR TOTAL DE LA GLOSA]]-Tabla1[[#This Row],[Valor soportado por la Subred]]</f>
        <v>595573</v>
      </c>
      <c r="AH178" s="31"/>
      <c r="AI178" s="31"/>
      <c r="AJ178" s="96">
        <f>+Tabla1[[#This Row],[VALOR GLOSA DEFINITIVA]]-Tabla1[[#This Row],[VALOR LEVANTADO EN LIQUIDACION]]</f>
        <v>595573</v>
      </c>
      <c r="AK178" s="31"/>
    </row>
    <row r="179" spans="2:37" ht="137.1" hidden="1" customHeight="1" x14ac:dyDescent="0.3">
      <c r="B179" s="32" t="s">
        <v>28</v>
      </c>
      <c r="C179" s="124">
        <v>72</v>
      </c>
      <c r="D179" s="32" t="s">
        <v>330</v>
      </c>
      <c r="E179" s="122" t="str">
        <f>+Tabla1[[#This Row],[CODIGO ACTIVIDAD EN PPP Y LINEAMIENTO]]&amp;Tabla1[[#This Row],[ENTORNO/COMPONENTE]]</f>
        <v>72Macro, meso y micro gestión de la salud pública</v>
      </c>
      <c r="F179" s="122" t="str">
        <f>+VLOOKUP(Tabla1[[#This Row],[Columna1]],Hoja3!$D$3:$L$2748,3,FALSE)</f>
        <v>ENTORNOS CUIDADORES</v>
      </c>
      <c r="G179" s="122" t="str">
        <f>+VLOOKUP(Tabla1[[#This Row],[Columna1]],Hoja3!$D$3:$X$2748,4,FALSE)</f>
        <v>IMPLEMENTACIÓN CONCEPTUAL, METODOLÓGICA Y TÉCNICA</v>
      </c>
      <c r="H179" s="122" t="str">
        <f>+VLOOKUP(Tabla1[[#This Row],[Columna1]],Hoja3!$D$3:$X$2748,5,FALSE)</f>
        <v>Programa Ampliado de Inmunizaciones –PAI- en operación</v>
      </c>
      <c r="I179" s="122" t="str">
        <f>+VLOOKUP(Tabla1[[#This Row],[Columna1]],Hoja3!$D$3:$X$2748,6,FALSE)</f>
        <v>Avance mensual al plan de acción</v>
      </c>
      <c r="J179" s="122" t="str">
        <f>+VLOOKUP(Tabla1[[#This Row],[Columna1]],Hoja3!$D$3:$X$2748,7,FALSE)</f>
        <v>Subred</v>
      </c>
      <c r="K179" s="31" t="s">
        <v>32</v>
      </c>
      <c r="L179" s="32" t="s">
        <v>514</v>
      </c>
      <c r="M179" s="32">
        <v>2025</v>
      </c>
      <c r="N179" s="122" t="str">
        <f>+Tabla1[[#This Row],[Columna1]]&amp;Tabla1[[#This Row],[LOCALIDAD]]&amp;Tabla1[[#This Row],[MES]]&amp;Tabla1[[#This Row],[RECURSOS]]</f>
        <v>72Macro, meso y micro gestión de la salud públicaSUBREDH. JULIO 20252025</v>
      </c>
      <c r="O179" s="31" t="s">
        <v>699</v>
      </c>
      <c r="P179" s="51">
        <f>+VLOOKUP(Tabla1[[#This Row],[concatenar]],Hoja3!$N$3:$X$2748,2,FALSE)</f>
        <v>8654072</v>
      </c>
      <c r="Q179" s="51">
        <f>+VLOOKUP(Tabla1[[#This Row],[concatenar]],Hoja3!$N$3:$X$2748,3,FALSE)</f>
        <v>8933598.5255999994</v>
      </c>
      <c r="R179" s="90">
        <f>+VLOOKUP(Tabla1[[#This Row],[concatenar]],Hoja3!$N$3:$X$2748,8,FALSE)</f>
        <v>0</v>
      </c>
      <c r="S179" s="85">
        <f>+VLOOKUP(Tabla1[[#This Row],[concatenar]],Hoja3!$N$3:$X$2748,9,FALSE)</f>
        <v>1</v>
      </c>
      <c r="T179" s="88">
        <f>+VLOOKUP(Tabla1[[#This Row],[concatenar]],Hoja3!$N$3:$X$2748,10,FALSE)</f>
        <v>0</v>
      </c>
      <c r="U179" s="123">
        <f>+VLOOKUP(Tabla1[[#This Row],[concatenar]],Hoja3!$N$3:$X$2748,11,FALSE)</f>
        <v>8933598.5255999994</v>
      </c>
      <c r="V179" s="31" t="s">
        <v>42</v>
      </c>
      <c r="W179" s="33">
        <v>1</v>
      </c>
      <c r="X179" s="31"/>
      <c r="Y179" s="31">
        <v>6.6666666999999999E-2</v>
      </c>
      <c r="Z179" s="52">
        <f>+Tabla1[[#This Row],[VALOR UNITARIO SEGUIMIENTO FINANCIERO
2024]]*Tabla1[[#This Row],[MET AFECTADA PORLA GLOSA
RECURSOS 2024]]*Tabla1[[#This Row],[Porcentaje de Glosa]]</f>
        <v>0</v>
      </c>
      <c r="AA179" s="52">
        <f>+Tabla1[[#This Row],[VALOR UNITARIO SEGUIMIENTO FINANCIERO
2025]]*Tabla1[[#This Row],[META AFECTADA PORLA GLOSA
RECURSOS 2025]]*Tabla1[[#This Row],[Porcentaje de Glosa]]</f>
        <v>595573.23801786616</v>
      </c>
      <c r="AB179" s="52">
        <f>+ROUND(Tabla1[[#This Row],[VALOR DE LA GLOSA 2024]]+Tabla1[[#This Row],[VALOR DE LA GLOSA 2025]],0)</f>
        <v>595573</v>
      </c>
      <c r="AC179" s="59" t="s">
        <v>719</v>
      </c>
      <c r="AD179" s="96"/>
      <c r="AE179" s="96"/>
      <c r="AF179" s="94"/>
      <c r="AG179" s="96">
        <f>+Tabla1[[#This Row],[VALOR TOTAL DE LA GLOSA]]-Tabla1[[#This Row],[Valor soportado por la Subred]]</f>
        <v>595573</v>
      </c>
      <c r="AH179" s="31"/>
      <c r="AI179" s="31"/>
      <c r="AJ179" s="96">
        <f>+Tabla1[[#This Row],[VALOR GLOSA DEFINITIVA]]-Tabla1[[#This Row],[VALOR LEVANTADO EN LIQUIDACION]]</f>
        <v>595573</v>
      </c>
      <c r="AK179" s="31"/>
    </row>
    <row r="180" spans="2:37" ht="137.1" hidden="1" customHeight="1" x14ac:dyDescent="0.3">
      <c r="B180" s="32" t="s">
        <v>28</v>
      </c>
      <c r="C180" s="124">
        <v>71</v>
      </c>
      <c r="D180" s="32" t="s">
        <v>330</v>
      </c>
      <c r="E180" s="122" t="str">
        <f>+Tabla1[[#This Row],[CODIGO ACTIVIDAD EN PPP Y LINEAMIENTO]]&amp;Tabla1[[#This Row],[ENTORNO/COMPONENTE]]</f>
        <v>71Macro, meso y micro gestión de la salud pública</v>
      </c>
      <c r="F180" s="122" t="str">
        <f>+VLOOKUP(Tabla1[[#This Row],[Columna1]],Hoja3!$D$3:$L$2748,3,FALSE)</f>
        <v>ENTORNOS CUIDADORES</v>
      </c>
      <c r="G180" s="122" t="str">
        <f>+VLOOKUP(Tabla1[[#This Row],[Columna1]],Hoja3!$D$3:$X$2748,4,FALSE)</f>
        <v>IMPLEMENTACIÓN CONCEPTUAL, METODOLÓGICA Y TÉCNICA</v>
      </c>
      <c r="H180" s="122" t="str">
        <f>+VLOOKUP(Tabla1[[#This Row],[Columna1]],Hoja3!$D$3:$X$2748,5,FALSE)</f>
        <v>Gestión de la información de Acciones Colectivas en Salud Pública</v>
      </c>
      <c r="I180" s="122" t="str">
        <f>+VLOOKUP(Tabla1[[#This Row],[Columna1]],Hoja3!$D$3:$X$2748,6,FALSE)</f>
        <v>Informe</v>
      </c>
      <c r="J180" s="122" t="str">
        <f>+VLOOKUP(Tabla1[[#This Row],[Columna1]],Hoja3!$D$3:$X$2748,7,FALSE)</f>
        <v>Subred</v>
      </c>
      <c r="K180" s="31" t="s">
        <v>32</v>
      </c>
      <c r="L180" s="32" t="s">
        <v>513</v>
      </c>
      <c r="M180" s="32">
        <v>2025</v>
      </c>
      <c r="N180" s="122" t="str">
        <f>+Tabla1[[#This Row],[Columna1]]&amp;Tabla1[[#This Row],[LOCALIDAD]]&amp;Tabla1[[#This Row],[MES]]&amp;Tabla1[[#This Row],[RECURSOS]]</f>
        <v>71Macro, meso y micro gestión de la salud públicaSUBREDG. JUNIO 20252025</v>
      </c>
      <c r="O180" s="31" t="s">
        <v>708</v>
      </c>
      <c r="P180" s="51">
        <f>+VLOOKUP(Tabla1[[#This Row],[concatenar]],Hoja3!$N$3:$X$2748,2,FALSE)</f>
        <v>82832384</v>
      </c>
      <c r="Q180" s="51">
        <f>+VLOOKUP(Tabla1[[#This Row],[concatenar]],Hoja3!$N$3:$X$2748,3,FALSE)</f>
        <v>85507870.003199995</v>
      </c>
      <c r="R180" s="90">
        <f>+VLOOKUP(Tabla1[[#This Row],[concatenar]],Hoja3!$N$3:$X$2748,8,FALSE)</f>
        <v>0</v>
      </c>
      <c r="S180" s="85">
        <f>+VLOOKUP(Tabla1[[#This Row],[concatenar]],Hoja3!$N$3:$X$2748,9,FALSE)</f>
        <v>0.93343086684550824</v>
      </c>
      <c r="T180" s="88">
        <f>+VLOOKUP(Tabla1[[#This Row],[concatenar]],Hoja3!$N$3:$X$2748,10,FALSE)</f>
        <v>0</v>
      </c>
      <c r="U180" s="123">
        <f>+VLOOKUP(Tabla1[[#This Row],[concatenar]],Hoja3!$N$3:$X$2748,11,FALSE)</f>
        <v>79815685.2192</v>
      </c>
      <c r="V180" s="31" t="s">
        <v>49</v>
      </c>
      <c r="W180" s="33">
        <v>1</v>
      </c>
      <c r="X180" s="31"/>
      <c r="Y180" s="31">
        <v>2.8877159928175061E-2</v>
      </c>
      <c r="Z180" s="52">
        <f>+Tabla1[[#This Row],[VALOR UNITARIO SEGUIMIENTO FINANCIERO
2024]]*Tabla1[[#This Row],[MET AFECTADA PORLA GLOSA
RECURSOS 2024]]*Tabla1[[#This Row],[Porcentaje de Glosa]]</f>
        <v>0</v>
      </c>
      <c r="AA180" s="52">
        <f>+Tabla1[[#This Row],[VALOR UNITARIO SEGUIMIENTO FINANCIERO
2025]]*Tabla1[[#This Row],[META AFECTADA PORLA GLOSA
RECURSOS 2025]]*Tabla1[[#This Row],[Porcentaje de Glosa]]</f>
        <v>2469224.4372000094</v>
      </c>
      <c r="AB180" s="52">
        <f>+ROUND(Tabla1[[#This Row],[VALOR DE LA GLOSA 2024]]+Tabla1[[#This Row],[VALOR DE LA GLOSA 2025]],0)</f>
        <v>2469224</v>
      </c>
      <c r="AC180" s="59" t="s">
        <v>710</v>
      </c>
      <c r="AD180" s="96"/>
      <c r="AE180" s="96"/>
      <c r="AF180" s="94"/>
      <c r="AG180" s="96">
        <f>+Tabla1[[#This Row],[VALOR TOTAL DE LA GLOSA]]-Tabla1[[#This Row],[Valor soportado por la Subred]]</f>
        <v>2469224</v>
      </c>
      <c r="AH180" s="31"/>
      <c r="AI180" s="31"/>
      <c r="AJ180" s="96">
        <f>+Tabla1[[#This Row],[VALOR GLOSA DEFINITIVA]]-Tabla1[[#This Row],[VALOR LEVANTADO EN LIQUIDACION]]</f>
        <v>2469224</v>
      </c>
      <c r="AK180" s="31" t="s">
        <v>729</v>
      </c>
    </row>
    <row r="181" spans="2:37" ht="137.1" hidden="1" customHeight="1" x14ac:dyDescent="0.3">
      <c r="B181" s="32" t="s">
        <v>28</v>
      </c>
      <c r="C181" s="124">
        <v>71</v>
      </c>
      <c r="D181" s="32" t="s">
        <v>330</v>
      </c>
      <c r="E181" s="122" t="str">
        <f>+Tabla1[[#This Row],[CODIGO ACTIVIDAD EN PPP Y LINEAMIENTO]]&amp;Tabla1[[#This Row],[ENTORNO/COMPONENTE]]</f>
        <v>71Macro, meso y micro gestión de la salud pública</v>
      </c>
      <c r="F181" s="122" t="str">
        <f>+VLOOKUP(Tabla1[[#This Row],[Columna1]],Hoja3!$D$3:$L$2748,3,FALSE)</f>
        <v>ENTORNOS CUIDADORES</v>
      </c>
      <c r="G181" s="122" t="str">
        <f>+VLOOKUP(Tabla1[[#This Row],[Columna1]],Hoja3!$D$3:$X$2748,4,FALSE)</f>
        <v>IMPLEMENTACIÓN CONCEPTUAL, METODOLÓGICA Y TÉCNICA</v>
      </c>
      <c r="H181" s="122" t="str">
        <f>+VLOOKUP(Tabla1[[#This Row],[Columna1]],Hoja3!$D$3:$X$2748,5,FALSE)</f>
        <v>Gestión de la información de Acciones Colectivas en Salud Pública</v>
      </c>
      <c r="I181" s="122" t="str">
        <f>+VLOOKUP(Tabla1[[#This Row],[Columna1]],Hoja3!$D$3:$X$2748,6,FALSE)</f>
        <v>Informe</v>
      </c>
      <c r="J181" s="122" t="str">
        <f>+VLOOKUP(Tabla1[[#This Row],[Columna1]],Hoja3!$D$3:$X$2748,7,FALSE)</f>
        <v>Subred</v>
      </c>
      <c r="K181" s="31" t="s">
        <v>32</v>
      </c>
      <c r="L181" s="32" t="s">
        <v>513</v>
      </c>
      <c r="M181" s="32">
        <v>2025</v>
      </c>
      <c r="N181" s="122" t="str">
        <f>+Tabla1[[#This Row],[Columna1]]&amp;Tabla1[[#This Row],[LOCALIDAD]]&amp;Tabla1[[#This Row],[MES]]&amp;Tabla1[[#This Row],[RECURSOS]]</f>
        <v>71Macro, meso y micro gestión de la salud públicaSUBREDG. JUNIO 20252025</v>
      </c>
      <c r="O181" s="31" t="s">
        <v>709</v>
      </c>
      <c r="P181" s="51">
        <f>+VLOOKUP(Tabla1[[#This Row],[concatenar]],Hoja3!$N$3:$X$2748,2,FALSE)</f>
        <v>82832384</v>
      </c>
      <c r="Q181" s="51">
        <f>+VLOOKUP(Tabla1[[#This Row],[concatenar]],Hoja3!$N$3:$X$2748,3,FALSE)</f>
        <v>85507870.003199995</v>
      </c>
      <c r="R181" s="90">
        <f>+VLOOKUP(Tabla1[[#This Row],[concatenar]],Hoja3!$N$3:$X$2748,8,FALSE)</f>
        <v>0</v>
      </c>
      <c r="S181" s="85">
        <f>+VLOOKUP(Tabla1[[#This Row],[concatenar]],Hoja3!$N$3:$X$2748,9,FALSE)</f>
        <v>0.93343086684550824</v>
      </c>
      <c r="T181" s="88">
        <f>+VLOOKUP(Tabla1[[#This Row],[concatenar]],Hoja3!$N$3:$X$2748,10,FALSE)</f>
        <v>0</v>
      </c>
      <c r="U181" s="123">
        <f>+VLOOKUP(Tabla1[[#This Row],[concatenar]],Hoja3!$N$3:$X$2748,11,FALSE)</f>
        <v>79815685.2192</v>
      </c>
      <c r="V181" s="31" t="s">
        <v>42</v>
      </c>
      <c r="W181" s="33">
        <v>1</v>
      </c>
      <c r="X181" s="31"/>
      <c r="Y181" s="31">
        <v>3.8892952785229501E-2</v>
      </c>
      <c r="Z181" s="52">
        <f>+Tabla1[[#This Row],[VALOR UNITARIO SEGUIMIENTO FINANCIERO
2024]]*Tabla1[[#This Row],[MET AFECTADA PORLA GLOSA
RECURSOS 2024]]*Tabla1[[#This Row],[Porcentaje de Glosa]]</f>
        <v>0</v>
      </c>
      <c r="AA181" s="52">
        <f>+Tabla1[[#This Row],[VALOR UNITARIO SEGUIMIENTO FINANCIERO
2025]]*Tabla1[[#This Row],[META AFECTADA PORLA GLOSA
RECURSOS 2025]]*Tabla1[[#This Row],[Porcentaje de Glosa]]</f>
        <v>3325653.5507999994</v>
      </c>
      <c r="AB181" s="52">
        <f>+ROUND(Tabla1[[#This Row],[VALOR DE LA GLOSA 2024]]+Tabla1[[#This Row],[VALOR DE LA GLOSA 2025]],0)</f>
        <v>3325654</v>
      </c>
      <c r="AC181" s="59" t="s">
        <v>711</v>
      </c>
      <c r="AD181" s="96"/>
      <c r="AE181" s="96"/>
      <c r="AF181" s="94"/>
      <c r="AG181" s="96">
        <f>+Tabla1[[#This Row],[VALOR TOTAL DE LA GLOSA]]-Tabla1[[#This Row],[Valor soportado por la Subred]]</f>
        <v>3325654</v>
      </c>
      <c r="AH181" s="31"/>
      <c r="AI181" s="31"/>
      <c r="AJ181" s="96">
        <f>+Tabla1[[#This Row],[VALOR GLOSA DEFINITIVA]]-Tabla1[[#This Row],[VALOR LEVANTADO EN LIQUIDACION]]</f>
        <v>3325654</v>
      </c>
      <c r="AK181" s="31"/>
    </row>
    <row r="182" spans="2:37" ht="137.1" hidden="1" customHeight="1" x14ac:dyDescent="0.3">
      <c r="B182" s="32" t="s">
        <v>28</v>
      </c>
      <c r="C182" s="124">
        <v>34</v>
      </c>
      <c r="D182" s="32" t="s">
        <v>336</v>
      </c>
      <c r="E182" s="122" t="str">
        <f>+Tabla1[[#This Row],[CODIGO ACTIVIDAD EN PPP Y LINEAMIENTO]]&amp;Tabla1[[#This Row],[ENTORNO/COMPONENTE]]</f>
        <v>34Entorno cuidador Laboral “Bienestar en nuestro entorno laboral”</v>
      </c>
      <c r="F182" s="122" t="str">
        <f>+VLOOKUP(Tabla1[[#This Row],[Columna1]],Hoja3!$D$3:$L$2748,3,FALSE)</f>
        <v>ENTORNOS CUIDADORES</v>
      </c>
      <c r="G182" s="122" t="str">
        <f>+VLOOKUP(Tabla1[[#This Row],[Columna1]],Hoja3!$D$3:$X$2748,4,FALSE)</f>
        <v>INTER ACCIÓN INTEGRADA PRÁCTICAS DE PROMOCIÓN DEL CUIDADO DE LA SALUD DE LOS TRABAJADORES INFORMALES Y GESTIÓN DEL RIESGO EN LAS UNIDADES DE TRABAJO INFORMAL</v>
      </c>
      <c r="H182" s="122" t="str">
        <f>+VLOOKUP(Tabla1[[#This Row],[Columna1]],Hoja3!$D$3:$X$2748,5,FALSE)</f>
        <v>Gestión en los niveles meso y micro de la salud pública del Entorno cuidador Laboral “Bienestar en nuestro entorno laboral”</v>
      </c>
      <c r="I182" s="122" t="str">
        <f>+VLOOKUP(Tabla1[[#This Row],[Columna1]],Hoja3!$D$3:$X$2748,6,FALSE)</f>
        <v>Gestión estratégica y táctica del entorno cuidador laboral con reporte mensual</v>
      </c>
      <c r="J182" s="122" t="str">
        <f>+VLOOKUP(Tabla1[[#This Row],[Columna1]],Hoja3!$D$3:$X$2748,7,FALSE)</f>
        <v>Subred</v>
      </c>
      <c r="K182" s="31" t="s">
        <v>32</v>
      </c>
      <c r="L182" s="32" t="s">
        <v>513</v>
      </c>
      <c r="M182" s="32">
        <v>2025</v>
      </c>
      <c r="N182" s="122" t="str">
        <f>+Tabla1[[#This Row],[Columna1]]&amp;Tabla1[[#This Row],[LOCALIDAD]]&amp;Tabla1[[#This Row],[MES]]&amp;Tabla1[[#This Row],[RECURSOS]]</f>
        <v>34Entorno cuidador Laboral “Bienestar en nuestro entorno laboral”SUBREDG. JUNIO 20252025</v>
      </c>
      <c r="O182" s="31" t="s">
        <v>712</v>
      </c>
      <c r="P182" s="51">
        <f>+VLOOKUP(Tabla1[[#This Row],[concatenar]],Hoja3!$N$3:$X$2748,2,FALSE)</f>
        <v>31731720</v>
      </c>
      <c r="Q182" s="51">
        <f>+VLOOKUP(Tabla1[[#This Row],[concatenar]],Hoja3!$N$3:$X$2748,3,FALSE)</f>
        <v>32756654.556000002</v>
      </c>
      <c r="R182" s="90">
        <f>+VLOOKUP(Tabla1[[#This Row],[concatenar]],Hoja3!$N$3:$X$2748,8,FALSE)</f>
        <v>0</v>
      </c>
      <c r="S182" s="85">
        <f>+VLOOKUP(Tabla1[[#This Row],[concatenar]],Hoja3!$N$3:$X$2748,9,FALSE)</f>
        <v>1</v>
      </c>
      <c r="T182" s="88">
        <f>+VLOOKUP(Tabla1[[#This Row],[concatenar]],Hoja3!$N$3:$X$2748,10,FALSE)</f>
        <v>0</v>
      </c>
      <c r="U182" s="123">
        <f>+VLOOKUP(Tabla1[[#This Row],[concatenar]],Hoja3!$N$3:$X$2748,11,FALSE)</f>
        <v>32756654.556000002</v>
      </c>
      <c r="V182" s="31" t="s">
        <v>58</v>
      </c>
      <c r="W182" s="33">
        <v>0.05</v>
      </c>
      <c r="X182" s="31">
        <v>1</v>
      </c>
      <c r="Y182" s="31"/>
      <c r="Z182" s="52">
        <f>+Tabla1[[#This Row],[VALOR UNITARIO SEGUIMIENTO FINANCIERO
2024]]*Tabla1[[#This Row],[MET AFECTADA PORLA GLOSA
RECURSOS 2024]]*Tabla1[[#This Row],[Porcentaje de Glosa]]</f>
        <v>1586586</v>
      </c>
      <c r="AA182" s="52">
        <f>+Tabla1[[#This Row],[VALOR UNITARIO SEGUIMIENTO FINANCIERO
2025]]*Tabla1[[#This Row],[META AFECTADA PORLA GLOSA
RECURSOS 2025]]*Tabla1[[#This Row],[Porcentaje de Glosa]]</f>
        <v>0</v>
      </c>
      <c r="AB182" s="52">
        <f>+ROUND(Tabla1[[#This Row],[VALOR DE LA GLOSA 2024]]+Tabla1[[#This Row],[VALOR DE LA GLOSA 2025]],0)</f>
        <v>1586586</v>
      </c>
      <c r="AC182" s="125" t="s">
        <v>713</v>
      </c>
      <c r="AD182" s="96"/>
      <c r="AE182" s="96"/>
      <c r="AF182" s="94"/>
      <c r="AG182" s="96">
        <f>+Tabla1[[#This Row],[VALOR TOTAL DE LA GLOSA]]-Tabla1[[#This Row],[Valor soportado por la Subred]]</f>
        <v>1586586</v>
      </c>
      <c r="AH182" s="31"/>
      <c r="AI182" s="31"/>
      <c r="AJ182" s="96">
        <f>+Tabla1[[#This Row],[VALOR GLOSA DEFINITIVA]]-Tabla1[[#This Row],[VALOR LEVANTADO EN LIQUIDACION]]</f>
        <v>1586586</v>
      </c>
      <c r="AK182" s="31" t="s">
        <v>728</v>
      </c>
    </row>
    <row r="183" spans="2:37" ht="137.1" hidden="1" customHeight="1" x14ac:dyDescent="0.3">
      <c r="B183" s="32" t="s">
        <v>28</v>
      </c>
      <c r="C183" s="124">
        <v>65</v>
      </c>
      <c r="D183" s="32" t="s">
        <v>330</v>
      </c>
      <c r="E183" s="122" t="str">
        <f>+Tabla1[[#This Row],[CODIGO ACTIVIDAD EN PPP Y LINEAMIENTO]]&amp;Tabla1[[#This Row],[ENTORNO/COMPONENTE]]</f>
        <v>65Macro, meso y micro gestión de la salud pública</v>
      </c>
      <c r="F183" s="122" t="str">
        <f>+VLOOKUP(Tabla1[[#This Row],[Columna1]],Hoja3!$D$3:$L$2748,3,FALSE)</f>
        <v>ENTORNOS CUIDADORES</v>
      </c>
      <c r="G183" s="122" t="str">
        <f>+VLOOKUP(Tabla1[[#This Row],[Columna1]],Hoja3!$D$3:$X$2748,4,FALSE)</f>
        <v>Macro, meso y micro gestión de la salud pública</v>
      </c>
      <c r="H183" s="122" t="str">
        <f>+VLOOKUP(Tabla1[[#This Row],[Columna1]],Hoja3!$D$3:$X$2748,5,FALSE)</f>
        <v xml:space="preserve">Monitoreo y seguimiento de la Gestión de la Salud Púbica (GSP) y Plan de Salud Pública de Intervenciones Colectivas (PSPIC) implementados </v>
      </c>
      <c r="I183" s="122" t="str">
        <f>+VLOOKUP(Tabla1[[#This Row],[Columna1]],Hoja3!$D$3:$X$2748,6,FALSE)</f>
        <v>Avance del plan de acción.</v>
      </c>
      <c r="J183" s="122" t="str">
        <f>+VLOOKUP(Tabla1[[#This Row],[Columna1]],Hoja3!$D$3:$X$2748,7,FALSE)</f>
        <v>Subred</v>
      </c>
      <c r="K183" s="31" t="s">
        <v>32</v>
      </c>
      <c r="L183" s="32" t="s">
        <v>513</v>
      </c>
      <c r="M183" s="32">
        <v>2025</v>
      </c>
      <c r="N183" s="122" t="str">
        <f>+Tabla1[[#This Row],[Columna1]]&amp;Tabla1[[#This Row],[LOCALIDAD]]&amp;Tabla1[[#This Row],[MES]]&amp;Tabla1[[#This Row],[RECURSOS]]</f>
        <v>65Macro, meso y micro gestión de la salud públicaSUBREDG. JUNIO 20252025</v>
      </c>
      <c r="O183" s="31" t="s">
        <v>604</v>
      </c>
      <c r="P183" s="51">
        <f>+VLOOKUP(Tabla1[[#This Row],[concatenar]],Hoja3!$N$3:$X$2748,2,FALSE)</f>
        <v>28434808</v>
      </c>
      <c r="Q183" s="51">
        <f>+VLOOKUP(Tabla1[[#This Row],[concatenar]],Hoja3!$N$3:$X$2748,3,FALSE)</f>
        <v>29353252.2984</v>
      </c>
      <c r="R183" s="90">
        <f>+VLOOKUP(Tabla1[[#This Row],[concatenar]],Hoja3!$N$3:$X$2748,8,FALSE)</f>
        <v>0</v>
      </c>
      <c r="S183" s="85">
        <f>+VLOOKUP(Tabla1[[#This Row],[concatenar]],Hoja3!$N$3:$X$2748,9,FALSE)</f>
        <v>0.72015052818362624</v>
      </c>
      <c r="T183" s="88">
        <f>+VLOOKUP(Tabla1[[#This Row],[concatenar]],Hoja3!$N$3:$X$2748,10,FALSE)</f>
        <v>0</v>
      </c>
      <c r="U183" s="123">
        <f>+VLOOKUP(Tabla1[[#This Row],[concatenar]],Hoja3!$N$3:$X$2748,11,FALSE)</f>
        <v>21138760.146600001</v>
      </c>
      <c r="V183" s="31" t="s">
        <v>40</v>
      </c>
      <c r="W183" s="33">
        <v>1</v>
      </c>
      <c r="X183" s="31"/>
      <c r="Y183" s="31">
        <v>2.876461495362214E-2</v>
      </c>
      <c r="Z183" s="52">
        <f>+Tabla1[[#This Row],[VALOR UNITARIO SEGUIMIENTO FINANCIERO
2024]]*Tabla1[[#This Row],[MET AFECTADA PORLA GLOSA
RECURSOS 2024]]*Tabla1[[#This Row],[Porcentaje de Glosa]]</f>
        <v>0</v>
      </c>
      <c r="AA183" s="52">
        <f>+Tabla1[[#This Row],[VALOR UNITARIO SEGUIMIENTO FINANCIERO
2025]]*Tabla1[[#This Row],[META AFECTADA PORLA GLOSA
RECURSOS 2025]]*Tabla1[[#This Row],[Porcentaje de Glosa]]</f>
        <v>844335.00000000012</v>
      </c>
      <c r="AB183" s="52">
        <f>+ROUND(Tabla1[[#This Row],[VALOR DE LA GLOSA 2024]]+Tabla1[[#This Row],[VALOR DE LA GLOSA 2025]],0)</f>
        <v>844335</v>
      </c>
      <c r="AC183" s="59" t="s">
        <v>714</v>
      </c>
      <c r="AD183" s="96"/>
      <c r="AE183" s="96"/>
      <c r="AF183" s="94"/>
      <c r="AG183" s="96">
        <f>+Tabla1[[#This Row],[VALOR TOTAL DE LA GLOSA]]-Tabla1[[#This Row],[Valor soportado por la Subred]]</f>
        <v>844335</v>
      </c>
      <c r="AH183" s="31"/>
      <c r="AI183" s="31"/>
      <c r="AJ183" s="96">
        <f>+Tabla1[[#This Row],[VALOR GLOSA DEFINITIVA]]-Tabla1[[#This Row],[VALOR LEVANTADO EN LIQUIDACION]]</f>
        <v>844335</v>
      </c>
      <c r="AK183" s="31"/>
    </row>
    <row r="184" spans="2:37" ht="137.1" hidden="1" customHeight="1" x14ac:dyDescent="0.3">
      <c r="B184" s="32" t="s">
        <v>28</v>
      </c>
      <c r="C184" s="124">
        <v>65</v>
      </c>
      <c r="D184" s="32" t="s">
        <v>330</v>
      </c>
      <c r="E184" s="122" t="str">
        <f>+Tabla1[[#This Row],[CODIGO ACTIVIDAD EN PPP Y LINEAMIENTO]]&amp;Tabla1[[#This Row],[ENTORNO/COMPONENTE]]</f>
        <v>65Macro, meso y micro gestión de la salud pública</v>
      </c>
      <c r="F184" s="122" t="str">
        <f>+VLOOKUP(Tabla1[[#This Row],[Columna1]],Hoja3!$D$3:$L$2748,3,FALSE)</f>
        <v>ENTORNOS CUIDADORES</v>
      </c>
      <c r="G184" s="122" t="str">
        <f>+VLOOKUP(Tabla1[[#This Row],[Columna1]],Hoja3!$D$3:$X$2748,4,FALSE)</f>
        <v>Macro, meso y micro gestión de la salud pública</v>
      </c>
      <c r="H184" s="122" t="str">
        <f>+VLOOKUP(Tabla1[[#This Row],[Columna1]],Hoja3!$D$3:$X$2748,5,FALSE)</f>
        <v xml:space="preserve">Monitoreo y seguimiento de la Gestión de la Salud Púbica (GSP) y Plan de Salud Pública de Intervenciones Colectivas (PSPIC) implementados </v>
      </c>
      <c r="I184" s="122" t="str">
        <f>+VLOOKUP(Tabla1[[#This Row],[Columna1]],Hoja3!$D$3:$X$2748,6,FALSE)</f>
        <v>Avance del plan de acción.</v>
      </c>
      <c r="J184" s="122" t="str">
        <f>+VLOOKUP(Tabla1[[#This Row],[Columna1]],Hoja3!$D$3:$X$2748,7,FALSE)</f>
        <v>Subred</v>
      </c>
      <c r="K184" s="31" t="s">
        <v>32</v>
      </c>
      <c r="L184" s="32" t="s">
        <v>513</v>
      </c>
      <c r="M184" s="32">
        <v>2025</v>
      </c>
      <c r="N184" s="122" t="str">
        <f>+Tabla1[[#This Row],[Columna1]]&amp;Tabla1[[#This Row],[LOCALIDAD]]&amp;Tabla1[[#This Row],[MES]]&amp;Tabla1[[#This Row],[RECURSOS]]</f>
        <v>65Macro, meso y micro gestión de la salud públicaSUBREDG. JUNIO 20252025</v>
      </c>
      <c r="O184" s="31" t="s">
        <v>604</v>
      </c>
      <c r="P184" s="51">
        <f>+VLOOKUP(Tabla1[[#This Row],[concatenar]],Hoja3!$N$3:$X$2748,2,FALSE)</f>
        <v>28434808</v>
      </c>
      <c r="Q184" s="51">
        <f>+VLOOKUP(Tabla1[[#This Row],[concatenar]],Hoja3!$N$3:$X$2748,3,FALSE)</f>
        <v>29353252.2984</v>
      </c>
      <c r="R184" s="90">
        <f>+VLOOKUP(Tabla1[[#This Row],[concatenar]],Hoja3!$N$3:$X$2748,8,FALSE)</f>
        <v>0</v>
      </c>
      <c r="S184" s="85">
        <f>+VLOOKUP(Tabla1[[#This Row],[concatenar]],Hoja3!$N$3:$X$2748,9,FALSE)</f>
        <v>0.72015052818362624</v>
      </c>
      <c r="T184" s="88">
        <f>+VLOOKUP(Tabla1[[#This Row],[concatenar]],Hoja3!$N$3:$X$2748,10,FALSE)</f>
        <v>0</v>
      </c>
      <c r="U184" s="123">
        <f>+VLOOKUP(Tabla1[[#This Row],[concatenar]],Hoja3!$N$3:$X$2748,11,FALSE)</f>
        <v>21138760.146600001</v>
      </c>
      <c r="V184" s="31" t="s">
        <v>65</v>
      </c>
      <c r="W184" s="33">
        <v>0.05</v>
      </c>
      <c r="X184" s="31"/>
      <c r="Y184" s="31">
        <v>0.72</v>
      </c>
      <c r="Z184" s="52">
        <f>+Tabla1[[#This Row],[VALOR UNITARIO SEGUIMIENTO FINANCIERO
2024]]*Tabla1[[#This Row],[MET AFECTADA PORLA GLOSA
RECURSOS 2024]]*Tabla1[[#This Row],[Porcentaje de Glosa]]</f>
        <v>0</v>
      </c>
      <c r="AA184" s="52">
        <f>+Tabla1[[#This Row],[VALOR UNITARIO SEGUIMIENTO FINANCIERO
2025]]*Tabla1[[#This Row],[META AFECTADA PORLA GLOSA
RECURSOS 2025]]*Tabla1[[#This Row],[Porcentaje de Glosa]]</f>
        <v>1056717.0827424</v>
      </c>
      <c r="AB184" s="52">
        <f>+ROUND(Tabla1[[#This Row],[VALOR DE LA GLOSA 2024]]+Tabla1[[#This Row],[VALOR DE LA GLOSA 2025]],0)</f>
        <v>1056717</v>
      </c>
      <c r="AC184" s="59" t="s">
        <v>715</v>
      </c>
      <c r="AD184" s="96"/>
      <c r="AE184" s="96"/>
      <c r="AF184" s="94"/>
      <c r="AG184" s="96">
        <f>+Tabla1[[#This Row],[VALOR TOTAL DE LA GLOSA]]-Tabla1[[#This Row],[Valor soportado por la Subred]]</f>
        <v>1056717</v>
      </c>
      <c r="AH184" s="31"/>
      <c r="AI184" s="31"/>
      <c r="AJ184" s="96">
        <f>+Tabla1[[#This Row],[VALOR GLOSA DEFINITIVA]]-Tabla1[[#This Row],[VALOR LEVANTADO EN LIQUIDACION]]</f>
        <v>1056717</v>
      </c>
      <c r="AK184" s="31"/>
    </row>
    <row r="185" spans="2:37" ht="137.1" hidden="1" customHeight="1" x14ac:dyDescent="0.3">
      <c r="B185" s="32" t="s">
        <v>28</v>
      </c>
      <c r="C185" s="124">
        <v>65</v>
      </c>
      <c r="D185" s="32" t="s">
        <v>330</v>
      </c>
      <c r="E185" s="122" t="str">
        <f>+Tabla1[[#This Row],[CODIGO ACTIVIDAD EN PPP Y LINEAMIENTO]]&amp;Tabla1[[#This Row],[ENTORNO/COMPONENTE]]</f>
        <v>65Macro, meso y micro gestión de la salud pública</v>
      </c>
      <c r="F185" s="122" t="str">
        <f>+VLOOKUP(Tabla1[[#This Row],[Columna1]],Hoja3!$D$3:$L$2748,3,FALSE)</f>
        <v>ENTORNOS CUIDADORES</v>
      </c>
      <c r="G185" s="122" t="str">
        <f>+VLOOKUP(Tabla1[[#This Row],[Columna1]],Hoja3!$D$3:$X$2748,4,FALSE)</f>
        <v>Macro, meso y micro gestión de la salud pública</v>
      </c>
      <c r="H185" s="122" t="str">
        <f>+VLOOKUP(Tabla1[[#This Row],[Columna1]],Hoja3!$D$3:$X$2748,5,FALSE)</f>
        <v xml:space="preserve">Monitoreo y seguimiento de la Gestión de la Salud Púbica (GSP) y Plan de Salud Pública de Intervenciones Colectivas (PSPIC) implementados </v>
      </c>
      <c r="I185" s="122" t="str">
        <f>+VLOOKUP(Tabla1[[#This Row],[Columna1]],Hoja3!$D$3:$X$2748,6,FALSE)</f>
        <v>Avance del plan de acción.</v>
      </c>
      <c r="J185" s="122" t="str">
        <f>+VLOOKUP(Tabla1[[#This Row],[Columna1]],Hoja3!$D$3:$X$2748,7,FALSE)</f>
        <v>Subred</v>
      </c>
      <c r="K185" s="31" t="s">
        <v>32</v>
      </c>
      <c r="L185" s="32" t="s">
        <v>514</v>
      </c>
      <c r="M185" s="32">
        <v>2025</v>
      </c>
      <c r="N185" s="122" t="str">
        <f>+Tabla1[[#This Row],[Columna1]]&amp;Tabla1[[#This Row],[LOCALIDAD]]&amp;Tabla1[[#This Row],[MES]]&amp;Tabla1[[#This Row],[RECURSOS]]</f>
        <v>65Macro, meso y micro gestión de la salud públicaSUBREDH. JULIO 20252025</v>
      </c>
      <c r="O185" s="31" t="s">
        <v>604</v>
      </c>
      <c r="P185" s="51">
        <f>+VLOOKUP(Tabla1[[#This Row],[concatenar]],Hoja3!$N$3:$X$2748,2,FALSE)</f>
        <v>28434808</v>
      </c>
      <c r="Q185" s="51">
        <f>+VLOOKUP(Tabla1[[#This Row],[concatenar]],Hoja3!$N$3:$X$2748,3,FALSE)</f>
        <v>29353252.2984</v>
      </c>
      <c r="R185" s="90">
        <f>+VLOOKUP(Tabla1[[#This Row],[concatenar]],Hoja3!$N$3:$X$2748,8,FALSE)</f>
        <v>0</v>
      </c>
      <c r="S185" s="85">
        <f>+VLOOKUP(Tabla1[[#This Row],[concatenar]],Hoja3!$N$3:$X$2748,9,FALSE)</f>
        <v>1</v>
      </c>
      <c r="T185" s="88">
        <f>+VLOOKUP(Tabla1[[#This Row],[concatenar]],Hoja3!$N$3:$X$2748,10,FALSE)</f>
        <v>0</v>
      </c>
      <c r="U185" s="123">
        <f>+VLOOKUP(Tabla1[[#This Row],[concatenar]],Hoja3!$N$3:$X$2748,11,FALSE)</f>
        <v>29353252.2984</v>
      </c>
      <c r="V185" s="31" t="s">
        <v>65</v>
      </c>
      <c r="W185" s="33">
        <v>0.05</v>
      </c>
      <c r="X185" s="31"/>
      <c r="Y185" s="31">
        <v>1</v>
      </c>
      <c r="Z185" s="52">
        <f>+Tabla1[[#This Row],[VALOR UNITARIO SEGUIMIENTO FINANCIERO
2024]]*Tabla1[[#This Row],[MET AFECTADA PORLA GLOSA
RECURSOS 2024]]*Tabla1[[#This Row],[Porcentaje de Glosa]]</f>
        <v>0</v>
      </c>
      <c r="AA185" s="52">
        <f>+Tabla1[[#This Row],[VALOR UNITARIO SEGUIMIENTO FINANCIERO
2025]]*Tabla1[[#This Row],[META AFECTADA PORLA GLOSA
RECURSOS 2025]]*Tabla1[[#This Row],[Porcentaje de Glosa]]</f>
        <v>1467662.6149200001</v>
      </c>
      <c r="AB185" s="52">
        <f>+ROUND(Tabla1[[#This Row],[VALOR DE LA GLOSA 2024]]+Tabla1[[#This Row],[VALOR DE LA GLOSA 2025]],0)</f>
        <v>1467663</v>
      </c>
      <c r="AC185" s="59" t="s">
        <v>716</v>
      </c>
      <c r="AD185" s="96"/>
      <c r="AE185" s="96"/>
      <c r="AF185" s="94"/>
      <c r="AG185" s="96">
        <f>+Tabla1[[#This Row],[VALOR TOTAL DE LA GLOSA]]-Tabla1[[#This Row],[Valor soportado por la Subred]]</f>
        <v>1467663</v>
      </c>
      <c r="AH185" s="31"/>
      <c r="AI185" s="31"/>
      <c r="AJ185" s="96">
        <f>+Tabla1[[#This Row],[VALOR GLOSA DEFINITIVA]]-Tabla1[[#This Row],[VALOR LEVANTADO EN LIQUIDACION]]</f>
        <v>1467663</v>
      </c>
      <c r="AK185" s="31"/>
    </row>
    <row r="186" spans="2:37" ht="137.1" hidden="1" customHeight="1" x14ac:dyDescent="0.3">
      <c r="B186" s="31" t="s">
        <v>28</v>
      </c>
      <c r="C186" s="165">
        <v>1067</v>
      </c>
      <c r="D186" s="31" t="s">
        <v>333</v>
      </c>
      <c r="E186" s="122" t="str">
        <f>+Tabla1[[#This Row],[CODIGO ACTIVIDAD EN PPP Y LINEAMIENTO]]&amp;Tabla1[[#This Row],[ENTORNO/COMPONENTE]]</f>
        <v>1067Vigilancia de la salud ambiental</v>
      </c>
      <c r="F186" s="122" t="str">
        <f>+VLOOKUP(Tabla1[[#This Row],[Columna1]],Hoja3!$D$3:$L$2748,3,FALSE)</f>
        <v>Aspectos administrativos</v>
      </c>
      <c r="G186" s="122" t="str">
        <f>+VLOOKUP(Tabla1[[#This Row],[Columna1]],Hoja3!$D$3:$X$2748,4,FALSE)</f>
        <v>Técnico Sisvea</v>
      </c>
      <c r="H186" s="122" t="str">
        <f>+VLOOKUP(Tabla1[[#This Row],[Columna1]],Hoja3!$D$3:$X$2748,5,FALSE)</f>
        <v>Gestión de vigilancia de la Salud Ambiental</v>
      </c>
      <c r="I186" s="122" t="str">
        <f>+VLOOKUP(Tabla1[[#This Row],[Columna1]],Hoja3!$D$3:$X$2748,6,FALSE)</f>
        <v>Ver SIVIGILA</v>
      </c>
      <c r="J186" s="122" t="str">
        <f>+VLOOKUP(Tabla1[[#This Row],[Columna1]],Hoja3!$D$3:$X$2748,7,FALSE)</f>
        <v>Ver SIVIGILA</v>
      </c>
      <c r="K186" s="31" t="s">
        <v>34</v>
      </c>
      <c r="L186" s="32" t="s">
        <v>513</v>
      </c>
      <c r="M186" s="32">
        <v>2025</v>
      </c>
      <c r="N186" s="122" t="str">
        <f>+Tabla1[[#This Row],[Columna1]]&amp;Tabla1[[#This Row],[LOCALIDAD]]&amp;Tabla1[[#This Row],[MES]]&amp;Tabla1[[#This Row],[RECURSOS]]</f>
        <v>1067Vigilancia de la salud ambientalUSAQUENG. JUNIO 20252025</v>
      </c>
      <c r="O186" s="31" t="s">
        <v>741</v>
      </c>
      <c r="P186" s="51">
        <f>+VLOOKUP(Tabla1[[#This Row],[concatenar]],Hoja3!$N$3:$X$2748,2,FALSE)</f>
        <v>0</v>
      </c>
      <c r="Q186" s="51">
        <f>+VLOOKUP(Tabla1[[#This Row],[concatenar]],Hoja3!$N$3:$X$2748,3,FALSE)</f>
        <v>3616139</v>
      </c>
      <c r="R186" s="90">
        <f>+VLOOKUP(Tabla1[[#This Row],[concatenar]],Hoja3!$N$3:$X$2748,8,FALSE)</f>
        <v>0</v>
      </c>
      <c r="S186" s="85">
        <f>+VLOOKUP(Tabla1[[#This Row],[concatenar]],Hoja3!$N$3:$X$2748,9,FALSE)</f>
        <v>3</v>
      </c>
      <c r="T186" s="88">
        <f>+VLOOKUP(Tabla1[[#This Row],[concatenar]],Hoja3!$N$3:$X$2748,10,FALSE)</f>
        <v>0</v>
      </c>
      <c r="U186" s="123">
        <f>+VLOOKUP(Tabla1[[#This Row],[concatenar]],Hoja3!$N$3:$X$2748,11,FALSE)</f>
        <v>10848417</v>
      </c>
      <c r="V186" s="31" t="s">
        <v>56</v>
      </c>
      <c r="W186" s="33">
        <v>0.5</v>
      </c>
      <c r="X186" s="31"/>
      <c r="Y186" s="31">
        <v>1.7993260214831344</v>
      </c>
      <c r="Z186" s="52">
        <f>+Tabla1[[#This Row],[VALOR UNITARIO SEGUIMIENTO FINANCIERO
2024]]*Tabla1[[#This Row],[MET AFECTADA PORLA GLOSA
RECURSOS 2024]]*Tabla1[[#This Row],[Porcentaje de Glosa]]</f>
        <v>0</v>
      </c>
      <c r="AA186" s="52">
        <f>+Tabla1[[#This Row],[VALOR UNITARIO SEGUIMIENTO FINANCIERO
2025]]*Tabla1[[#This Row],[META AFECTADA PORLA GLOSA
RECURSOS 2025]]*Tabla1[[#This Row],[Porcentaje de Glosa]]</f>
        <v>3253306.5</v>
      </c>
      <c r="AB186" s="52">
        <f>+ROUND(Tabla1[[#This Row],[VALOR DE LA GLOSA 2024]]+Tabla1[[#This Row],[VALOR DE LA GLOSA 2025]],0)</f>
        <v>3253307</v>
      </c>
      <c r="AC186" s="59" t="s">
        <v>742</v>
      </c>
      <c r="AD186" s="96"/>
      <c r="AE186" s="96"/>
      <c r="AF186" s="94"/>
      <c r="AG186" s="96">
        <f>+Tabla1[[#This Row],[VALOR TOTAL DE LA GLOSA]]-Tabla1[[#This Row],[Valor soportado por la Subred]]</f>
        <v>3253307</v>
      </c>
      <c r="AH186" s="31"/>
      <c r="AI186" s="31"/>
      <c r="AJ186" s="96">
        <f>+Tabla1[[#This Row],[VALOR GLOSA DEFINITIVA]]-Tabla1[[#This Row],[VALOR LEVANTADO EN LIQUIDACION]]</f>
        <v>3253307</v>
      </c>
      <c r="AK186" s="31"/>
    </row>
    <row r="187" spans="2:37" ht="137.1" hidden="1" customHeight="1" x14ac:dyDescent="0.3">
      <c r="B187" s="31" t="s">
        <v>28</v>
      </c>
      <c r="C187" s="165">
        <v>1982</v>
      </c>
      <c r="D187" s="31" t="s">
        <v>333</v>
      </c>
      <c r="E187" s="122" t="str">
        <f>+Tabla1[[#This Row],[CODIGO ACTIVIDAD EN PPP Y LINEAMIENTO]]&amp;Tabla1[[#This Row],[ENTORNO/COMPONENTE]]</f>
        <v>1982Vigilancia de la salud ambiental</v>
      </c>
      <c r="F187" s="122" t="str">
        <f>+VLOOKUP(Tabla1[[#This Row],[Columna1]],Hoja3!$D$3:$L$2748,3,FALSE)</f>
        <v>Aspectos administrativos</v>
      </c>
      <c r="G187" s="122" t="str">
        <f>+VLOOKUP(Tabla1[[#This Row],[Columna1]],Hoja3!$D$3:$X$2748,4,FALSE)</f>
        <v>Técnico Sisvea</v>
      </c>
      <c r="H187" s="122" t="str">
        <f>+VLOOKUP(Tabla1[[#This Row],[Columna1]],Hoja3!$D$3:$X$2748,5,FALSE)</f>
        <v>Gestión de vigilancia de la Salud Ambiental</v>
      </c>
      <c r="I187" s="122" t="str">
        <f>+VLOOKUP(Tabla1[[#This Row],[Columna1]],Hoja3!$D$3:$X$2748,6,FALSE)</f>
        <v>Ver SIVIGILA</v>
      </c>
      <c r="J187" s="122" t="str">
        <f>+VLOOKUP(Tabla1[[#This Row],[Columna1]],Hoja3!$D$3:$X$2748,7,FALSE)</f>
        <v>Ver SIVIGILA</v>
      </c>
      <c r="K187" s="31" t="s">
        <v>34</v>
      </c>
      <c r="L187" s="32" t="s">
        <v>514</v>
      </c>
      <c r="M187" s="32">
        <v>2025</v>
      </c>
      <c r="N187" s="122" t="str">
        <f>+Tabla1[[#This Row],[Columna1]]&amp;Tabla1[[#This Row],[LOCALIDAD]]&amp;Tabla1[[#This Row],[MES]]&amp;Tabla1[[#This Row],[RECURSOS]]</f>
        <v>1982Vigilancia de la salud ambientalUSAQUENH. JULIO 20252025</v>
      </c>
      <c r="O187" s="31" t="s">
        <v>741</v>
      </c>
      <c r="P187" s="51">
        <f>+VLOOKUP(Tabla1[[#This Row],[concatenar]],Hoja3!$N$3:$X$2748,2,FALSE)</f>
        <v>0</v>
      </c>
      <c r="Q187" s="51">
        <f>+VLOOKUP(Tabla1[[#This Row],[concatenar]],Hoja3!$N$3:$X$2748,3,FALSE)</f>
        <v>2653145</v>
      </c>
      <c r="R187" s="90">
        <f>+VLOOKUP(Tabla1[[#This Row],[concatenar]],Hoja3!$N$3:$X$2748,8,FALSE)</f>
        <v>0</v>
      </c>
      <c r="S187" s="85">
        <f>+VLOOKUP(Tabla1[[#This Row],[concatenar]],Hoja3!$N$3:$X$2748,9,FALSE)</f>
        <v>3</v>
      </c>
      <c r="T187" s="88">
        <f>+VLOOKUP(Tabla1[[#This Row],[concatenar]],Hoja3!$N$3:$X$2748,10,FALSE)</f>
        <v>0</v>
      </c>
      <c r="U187" s="123">
        <f>+VLOOKUP(Tabla1[[#This Row],[concatenar]],Hoja3!$N$3:$X$2748,11,FALSE)</f>
        <v>7959435</v>
      </c>
      <c r="V187" s="31" t="s">
        <v>56</v>
      </c>
      <c r="W187" s="33">
        <v>1</v>
      </c>
      <c r="X187" s="31"/>
      <c r="Y187" s="31">
        <v>0.13255136828179387</v>
      </c>
      <c r="Z187" s="52">
        <f>+Tabla1[[#This Row],[VALOR UNITARIO SEGUIMIENTO FINANCIERO
2024]]*Tabla1[[#This Row],[MET AFECTADA PORLA GLOSA
RECURSOS 2024]]*Tabla1[[#This Row],[Porcentaje de Glosa]]</f>
        <v>0</v>
      </c>
      <c r="AA187" s="52">
        <f>+Tabla1[[#This Row],[VALOR UNITARIO SEGUIMIENTO FINANCIERO
2025]]*Tabla1[[#This Row],[META AFECTADA PORLA GLOSA
RECURSOS 2025]]*Tabla1[[#This Row],[Porcentaje de Glosa]]</f>
        <v>351678</v>
      </c>
      <c r="AB187" s="52">
        <f>+ROUND(Tabla1[[#This Row],[VALOR DE LA GLOSA 2024]]+Tabla1[[#This Row],[VALOR DE LA GLOSA 2025]],0)</f>
        <v>351678</v>
      </c>
      <c r="AC187" s="59" t="s">
        <v>743</v>
      </c>
      <c r="AD187" s="96"/>
      <c r="AE187" s="96"/>
      <c r="AF187" s="94"/>
      <c r="AG187" s="96">
        <f>+Tabla1[[#This Row],[VALOR TOTAL DE LA GLOSA]]-Tabla1[[#This Row],[Valor soportado por la Subred]]</f>
        <v>351678</v>
      </c>
      <c r="AH187" s="31"/>
      <c r="AI187" s="31"/>
      <c r="AJ187" s="96">
        <f>+Tabla1[[#This Row],[VALOR GLOSA DEFINITIVA]]-Tabla1[[#This Row],[VALOR LEVANTADO EN LIQUIDACION]]</f>
        <v>351678</v>
      </c>
      <c r="AK187" s="31"/>
    </row>
    <row r="188" spans="2:37" ht="137.1" hidden="1" customHeight="1" x14ac:dyDescent="0.3">
      <c r="B188" s="31" t="s">
        <v>28</v>
      </c>
      <c r="C188" s="165">
        <v>1063</v>
      </c>
      <c r="D188" s="31" t="s">
        <v>333</v>
      </c>
      <c r="E188" s="122" t="str">
        <f>+Tabla1[[#This Row],[CODIGO ACTIVIDAD EN PPP Y LINEAMIENTO]]&amp;Tabla1[[#This Row],[ENTORNO/COMPONENTE]]</f>
        <v>1063Vigilancia de la salud ambiental</v>
      </c>
      <c r="F188" s="122" t="str">
        <f>+VLOOKUP(Tabla1[[#This Row],[Columna1]],Hoja3!$D$3:$L$2748,3,FALSE)</f>
        <v>Aspectos administrativos</v>
      </c>
      <c r="G188" s="122" t="str">
        <f>+VLOOKUP(Tabla1[[#This Row],[Columna1]],Hoja3!$D$3:$X$2748,4,FALSE)</f>
        <v>Digitador Sisvea</v>
      </c>
      <c r="H188" s="122" t="str">
        <f>+VLOOKUP(Tabla1[[#This Row],[Columna1]],Hoja3!$D$3:$X$2748,5,FALSE)</f>
        <v>Gestión de vigilancia de la Salud Ambiental</v>
      </c>
      <c r="I188" s="122" t="str">
        <f>+VLOOKUP(Tabla1[[#This Row],[Columna1]],Hoja3!$D$3:$X$2748,6,FALSE)</f>
        <v>Ver SIVIGILA</v>
      </c>
      <c r="J188" s="122" t="str">
        <f>+VLOOKUP(Tabla1[[#This Row],[Columna1]],Hoja3!$D$3:$X$2748,7,FALSE)</f>
        <v>Ver SIVIGILA</v>
      </c>
      <c r="K188" s="31" t="s">
        <v>34</v>
      </c>
      <c r="L188" s="32" t="s">
        <v>513</v>
      </c>
      <c r="M188" s="32">
        <v>2025</v>
      </c>
      <c r="N188" s="122" t="str">
        <f>+Tabla1[[#This Row],[Columna1]]&amp;Tabla1[[#This Row],[LOCALIDAD]]&amp;Tabla1[[#This Row],[MES]]&amp;Tabla1[[#This Row],[RECURSOS]]</f>
        <v>1063Vigilancia de la salud ambientalUSAQUENG. JUNIO 20252025</v>
      </c>
      <c r="O188" s="31" t="s">
        <v>741</v>
      </c>
      <c r="P188" s="51">
        <f>+VLOOKUP(Tabla1[[#This Row],[concatenar]],Hoja3!$N$3:$X$2748,2,FALSE)</f>
        <v>0</v>
      </c>
      <c r="Q188" s="51">
        <f>+VLOOKUP(Tabla1[[#This Row],[concatenar]],Hoja3!$N$3:$X$2748,3,FALSE)</f>
        <v>2552457</v>
      </c>
      <c r="R188" s="90">
        <f>+VLOOKUP(Tabla1[[#This Row],[concatenar]],Hoja3!$N$3:$X$2748,8,FALSE)</f>
        <v>0</v>
      </c>
      <c r="S188" s="85">
        <f>+VLOOKUP(Tabla1[[#This Row],[concatenar]],Hoja3!$N$3:$X$2748,9,FALSE)</f>
        <v>13</v>
      </c>
      <c r="T188" s="88">
        <f>+VLOOKUP(Tabla1[[#This Row],[concatenar]],Hoja3!$N$3:$X$2748,10,FALSE)</f>
        <v>0</v>
      </c>
      <c r="U188" s="123">
        <f>+VLOOKUP(Tabla1[[#This Row],[concatenar]],Hoja3!$N$3:$X$2748,11,FALSE)</f>
        <v>33181941</v>
      </c>
      <c r="V188" s="31" t="s">
        <v>47</v>
      </c>
      <c r="W188" s="33">
        <v>1</v>
      </c>
      <c r="X188" s="31"/>
      <c r="Y188" s="31">
        <v>0.67455631965592366</v>
      </c>
      <c r="Z188" s="52">
        <f>+Tabla1[[#This Row],[VALOR UNITARIO SEGUIMIENTO FINANCIERO
2024]]*Tabla1[[#This Row],[MET AFECTADA PORLA GLOSA
RECURSOS 2024]]*Tabla1[[#This Row],[Porcentaje de Glosa]]</f>
        <v>0</v>
      </c>
      <c r="AA188" s="52">
        <f>+Tabla1[[#This Row],[VALOR UNITARIO SEGUIMIENTO FINANCIERO
2025]]*Tabla1[[#This Row],[META AFECTADA PORLA GLOSA
RECURSOS 2025]]*Tabla1[[#This Row],[Porcentaje de Glosa]]</f>
        <v>1721776</v>
      </c>
      <c r="AB188" s="52">
        <f>+ROUND(Tabla1[[#This Row],[VALOR DE LA GLOSA 2024]]+Tabla1[[#This Row],[VALOR DE LA GLOSA 2025]],0)</f>
        <v>1721776</v>
      </c>
      <c r="AC188" s="59" t="s">
        <v>744</v>
      </c>
      <c r="AD188" s="96"/>
      <c r="AE188" s="96"/>
      <c r="AF188" s="94"/>
      <c r="AG188" s="96">
        <f>+Tabla1[[#This Row],[VALOR TOTAL DE LA GLOSA]]-Tabla1[[#This Row],[Valor soportado por la Subred]]</f>
        <v>1721776</v>
      </c>
      <c r="AH188" s="31"/>
      <c r="AI188" s="31"/>
      <c r="AJ188" s="96">
        <f>+Tabla1[[#This Row],[VALOR GLOSA DEFINITIVA]]-Tabla1[[#This Row],[VALOR LEVANTADO EN LIQUIDACION]]</f>
        <v>1721776</v>
      </c>
      <c r="AK188" s="31"/>
    </row>
    <row r="189" spans="2:37" ht="137.1" hidden="1" customHeight="1" x14ac:dyDescent="0.3">
      <c r="B189" s="31" t="s">
        <v>28</v>
      </c>
      <c r="C189" s="165">
        <v>1847</v>
      </c>
      <c r="D189" s="31" t="s">
        <v>333</v>
      </c>
      <c r="E189" s="122" t="str">
        <f>+Tabla1[[#This Row],[CODIGO ACTIVIDAD EN PPP Y LINEAMIENTO]]&amp;Tabla1[[#This Row],[ENTORNO/COMPONENTE]]</f>
        <v>1847Vigilancia de la salud ambiental</v>
      </c>
      <c r="F189" s="122" t="str">
        <f>+VLOOKUP(Tabla1[[#This Row],[Columna1]],Hoja3!$D$3:$L$2748,3,FALSE)</f>
        <v>Aspectos administrativos</v>
      </c>
      <c r="G189" s="122" t="str">
        <f>+VLOOKUP(Tabla1[[#This Row],[Columna1]],Hoja3!$D$3:$X$2748,4,FALSE)</f>
        <v>Digitador Sisvea</v>
      </c>
      <c r="H189" s="122" t="str">
        <f>+VLOOKUP(Tabla1[[#This Row],[Columna1]],Hoja3!$D$3:$X$2748,5,FALSE)</f>
        <v>Gestión de vigilancia de la Salud Ambiental</v>
      </c>
      <c r="I189" s="122" t="str">
        <f>+VLOOKUP(Tabla1[[#This Row],[Columna1]],Hoja3!$D$3:$X$2748,6,FALSE)</f>
        <v>Ver SIVIGILA</v>
      </c>
      <c r="J189" s="122" t="str">
        <f>+VLOOKUP(Tabla1[[#This Row],[Columna1]],Hoja3!$D$3:$X$2748,7,FALSE)</f>
        <v>Ver SIVIGILA</v>
      </c>
      <c r="K189" s="31" t="s">
        <v>34</v>
      </c>
      <c r="L189" s="32" t="s">
        <v>514</v>
      </c>
      <c r="M189" s="32">
        <v>2025</v>
      </c>
      <c r="N189" s="122" t="str">
        <f>+Tabla1[[#This Row],[Columna1]]&amp;Tabla1[[#This Row],[LOCALIDAD]]&amp;Tabla1[[#This Row],[MES]]&amp;Tabla1[[#This Row],[RECURSOS]]</f>
        <v>1847Vigilancia de la salud ambientalUSAQUENH. JULIO 20252025</v>
      </c>
      <c r="O189" s="31" t="s">
        <v>741</v>
      </c>
      <c r="P189" s="51">
        <f>+VLOOKUP(Tabla1[[#This Row],[concatenar]],Hoja3!$N$3:$X$2748,2,FALSE)</f>
        <v>0</v>
      </c>
      <c r="Q189" s="51">
        <f>+VLOOKUP(Tabla1[[#This Row],[concatenar]],Hoja3!$N$3:$X$2748,3,FALSE)</f>
        <v>1872726</v>
      </c>
      <c r="R189" s="90">
        <f>+VLOOKUP(Tabla1[[#This Row],[concatenar]],Hoja3!$N$3:$X$2748,8,FALSE)</f>
        <v>0</v>
      </c>
      <c r="S189" s="85">
        <f>+VLOOKUP(Tabla1[[#This Row],[concatenar]],Hoja3!$N$3:$X$2748,9,FALSE)</f>
        <v>13</v>
      </c>
      <c r="T189" s="88">
        <f>+VLOOKUP(Tabla1[[#This Row],[concatenar]],Hoja3!$N$3:$X$2748,10,FALSE)</f>
        <v>0</v>
      </c>
      <c r="U189" s="123">
        <f>+VLOOKUP(Tabla1[[#This Row],[concatenar]],Hoja3!$N$3:$X$2748,11,FALSE)</f>
        <v>24345438</v>
      </c>
      <c r="V189" s="31" t="s">
        <v>47</v>
      </c>
      <c r="W189" s="33">
        <v>0.5</v>
      </c>
      <c r="X189" s="31"/>
      <c r="Y189" s="31">
        <v>1.8624924308200985</v>
      </c>
      <c r="Z189" s="52">
        <f>+Tabla1[[#This Row],[VALOR UNITARIO SEGUIMIENTO FINANCIERO
2024]]*Tabla1[[#This Row],[MET AFECTADA PORLA GLOSA
RECURSOS 2024]]*Tabla1[[#This Row],[Porcentaje de Glosa]]</f>
        <v>0</v>
      </c>
      <c r="AA189" s="52">
        <f>+Tabla1[[#This Row],[VALOR UNITARIO SEGUIMIENTO FINANCIERO
2025]]*Tabla1[[#This Row],[META AFECTADA PORLA GLOSA
RECURSOS 2025]]*Tabla1[[#This Row],[Porcentaje de Glosa]]</f>
        <v>1743969</v>
      </c>
      <c r="AB189" s="52">
        <f>+ROUND(Tabla1[[#This Row],[VALOR DE LA GLOSA 2024]]+Tabla1[[#This Row],[VALOR DE LA GLOSA 2025]],0)</f>
        <v>1743969</v>
      </c>
      <c r="AC189" s="59" t="s">
        <v>745</v>
      </c>
      <c r="AD189" s="96"/>
      <c r="AE189" s="96"/>
      <c r="AF189" s="94"/>
      <c r="AG189" s="96">
        <f>+Tabla1[[#This Row],[VALOR TOTAL DE LA GLOSA]]-Tabla1[[#This Row],[Valor soportado por la Subred]]</f>
        <v>1743969</v>
      </c>
      <c r="AH189" s="31"/>
      <c r="AI189" s="31"/>
      <c r="AJ189" s="96">
        <f>+Tabla1[[#This Row],[VALOR GLOSA DEFINITIVA]]-Tabla1[[#This Row],[VALOR LEVANTADO EN LIQUIDACION]]</f>
        <v>1743969</v>
      </c>
      <c r="AK189" s="31"/>
    </row>
    <row r="190" spans="2:37" ht="137.1" hidden="1" customHeight="1" x14ac:dyDescent="0.3">
      <c r="B190" s="31" t="s">
        <v>28</v>
      </c>
      <c r="C190" s="165">
        <v>1066</v>
      </c>
      <c r="D190" s="31" t="s">
        <v>333</v>
      </c>
      <c r="E190" s="122" t="str">
        <f>+Tabla1[[#This Row],[CODIGO ACTIVIDAD EN PPP Y LINEAMIENTO]]&amp;Tabla1[[#This Row],[ENTORNO/COMPONENTE]]</f>
        <v>1066Vigilancia de la salud ambiental</v>
      </c>
      <c r="F190" s="122" t="str">
        <f>+VLOOKUP(Tabla1[[#This Row],[Columna1]],Hoja3!$D$3:$L$2748,3,FALSE)</f>
        <v>Aspectos administrativos</v>
      </c>
      <c r="G190" s="122" t="str">
        <f>+VLOOKUP(Tabla1[[#This Row],[Columna1]],Hoja3!$D$3:$X$2748,4,FALSE)</f>
        <v>Referencia de la Vigilancia de la Salud Ambiental</v>
      </c>
      <c r="H190" s="122" t="str">
        <f>+VLOOKUP(Tabla1[[#This Row],[Columna1]],Hoja3!$D$3:$X$2748,5,FALSE)</f>
        <v>Gestión de vigilancia de la Salud Ambiental</v>
      </c>
      <c r="I190" s="122" t="str">
        <f>+VLOOKUP(Tabla1[[#This Row],[Columna1]],Hoja3!$D$3:$X$2748,6,FALSE)</f>
        <v>Ver SIVIGILA</v>
      </c>
      <c r="J190" s="122" t="str">
        <f>+VLOOKUP(Tabla1[[#This Row],[Columna1]],Hoja3!$D$3:$X$2748,7,FALSE)</f>
        <v>Ver SIVIGILA</v>
      </c>
      <c r="K190" s="31" t="s">
        <v>37</v>
      </c>
      <c r="L190" s="32" t="s">
        <v>513</v>
      </c>
      <c r="M190" s="32">
        <v>2025</v>
      </c>
      <c r="N190" s="122" t="str">
        <f>+Tabla1[[#This Row],[Columna1]]&amp;Tabla1[[#This Row],[LOCALIDAD]]&amp;Tabla1[[#This Row],[MES]]&amp;Tabla1[[#This Row],[RECURSOS]]</f>
        <v>1066Vigilancia de la salud ambientalCHAPINEROG. JUNIO 20252025</v>
      </c>
      <c r="O190" s="31" t="s">
        <v>741</v>
      </c>
      <c r="P190" s="51">
        <f>+VLOOKUP(Tabla1[[#This Row],[concatenar]],Hoja3!$N$3:$X$2748,2,FALSE)</f>
        <v>0</v>
      </c>
      <c r="Q190" s="51">
        <f>+VLOOKUP(Tabla1[[#This Row],[concatenar]],Hoja3!$N$3:$X$2748,3,FALSE)</f>
        <v>8933599</v>
      </c>
      <c r="R190" s="90">
        <f>+VLOOKUP(Tabla1[[#This Row],[concatenar]],Hoja3!$N$3:$X$2748,8,FALSE)</f>
        <v>0</v>
      </c>
      <c r="S190" s="85">
        <f>+VLOOKUP(Tabla1[[#This Row],[concatenar]],Hoja3!$N$3:$X$2748,9,FALSE)</f>
        <v>1</v>
      </c>
      <c r="T190" s="88">
        <f>+VLOOKUP(Tabla1[[#This Row],[concatenar]],Hoja3!$N$3:$X$2748,10,FALSE)</f>
        <v>0</v>
      </c>
      <c r="U190" s="123">
        <f>+VLOOKUP(Tabla1[[#This Row],[concatenar]],Hoja3!$N$3:$X$2748,11,FALSE)</f>
        <v>8933599</v>
      </c>
      <c r="V190" s="31" t="s">
        <v>51</v>
      </c>
      <c r="W190" s="33">
        <v>0.05</v>
      </c>
      <c r="X190" s="31"/>
      <c r="Y190" s="31">
        <v>1</v>
      </c>
      <c r="Z190" s="52">
        <f>+Tabla1[[#This Row],[VALOR UNITARIO SEGUIMIENTO FINANCIERO
2024]]*Tabla1[[#This Row],[MET AFECTADA PORLA GLOSA
RECURSOS 2024]]*Tabla1[[#This Row],[Porcentaje de Glosa]]</f>
        <v>0</v>
      </c>
      <c r="AA190" s="52">
        <f>+Tabla1[[#This Row],[VALOR UNITARIO SEGUIMIENTO FINANCIERO
2025]]*Tabla1[[#This Row],[META AFECTADA PORLA GLOSA
RECURSOS 2025]]*Tabla1[[#This Row],[Porcentaje de Glosa]]</f>
        <v>446679.95</v>
      </c>
      <c r="AB190" s="52">
        <f>+ROUND(Tabla1[[#This Row],[VALOR DE LA GLOSA 2024]]+Tabla1[[#This Row],[VALOR DE LA GLOSA 2025]],0)</f>
        <v>446680</v>
      </c>
      <c r="AC190" s="59" t="s">
        <v>746</v>
      </c>
      <c r="AD190" s="96"/>
      <c r="AE190" s="96"/>
      <c r="AF190" s="94"/>
      <c r="AG190" s="96">
        <f>+Tabla1[[#This Row],[VALOR TOTAL DE LA GLOSA]]-Tabla1[[#This Row],[Valor soportado por la Subred]]</f>
        <v>446680</v>
      </c>
      <c r="AH190" s="31"/>
      <c r="AI190" s="31"/>
      <c r="AJ190" s="96">
        <f>+Tabla1[[#This Row],[VALOR GLOSA DEFINITIVA]]-Tabla1[[#This Row],[VALOR LEVANTADO EN LIQUIDACION]]</f>
        <v>446680</v>
      </c>
      <c r="AK190" s="31"/>
    </row>
    <row r="191" spans="2:37" ht="137.1" hidden="1" customHeight="1" x14ac:dyDescent="0.3">
      <c r="B191" s="31" t="s">
        <v>28</v>
      </c>
      <c r="C191" s="165">
        <v>1981</v>
      </c>
      <c r="D191" s="31" t="s">
        <v>333</v>
      </c>
      <c r="E191" s="127" t="str">
        <f>+Tabla1[[#This Row],[CODIGO ACTIVIDAD EN PPP Y LINEAMIENTO]]&amp;Tabla1[[#This Row],[ENTORNO/COMPONENTE]]</f>
        <v>1981Vigilancia de la salud ambiental</v>
      </c>
      <c r="F191" s="127" t="str">
        <f>+VLOOKUP(Tabla1[[#This Row],[Columna1]],Hoja3!$D$3:$L$2748,3,FALSE)</f>
        <v>Aspectos administrativos</v>
      </c>
      <c r="G191" s="127" t="str">
        <f>+VLOOKUP(Tabla1[[#This Row],[Columna1]],Hoja3!$D$3:$X$2748,4,FALSE)</f>
        <v>Referencia de la Vigilancia de la Salud Ambiental</v>
      </c>
      <c r="H191" s="127" t="str">
        <f>+VLOOKUP(Tabla1[[#This Row],[Columna1]],Hoja3!$D$3:$X$2748,5,FALSE)</f>
        <v>Gestión de vigilancia de la Salud Ambiental</v>
      </c>
      <c r="I191" s="127" t="str">
        <f>+VLOOKUP(Tabla1[[#This Row],[Columna1]],Hoja3!$D$3:$X$2748,6,FALSE)</f>
        <v>Ver SIVIGILA</v>
      </c>
      <c r="J191" s="127" t="str">
        <f>+VLOOKUP(Tabla1[[#This Row],[Columna1]],Hoja3!$D$3:$X$2748,7,FALSE)</f>
        <v>Ver SIVIGILA</v>
      </c>
      <c r="K191" s="31" t="s">
        <v>37</v>
      </c>
      <c r="L191" s="32" t="s">
        <v>514</v>
      </c>
      <c r="M191" s="32">
        <v>2025</v>
      </c>
      <c r="N191" s="127" t="str">
        <f>+Tabla1[[#This Row],[Columna1]]&amp;Tabla1[[#This Row],[LOCALIDAD]]&amp;Tabla1[[#This Row],[MES]]&amp;Tabla1[[#This Row],[RECURSOS]]</f>
        <v>1981Vigilancia de la salud ambientalCHAPINEROH. JULIO 20252025</v>
      </c>
      <c r="O191" s="31" t="s">
        <v>741</v>
      </c>
      <c r="P191" s="128">
        <f>+VLOOKUP(Tabla1[[#This Row],[concatenar]],Hoja3!$N$3:$X$2748,2,FALSE)</f>
        <v>0</v>
      </c>
      <c r="Q191" s="128">
        <f>+VLOOKUP(Tabla1[[#This Row],[concatenar]],Hoja3!$N$3:$X$2748,3,FALSE)</f>
        <v>6554542</v>
      </c>
      <c r="R191" s="129">
        <f>+VLOOKUP(Tabla1[[#This Row],[concatenar]],Hoja3!$N$3:$X$2748,8,FALSE)</f>
        <v>0</v>
      </c>
      <c r="S191" s="110">
        <f>+VLOOKUP(Tabla1[[#This Row],[concatenar]],Hoja3!$N$3:$X$2748,9,FALSE)</f>
        <v>1</v>
      </c>
      <c r="T191" s="111">
        <f>+VLOOKUP(Tabla1[[#This Row],[concatenar]],Hoja3!$N$3:$X$2748,10,FALSE)</f>
        <v>0</v>
      </c>
      <c r="U191" s="130">
        <f>+VLOOKUP(Tabla1[[#This Row],[concatenar]],Hoja3!$N$3:$X$2748,11,FALSE)</f>
        <v>6554542</v>
      </c>
      <c r="V191" s="31" t="s">
        <v>51</v>
      </c>
      <c r="W191" s="33">
        <v>0.05</v>
      </c>
      <c r="X191" s="31"/>
      <c r="Y191" s="31">
        <v>1</v>
      </c>
      <c r="Z191" s="112">
        <f>+Tabla1[[#This Row],[VALOR UNITARIO SEGUIMIENTO FINANCIERO
2024]]*Tabla1[[#This Row],[MET AFECTADA PORLA GLOSA
RECURSOS 2024]]*Tabla1[[#This Row],[Porcentaje de Glosa]]</f>
        <v>0</v>
      </c>
      <c r="AA191" s="112">
        <f>+Tabla1[[#This Row],[VALOR UNITARIO SEGUIMIENTO FINANCIERO
2025]]*Tabla1[[#This Row],[META AFECTADA PORLA GLOSA
RECURSOS 2025]]*Tabla1[[#This Row],[Porcentaje de Glosa]]</f>
        <v>327727.10000000003</v>
      </c>
      <c r="AB191" s="112">
        <f>+ROUND(Tabla1[[#This Row],[VALOR DE LA GLOSA 2024]]+Tabla1[[#This Row],[VALOR DE LA GLOSA 2025]],0)</f>
        <v>327727</v>
      </c>
      <c r="AC191" s="59" t="s">
        <v>747</v>
      </c>
      <c r="AD191" s="113"/>
      <c r="AE191" s="113"/>
      <c r="AF191" s="114"/>
      <c r="AG191" s="113">
        <f>+Tabla1[[#This Row],[VALOR TOTAL DE LA GLOSA]]-Tabla1[[#This Row],[Valor soportado por la Subred]]</f>
        <v>327727</v>
      </c>
      <c r="AH191" s="115"/>
      <c r="AI191" s="115"/>
      <c r="AJ191" s="113">
        <f>+Tabla1[[#This Row],[VALOR GLOSA DEFINITIVA]]-Tabla1[[#This Row],[VALOR LEVANTADO EN LIQUIDACION]]</f>
        <v>327727</v>
      </c>
      <c r="AK191" s="31"/>
    </row>
    <row r="192" spans="2:37" ht="137.1" hidden="1" customHeight="1" x14ac:dyDescent="0.3">
      <c r="B192" s="31" t="s">
        <v>28</v>
      </c>
      <c r="C192" s="165">
        <v>1066</v>
      </c>
      <c r="D192" s="31" t="s">
        <v>333</v>
      </c>
      <c r="E192" s="122" t="str">
        <f>+Tabla1[[#This Row],[CODIGO ACTIVIDAD EN PPP Y LINEAMIENTO]]&amp;Tabla1[[#This Row],[ENTORNO/COMPONENTE]]</f>
        <v>1066Vigilancia de la salud ambiental</v>
      </c>
      <c r="F192" s="122" t="str">
        <f>+VLOOKUP(Tabla1[[#This Row],[Columna1]],Hoja3!$D$3:$L$2748,3,FALSE)</f>
        <v>Aspectos administrativos</v>
      </c>
      <c r="G192" s="122" t="str">
        <f>+VLOOKUP(Tabla1[[#This Row],[Columna1]],Hoja3!$D$3:$X$2748,4,FALSE)</f>
        <v>Referencia de la Vigilancia de la Salud Ambiental</v>
      </c>
      <c r="H192" s="122" t="str">
        <f>+VLOOKUP(Tabla1[[#This Row],[Columna1]],Hoja3!$D$3:$X$2748,5,FALSE)</f>
        <v>Gestión de vigilancia de la Salud Ambiental</v>
      </c>
      <c r="I192" s="122" t="str">
        <f>+VLOOKUP(Tabla1[[#This Row],[Columna1]],Hoja3!$D$3:$X$2748,6,FALSE)</f>
        <v>Ver SIVIGILA</v>
      </c>
      <c r="J192" s="122" t="str">
        <f>+VLOOKUP(Tabla1[[#This Row],[Columna1]],Hoja3!$D$3:$X$2748,7,FALSE)</f>
        <v>Ver SIVIGILA</v>
      </c>
      <c r="K192" s="31" t="s">
        <v>37</v>
      </c>
      <c r="L192" s="32" t="s">
        <v>513</v>
      </c>
      <c r="M192" s="32">
        <v>2025</v>
      </c>
      <c r="N192" s="122" t="str">
        <f>+Tabla1[[#This Row],[Columna1]]&amp;Tabla1[[#This Row],[LOCALIDAD]]&amp;Tabla1[[#This Row],[MES]]&amp;Tabla1[[#This Row],[RECURSOS]]</f>
        <v>1066Vigilancia de la salud ambientalCHAPINEROG. JUNIO 20252025</v>
      </c>
      <c r="O192" s="31" t="s">
        <v>741</v>
      </c>
      <c r="P192" s="51">
        <f>+VLOOKUP(Tabla1[[#This Row],[concatenar]],Hoja3!$N$3:$X$2748,2,FALSE)</f>
        <v>0</v>
      </c>
      <c r="Q192" s="51">
        <f>+VLOOKUP(Tabla1[[#This Row],[concatenar]],Hoja3!$N$3:$X$2748,3,FALSE)</f>
        <v>8933599</v>
      </c>
      <c r="R192" s="90">
        <f>+VLOOKUP(Tabla1[[#This Row],[concatenar]],Hoja3!$N$3:$X$2748,8,FALSE)</f>
        <v>0</v>
      </c>
      <c r="S192" s="85">
        <f>+VLOOKUP(Tabla1[[#This Row],[concatenar]],Hoja3!$N$3:$X$2748,9,FALSE)</f>
        <v>1</v>
      </c>
      <c r="T192" s="88">
        <f>+VLOOKUP(Tabla1[[#This Row],[concatenar]],Hoja3!$N$3:$X$2748,10,FALSE)</f>
        <v>0</v>
      </c>
      <c r="U192" s="123">
        <f>+VLOOKUP(Tabla1[[#This Row],[concatenar]],Hoja3!$N$3:$X$2748,11,FALSE)</f>
        <v>8933599</v>
      </c>
      <c r="V192" s="31" t="s">
        <v>41</v>
      </c>
      <c r="W192" s="33">
        <v>0.06</v>
      </c>
      <c r="X192" s="31"/>
      <c r="Y192" s="31">
        <v>1</v>
      </c>
      <c r="Z192" s="52">
        <f>+Tabla1[[#This Row],[VALOR UNITARIO SEGUIMIENTO FINANCIERO
2024]]*Tabla1[[#This Row],[MET AFECTADA PORLA GLOSA
RECURSOS 2024]]*Tabla1[[#This Row],[Porcentaje de Glosa]]</f>
        <v>0</v>
      </c>
      <c r="AA192" s="52">
        <f>+Tabla1[[#This Row],[VALOR UNITARIO SEGUIMIENTO FINANCIERO
2025]]*Tabla1[[#This Row],[META AFECTADA PORLA GLOSA
RECURSOS 2025]]*Tabla1[[#This Row],[Porcentaje de Glosa]]</f>
        <v>536015.93999999994</v>
      </c>
      <c r="AB192" s="52">
        <f>+ROUND(Tabla1[[#This Row],[VALOR DE LA GLOSA 2024]]+Tabla1[[#This Row],[VALOR DE LA GLOSA 2025]],0)</f>
        <v>536016</v>
      </c>
      <c r="AC192" s="59" t="s">
        <v>748</v>
      </c>
      <c r="AD192" s="96"/>
      <c r="AE192" s="96"/>
      <c r="AF192" s="94"/>
      <c r="AG192" s="96">
        <f>+Tabla1[[#This Row],[VALOR TOTAL DE LA GLOSA]]-Tabla1[[#This Row],[Valor soportado por la Subred]]</f>
        <v>536016</v>
      </c>
      <c r="AH192" s="31"/>
      <c r="AI192" s="31"/>
      <c r="AJ192" s="96">
        <f>+Tabla1[[#This Row],[VALOR GLOSA DEFINITIVA]]-Tabla1[[#This Row],[VALOR LEVANTADO EN LIQUIDACION]]</f>
        <v>536016</v>
      </c>
      <c r="AK192" s="31"/>
    </row>
    <row r="193" spans="2:39" ht="137.1" hidden="1" customHeight="1" x14ac:dyDescent="0.3">
      <c r="B193" s="31" t="s">
        <v>28</v>
      </c>
      <c r="C193" s="165">
        <v>2078</v>
      </c>
      <c r="D193" s="31" t="s">
        <v>333</v>
      </c>
      <c r="E193" s="122" t="str">
        <f>+Tabla1[[#This Row],[CODIGO ACTIVIDAD EN PPP Y LINEAMIENTO]]&amp;Tabla1[[#This Row],[ENTORNO/COMPONENTE]]</f>
        <v>2078Vigilancia de la salud ambiental</v>
      </c>
      <c r="F193" s="122" t="str">
        <f>+VLOOKUP(Tabla1[[#This Row],[Columna1]],Hoja3!$D$3:$L$2748,3,FALSE)</f>
        <v>Aspectos administrativos</v>
      </c>
      <c r="G193" s="122" t="str">
        <f>+VLOOKUP(Tabla1[[#This Row],[Columna1]],Hoja3!$D$3:$X$2748,4,FALSE)</f>
        <v>Fortalecimiento en la estrategia de Autorregulación</v>
      </c>
      <c r="H193" s="122" t="str">
        <f>+VLOOKUP(Tabla1[[#This Row],[Columna1]],Hoja3!$D$3:$X$2748,5,FALSE)</f>
        <v>Gestión de vigilancia de la Salud Ambiental</v>
      </c>
      <c r="I193" s="122" t="str">
        <f>+VLOOKUP(Tabla1[[#This Row],[Columna1]],Hoja3!$D$3:$X$2748,6,FALSE)</f>
        <v>Ver SIVIGILA</v>
      </c>
      <c r="J193" s="122" t="str">
        <f>+VLOOKUP(Tabla1[[#This Row],[Columna1]],Hoja3!$D$3:$X$2748,7,FALSE)</f>
        <v>Ver SIVIGILA</v>
      </c>
      <c r="K193" s="31" t="s">
        <v>35</v>
      </c>
      <c r="L193" s="32" t="s">
        <v>513</v>
      </c>
      <c r="M193" s="32">
        <v>2025</v>
      </c>
      <c r="N193" s="122" t="str">
        <f>+Tabla1[[#This Row],[Columna1]]&amp;Tabla1[[#This Row],[LOCALIDAD]]&amp;Tabla1[[#This Row],[MES]]&amp;Tabla1[[#This Row],[RECURSOS]]</f>
        <v>2078Vigilancia de la salud ambientalENGATIVAG. JUNIO 20252025</v>
      </c>
      <c r="O193" s="31" t="s">
        <v>741</v>
      </c>
      <c r="P193" s="51">
        <f>+VLOOKUP(Tabla1[[#This Row],[concatenar]],Hoja3!$N$3:$X$2748,2,FALSE)</f>
        <v>0</v>
      </c>
      <c r="Q193" s="51">
        <f>+VLOOKUP(Tabla1[[#This Row],[concatenar]],Hoja3!$N$3:$X$2748,3,FALSE)</f>
        <v>81679755</v>
      </c>
      <c r="R193" s="90">
        <f>+VLOOKUP(Tabla1[[#This Row],[concatenar]],Hoja3!$N$3:$X$2748,8,FALSE)</f>
        <v>0</v>
      </c>
      <c r="S193" s="85">
        <f>+VLOOKUP(Tabla1[[#This Row],[concatenar]],Hoja3!$N$3:$X$2748,9,FALSE)</f>
        <v>1</v>
      </c>
      <c r="T193" s="88">
        <f>+VLOOKUP(Tabla1[[#This Row],[concatenar]],Hoja3!$N$3:$X$2748,10,FALSE)</f>
        <v>0</v>
      </c>
      <c r="U193" s="123">
        <f>+VLOOKUP(Tabla1[[#This Row],[concatenar]],Hoja3!$N$3:$X$2748,11,FALSE)</f>
        <v>81679755</v>
      </c>
      <c r="V193" s="31" t="s">
        <v>54</v>
      </c>
      <c r="W193" s="33">
        <v>1</v>
      </c>
      <c r="X193" s="31"/>
      <c r="Y193" s="31">
        <v>1.1084291008378313E-3</v>
      </c>
      <c r="Z193" s="52">
        <f>+Tabla1[[#This Row],[VALOR UNITARIO SEGUIMIENTO FINANCIERO
2024]]*Tabla1[[#This Row],[MET AFECTADA PORLA GLOSA
RECURSOS 2024]]*Tabla1[[#This Row],[Porcentaje de Glosa]]</f>
        <v>0</v>
      </c>
      <c r="AA193" s="52">
        <f>+Tabla1[[#This Row],[VALOR UNITARIO SEGUIMIENTO FINANCIERO
2025]]*Tabla1[[#This Row],[META AFECTADA PORLA GLOSA
RECURSOS 2025]]*Tabla1[[#This Row],[Porcentaje de Glosa]]</f>
        <v>90536.217391304352</v>
      </c>
      <c r="AB193" s="52">
        <f>+ROUND(Tabla1[[#This Row],[VALOR DE LA GLOSA 2024]]+Tabla1[[#This Row],[VALOR DE LA GLOSA 2025]],0)</f>
        <v>90536</v>
      </c>
      <c r="AC193" s="59" t="s">
        <v>749</v>
      </c>
      <c r="AD193" s="96"/>
      <c r="AE193" s="96"/>
      <c r="AF193" s="94"/>
      <c r="AG193" s="96">
        <f>+Tabla1[[#This Row],[VALOR TOTAL DE LA GLOSA]]-Tabla1[[#This Row],[Valor soportado por la Subred]]</f>
        <v>90536</v>
      </c>
      <c r="AH193" s="31"/>
      <c r="AI193" s="31"/>
      <c r="AJ193" s="96">
        <f>+Tabla1[[#This Row],[VALOR GLOSA DEFINITIVA]]-Tabla1[[#This Row],[VALOR LEVANTADO EN LIQUIDACION]]</f>
        <v>90536</v>
      </c>
      <c r="AK193" s="31"/>
    </row>
    <row r="194" spans="2:39" ht="137.1" hidden="1" customHeight="1" x14ac:dyDescent="0.3">
      <c r="B194" s="31" t="s">
        <v>461</v>
      </c>
      <c r="C194" s="165">
        <v>2130</v>
      </c>
      <c r="D194" s="31" t="s">
        <v>333</v>
      </c>
      <c r="E194" s="122" t="str">
        <f>+Tabla1[[#This Row],[CODIGO ACTIVIDAD EN PPP Y LINEAMIENTO]]&amp;Tabla1[[#This Row],[ENTORNO/COMPONENTE]]</f>
        <v>2130Vigilancia de la salud ambiental</v>
      </c>
      <c r="F194" s="122" t="str">
        <f>+VLOOKUP(Tabla1[[#This Row],[Columna1]],Hoja3!$D$3:$L$2748,3,FALSE)</f>
        <v>Aspectos administrativos</v>
      </c>
      <c r="G194" s="122" t="str">
        <f>+VLOOKUP(Tabla1[[#This Row],[Columna1]],Hoja3!$D$3:$X$2748,4,FALSE)</f>
        <v>Fortalecimiento en la estrategia de Autorregulación</v>
      </c>
      <c r="H194" s="122" t="str">
        <f>+VLOOKUP(Tabla1[[#This Row],[Columna1]],Hoja3!$D$3:$X$2748,5,FALSE)</f>
        <v>Gestión de vigilancia de la Salud Ambiental</v>
      </c>
      <c r="I194" s="122" t="str">
        <f>+VLOOKUP(Tabla1[[#This Row],[Columna1]],Hoja3!$D$3:$X$2748,6,FALSE)</f>
        <v>Ver SIVIGILA</v>
      </c>
      <c r="J194" s="122" t="str">
        <f>+VLOOKUP(Tabla1[[#This Row],[Columna1]],Hoja3!$D$3:$X$2748,7,FALSE)</f>
        <v>Ver SIVIGILA</v>
      </c>
      <c r="K194" s="31" t="s">
        <v>35</v>
      </c>
      <c r="L194" s="32" t="s">
        <v>514</v>
      </c>
      <c r="M194" s="32">
        <v>2025</v>
      </c>
      <c r="N194" s="122" t="str">
        <f>+Tabla1[[#This Row],[Columna1]]&amp;Tabla1[[#This Row],[LOCALIDAD]]&amp;Tabla1[[#This Row],[MES]]&amp;Tabla1[[#This Row],[RECURSOS]]</f>
        <v>2130Vigilancia de la salud ambientalENGATIVAH. JULIO 20252025</v>
      </c>
      <c r="O194" s="31" t="s">
        <v>741</v>
      </c>
      <c r="P194" s="51">
        <f>+VLOOKUP(Tabla1[[#This Row],[concatenar]],Hoja3!$N$3:$X$2748,2,FALSE)</f>
        <v>0</v>
      </c>
      <c r="Q194" s="51">
        <f>+VLOOKUP(Tabla1[[#This Row],[concatenar]],Hoja3!$N$3:$X$2748,3,FALSE)</f>
        <v>59928081</v>
      </c>
      <c r="R194" s="90">
        <f>+VLOOKUP(Tabla1[[#This Row],[concatenar]],Hoja3!$N$3:$X$2748,8,FALSE)</f>
        <v>0</v>
      </c>
      <c r="S194" s="85">
        <f>+VLOOKUP(Tabla1[[#This Row],[concatenar]],Hoja3!$N$3:$X$2748,9,FALSE)</f>
        <v>1</v>
      </c>
      <c r="T194" s="88">
        <f>+VLOOKUP(Tabla1[[#This Row],[concatenar]],Hoja3!$N$3:$X$2748,10,FALSE)</f>
        <v>0</v>
      </c>
      <c r="U194" s="123">
        <f>+VLOOKUP(Tabla1[[#This Row],[concatenar]],Hoja3!$N$3:$X$2748,11,FALSE)</f>
        <v>59928081</v>
      </c>
      <c r="V194" s="31" t="s">
        <v>54</v>
      </c>
      <c r="W194" s="33">
        <v>1</v>
      </c>
      <c r="X194" s="31"/>
      <c r="Y194" s="31">
        <v>1.5107478143894571E-3</v>
      </c>
      <c r="Z194" s="52">
        <f>+Tabla1[[#This Row],[VALOR UNITARIO SEGUIMIENTO FINANCIERO
2024]]*Tabla1[[#This Row],[MET AFECTADA PORLA GLOSA
RECURSOS 2024]]*Tabla1[[#This Row],[Porcentaje de Glosa]]</f>
        <v>0</v>
      </c>
      <c r="AA194" s="52">
        <f>+Tabla1[[#This Row],[VALOR UNITARIO SEGUIMIENTO FINANCIERO
2025]]*Tabla1[[#This Row],[META AFECTADA PORLA GLOSA
RECURSOS 2025]]*Tabla1[[#This Row],[Porcentaje de Glosa]]</f>
        <v>90536.217391304352</v>
      </c>
      <c r="AB194" s="52">
        <f>+ROUND(Tabla1[[#This Row],[VALOR DE LA GLOSA 2024]]+Tabla1[[#This Row],[VALOR DE LA GLOSA 2025]],0)</f>
        <v>90536</v>
      </c>
      <c r="AC194" s="59" t="s">
        <v>750</v>
      </c>
      <c r="AD194" s="96"/>
      <c r="AE194" s="96"/>
      <c r="AF194" s="94"/>
      <c r="AG194" s="96">
        <f>+Tabla1[[#This Row],[VALOR TOTAL DE LA GLOSA]]-Tabla1[[#This Row],[Valor soportado por la Subred]]</f>
        <v>90536</v>
      </c>
      <c r="AH194" s="31"/>
      <c r="AI194" s="31"/>
      <c r="AJ194" s="96">
        <f>+Tabla1[[#This Row],[VALOR GLOSA DEFINITIVA]]-Tabla1[[#This Row],[VALOR LEVANTADO EN LIQUIDACION]]</f>
        <v>90536</v>
      </c>
      <c r="AK194" s="31"/>
    </row>
    <row r="195" spans="2:39" ht="137.1" hidden="1" customHeight="1" x14ac:dyDescent="0.3">
      <c r="B195" s="32"/>
      <c r="C195" s="124"/>
      <c r="D195" s="32"/>
      <c r="E195" s="122" t="str">
        <f>+Tabla1[[#This Row],[CODIGO ACTIVIDAD EN PPP Y LINEAMIENTO]]&amp;Tabla1[[#This Row],[ENTORNO/COMPONENTE]]</f>
        <v/>
      </c>
      <c r="F195" s="122" t="e">
        <f>+VLOOKUP(Tabla1[[#This Row],[Columna1]],Hoja3!$D$3:$L$2748,3,FALSE)</f>
        <v>#N/A</v>
      </c>
      <c r="G195" s="122" t="e">
        <f>+VLOOKUP(Tabla1[[#This Row],[Columna1]],Hoja3!$D$3:$X$2748,4,FALSE)</f>
        <v>#N/A</v>
      </c>
      <c r="H195" s="122" t="e">
        <f>+VLOOKUP(Tabla1[[#This Row],[Columna1]],Hoja3!$D$3:$X$2748,5,FALSE)</f>
        <v>#N/A</v>
      </c>
      <c r="I195" s="122" t="e">
        <f>+VLOOKUP(Tabla1[[#This Row],[Columna1]],Hoja3!$D$3:$X$2748,6,FALSE)</f>
        <v>#N/A</v>
      </c>
      <c r="J195" s="122" t="e">
        <f>+VLOOKUP(Tabla1[[#This Row],[Columna1]],Hoja3!$D$3:$X$2748,7,FALSE)</f>
        <v>#N/A</v>
      </c>
      <c r="K195" s="31"/>
      <c r="L195" s="32"/>
      <c r="M195" s="32"/>
      <c r="N195" s="122" t="str">
        <f>+Tabla1[[#This Row],[Columna1]]&amp;Tabla1[[#This Row],[LOCALIDAD]]&amp;Tabla1[[#This Row],[MES]]&amp;Tabla1[[#This Row],[RECURSOS]]</f>
        <v/>
      </c>
      <c r="O195" s="31"/>
      <c r="P195" s="51" t="e">
        <f>+VLOOKUP(Tabla1[[#This Row],[concatenar]],Hoja3!$N$3:$X$2748,2,FALSE)</f>
        <v>#N/A</v>
      </c>
      <c r="Q195" s="51" t="e">
        <f>+VLOOKUP(Tabla1[[#This Row],[concatenar]],Hoja3!$N$3:$X$2748,3,FALSE)</f>
        <v>#N/A</v>
      </c>
      <c r="R195" s="90" t="e">
        <f>+VLOOKUP(Tabla1[[#This Row],[concatenar]],Hoja3!$N$3:$X$2748,8,FALSE)</f>
        <v>#N/A</v>
      </c>
      <c r="S195" s="85" t="e">
        <f>+VLOOKUP(Tabla1[[#This Row],[concatenar]],Hoja3!$N$3:$X$2748,9,FALSE)</f>
        <v>#N/A</v>
      </c>
      <c r="T195" s="88" t="e">
        <f>+VLOOKUP(Tabla1[[#This Row],[concatenar]],Hoja3!$N$3:$X$2748,10,FALSE)</f>
        <v>#N/A</v>
      </c>
      <c r="U195" s="123" t="e">
        <f>+VLOOKUP(Tabla1[[#This Row],[concatenar]],Hoja3!$N$3:$X$2748,11,FALSE)</f>
        <v>#N/A</v>
      </c>
      <c r="V195" s="31"/>
      <c r="W195" s="33"/>
      <c r="X195" s="31"/>
      <c r="Y195" s="31"/>
      <c r="Z195" s="52" t="e">
        <f>+Tabla1[[#This Row],[VALOR UNITARIO SEGUIMIENTO FINANCIERO
2024]]*Tabla1[[#This Row],[MET AFECTADA PORLA GLOSA
RECURSOS 2024]]*Tabla1[[#This Row],[Porcentaje de Glosa]]</f>
        <v>#N/A</v>
      </c>
      <c r="AA195" s="52" t="e">
        <f>+Tabla1[[#This Row],[VALOR UNITARIO SEGUIMIENTO FINANCIERO
2025]]*Tabla1[[#This Row],[META AFECTADA PORLA GLOSA
RECURSOS 2025]]*Tabla1[[#This Row],[Porcentaje de Glosa]]</f>
        <v>#N/A</v>
      </c>
      <c r="AB195" s="52" t="e">
        <f>+ROUND(Tabla1[[#This Row],[VALOR DE LA GLOSA 2024]]+Tabla1[[#This Row],[VALOR DE LA GLOSA 2025]],0)</f>
        <v>#N/A</v>
      </c>
      <c r="AC195" s="59"/>
      <c r="AD195" s="96"/>
      <c r="AE195" s="96"/>
      <c r="AF195" s="94"/>
      <c r="AG195" s="96" t="e">
        <f>+Tabla1[[#This Row],[VALOR TOTAL DE LA GLOSA]]-Tabla1[[#This Row],[Valor soportado por la Subred]]</f>
        <v>#N/A</v>
      </c>
      <c r="AH195" s="31"/>
      <c r="AI195" s="31"/>
      <c r="AJ195" s="96" t="e">
        <f>+Tabla1[[#This Row],[VALOR GLOSA DEFINITIVA]]-Tabla1[[#This Row],[VALOR LEVANTADO EN LIQUIDACION]]</f>
        <v>#N/A</v>
      </c>
      <c r="AK195" s="31"/>
    </row>
    <row r="196" spans="2:39" ht="137.1" hidden="1" customHeight="1" x14ac:dyDescent="0.3">
      <c r="B196" s="32"/>
      <c r="C196" s="124"/>
      <c r="D196" s="32"/>
      <c r="E196" s="122" t="str">
        <f>+Tabla1[[#This Row],[CODIGO ACTIVIDAD EN PPP Y LINEAMIENTO]]&amp;Tabla1[[#This Row],[ENTORNO/COMPONENTE]]</f>
        <v/>
      </c>
      <c r="F196" s="122" t="e">
        <f>+VLOOKUP(Tabla1[[#This Row],[Columna1]],Hoja3!$D$3:$L$2748,3,FALSE)</f>
        <v>#N/A</v>
      </c>
      <c r="G196" s="122" t="e">
        <f>+VLOOKUP(Tabla1[[#This Row],[Columna1]],Hoja3!$D$3:$X$2748,4,FALSE)</f>
        <v>#N/A</v>
      </c>
      <c r="H196" s="122" t="e">
        <f>+VLOOKUP(Tabla1[[#This Row],[Columna1]],Hoja3!$D$3:$X$2748,5,FALSE)</f>
        <v>#N/A</v>
      </c>
      <c r="I196" s="122" t="e">
        <f>+VLOOKUP(Tabla1[[#This Row],[Columna1]],Hoja3!$D$3:$X$2748,6,FALSE)</f>
        <v>#N/A</v>
      </c>
      <c r="J196" s="122" t="e">
        <f>+VLOOKUP(Tabla1[[#This Row],[Columna1]],Hoja3!$D$3:$X$2748,7,FALSE)</f>
        <v>#N/A</v>
      </c>
      <c r="K196" s="31"/>
      <c r="L196" s="32"/>
      <c r="M196" s="32"/>
      <c r="N196" s="122" t="str">
        <f>+Tabla1[[#This Row],[Columna1]]&amp;Tabla1[[#This Row],[LOCALIDAD]]&amp;Tabla1[[#This Row],[MES]]&amp;Tabla1[[#This Row],[RECURSOS]]</f>
        <v/>
      </c>
      <c r="O196" s="31"/>
      <c r="P196" s="51" t="e">
        <f>+VLOOKUP(Tabla1[[#This Row],[concatenar]],Hoja3!$N$3:$X$2748,2,FALSE)</f>
        <v>#N/A</v>
      </c>
      <c r="Q196" s="51" t="e">
        <f>+VLOOKUP(Tabla1[[#This Row],[concatenar]],Hoja3!$N$3:$X$2748,3,FALSE)</f>
        <v>#N/A</v>
      </c>
      <c r="R196" s="90" t="e">
        <f>+VLOOKUP(Tabla1[[#This Row],[concatenar]],Hoja3!$N$3:$X$2748,8,FALSE)</f>
        <v>#N/A</v>
      </c>
      <c r="S196" s="85" t="e">
        <f>+VLOOKUP(Tabla1[[#This Row],[concatenar]],Hoja3!$N$3:$X$2748,9,FALSE)</f>
        <v>#N/A</v>
      </c>
      <c r="T196" s="88" t="e">
        <f>+VLOOKUP(Tabla1[[#This Row],[concatenar]],Hoja3!$N$3:$X$2748,10,FALSE)</f>
        <v>#N/A</v>
      </c>
      <c r="U196" s="123" t="e">
        <f>+VLOOKUP(Tabla1[[#This Row],[concatenar]],Hoja3!$N$3:$X$2748,11,FALSE)</f>
        <v>#N/A</v>
      </c>
      <c r="V196" s="31"/>
      <c r="W196" s="33"/>
      <c r="X196" s="31"/>
      <c r="Y196" s="31"/>
      <c r="Z196" s="52" t="e">
        <f>+Tabla1[[#This Row],[VALOR UNITARIO SEGUIMIENTO FINANCIERO
2024]]*Tabla1[[#This Row],[MET AFECTADA PORLA GLOSA
RECURSOS 2024]]*Tabla1[[#This Row],[Porcentaje de Glosa]]</f>
        <v>#N/A</v>
      </c>
      <c r="AA196" s="52" t="e">
        <f>+Tabla1[[#This Row],[VALOR UNITARIO SEGUIMIENTO FINANCIERO
2025]]*Tabla1[[#This Row],[META AFECTADA PORLA GLOSA
RECURSOS 2025]]*Tabla1[[#This Row],[Porcentaje de Glosa]]</f>
        <v>#N/A</v>
      </c>
      <c r="AB196" s="52" t="e">
        <f>+ROUND(Tabla1[[#This Row],[VALOR DE LA GLOSA 2024]]+Tabla1[[#This Row],[VALOR DE LA GLOSA 2025]],0)</f>
        <v>#N/A</v>
      </c>
      <c r="AC196" s="59"/>
      <c r="AD196" s="96"/>
      <c r="AE196" s="96"/>
      <c r="AF196" s="94"/>
      <c r="AG196" s="96" t="e">
        <f>+Tabla1[[#This Row],[VALOR TOTAL DE LA GLOSA]]-Tabla1[[#This Row],[Valor soportado por la Subred]]</f>
        <v>#N/A</v>
      </c>
      <c r="AH196" s="31"/>
      <c r="AI196" s="31"/>
      <c r="AJ196" s="96" t="e">
        <f>+Tabla1[[#This Row],[VALOR GLOSA DEFINITIVA]]-Tabla1[[#This Row],[VALOR LEVANTADO EN LIQUIDACION]]</f>
        <v>#N/A</v>
      </c>
      <c r="AK196" s="31"/>
    </row>
    <row r="197" spans="2:39" ht="137.1" hidden="1" customHeight="1" x14ac:dyDescent="0.3">
      <c r="B197" s="32"/>
      <c r="C197" s="124"/>
      <c r="D197" s="32"/>
      <c r="E197" s="122" t="str">
        <f>+Tabla1[[#This Row],[CODIGO ACTIVIDAD EN PPP Y LINEAMIENTO]]&amp;Tabla1[[#This Row],[ENTORNO/COMPONENTE]]</f>
        <v/>
      </c>
      <c r="F197" s="122" t="e">
        <f>+VLOOKUP(Tabla1[[#This Row],[Columna1]],Hoja3!$D$3:$L$2748,3,FALSE)</f>
        <v>#N/A</v>
      </c>
      <c r="G197" s="122" t="e">
        <f>+VLOOKUP(Tabla1[[#This Row],[Columna1]],Hoja3!$D$3:$X$2748,4,FALSE)</f>
        <v>#N/A</v>
      </c>
      <c r="H197" s="122" t="e">
        <f>+VLOOKUP(Tabla1[[#This Row],[Columna1]],Hoja3!$D$3:$X$2748,5,FALSE)</f>
        <v>#N/A</v>
      </c>
      <c r="I197" s="122" t="e">
        <f>+VLOOKUP(Tabla1[[#This Row],[Columna1]],Hoja3!$D$3:$X$2748,6,FALSE)</f>
        <v>#N/A</v>
      </c>
      <c r="J197" s="122" t="e">
        <f>+VLOOKUP(Tabla1[[#This Row],[Columna1]],Hoja3!$D$3:$X$2748,7,FALSE)</f>
        <v>#N/A</v>
      </c>
      <c r="K197" s="31"/>
      <c r="L197" s="32"/>
      <c r="M197" s="32"/>
      <c r="N197" s="122" t="str">
        <f>+Tabla1[[#This Row],[Columna1]]&amp;Tabla1[[#This Row],[LOCALIDAD]]&amp;Tabla1[[#This Row],[MES]]&amp;Tabla1[[#This Row],[RECURSOS]]</f>
        <v/>
      </c>
      <c r="O197" s="31"/>
      <c r="P197" s="51" t="e">
        <f>+VLOOKUP(Tabla1[[#This Row],[concatenar]],Hoja3!$N$3:$X$2748,2,FALSE)</f>
        <v>#N/A</v>
      </c>
      <c r="Q197" s="51" t="e">
        <f>+VLOOKUP(Tabla1[[#This Row],[concatenar]],Hoja3!$N$3:$X$2748,3,FALSE)</f>
        <v>#N/A</v>
      </c>
      <c r="R197" s="90" t="e">
        <f>+VLOOKUP(Tabla1[[#This Row],[concatenar]],Hoja3!$N$3:$X$2748,8,FALSE)</f>
        <v>#N/A</v>
      </c>
      <c r="S197" s="85" t="e">
        <f>+VLOOKUP(Tabla1[[#This Row],[concatenar]],Hoja3!$N$3:$X$2748,9,FALSE)</f>
        <v>#N/A</v>
      </c>
      <c r="T197" s="88" t="e">
        <f>+VLOOKUP(Tabla1[[#This Row],[concatenar]],Hoja3!$N$3:$X$2748,10,FALSE)</f>
        <v>#N/A</v>
      </c>
      <c r="U197" s="123" t="e">
        <f>+VLOOKUP(Tabla1[[#This Row],[concatenar]],Hoja3!$N$3:$X$2748,11,FALSE)</f>
        <v>#N/A</v>
      </c>
      <c r="V197" s="31"/>
      <c r="W197" s="33"/>
      <c r="X197" s="31"/>
      <c r="Y197" s="31"/>
      <c r="Z197" s="52" t="e">
        <f>+Tabla1[[#This Row],[VALOR UNITARIO SEGUIMIENTO FINANCIERO
2024]]*Tabla1[[#This Row],[MET AFECTADA PORLA GLOSA
RECURSOS 2024]]*Tabla1[[#This Row],[Porcentaje de Glosa]]</f>
        <v>#N/A</v>
      </c>
      <c r="AA197" s="52" t="e">
        <f>+Tabla1[[#This Row],[VALOR UNITARIO SEGUIMIENTO FINANCIERO
2025]]*Tabla1[[#This Row],[META AFECTADA PORLA GLOSA
RECURSOS 2025]]*Tabla1[[#This Row],[Porcentaje de Glosa]]</f>
        <v>#N/A</v>
      </c>
      <c r="AB197" s="52" t="e">
        <f>+ROUND(Tabla1[[#This Row],[VALOR DE LA GLOSA 2024]]+Tabla1[[#This Row],[VALOR DE LA GLOSA 2025]],0)</f>
        <v>#N/A</v>
      </c>
      <c r="AC197" s="59"/>
      <c r="AD197" s="96"/>
      <c r="AE197" s="96"/>
      <c r="AF197" s="94"/>
      <c r="AG197" s="96" t="e">
        <f>+Tabla1[[#This Row],[VALOR TOTAL DE LA GLOSA]]-Tabla1[[#This Row],[Valor soportado por la Subred]]</f>
        <v>#N/A</v>
      </c>
      <c r="AH197" s="31"/>
      <c r="AI197" s="31"/>
      <c r="AJ197" s="96" t="e">
        <f>+Tabla1[[#This Row],[VALOR GLOSA DEFINITIVA]]-Tabla1[[#This Row],[VALOR LEVANTADO EN LIQUIDACION]]</f>
        <v>#N/A</v>
      </c>
      <c r="AK197" s="31"/>
    </row>
    <row r="198" spans="2:39" ht="137.1" hidden="1" customHeight="1" x14ac:dyDescent="0.3">
      <c r="B198" s="32"/>
      <c r="C198" s="124"/>
      <c r="D198" s="32"/>
      <c r="E198" s="122" t="str">
        <f>+Tabla1[[#This Row],[CODIGO ACTIVIDAD EN PPP Y LINEAMIENTO]]&amp;Tabla1[[#This Row],[ENTORNO/COMPONENTE]]</f>
        <v/>
      </c>
      <c r="F198" s="122" t="e">
        <f>+VLOOKUP(Tabla1[[#This Row],[Columna1]],Hoja3!$D$3:$L$2748,3,FALSE)</f>
        <v>#N/A</v>
      </c>
      <c r="G198" s="122" t="e">
        <f>+VLOOKUP(Tabla1[[#This Row],[Columna1]],Hoja3!$D$3:$X$2748,4,FALSE)</f>
        <v>#N/A</v>
      </c>
      <c r="H198" s="122" t="e">
        <f>+VLOOKUP(Tabla1[[#This Row],[Columna1]],Hoja3!$D$3:$X$2748,5,FALSE)</f>
        <v>#N/A</v>
      </c>
      <c r="I198" s="122" t="e">
        <f>+VLOOKUP(Tabla1[[#This Row],[Columna1]],Hoja3!$D$3:$X$2748,6,FALSE)</f>
        <v>#N/A</v>
      </c>
      <c r="J198" s="122" t="e">
        <f>+VLOOKUP(Tabla1[[#This Row],[Columna1]],Hoja3!$D$3:$X$2748,7,FALSE)</f>
        <v>#N/A</v>
      </c>
      <c r="K198" s="31"/>
      <c r="L198" s="32"/>
      <c r="M198" s="32"/>
      <c r="N198" s="122" t="str">
        <f>+Tabla1[[#This Row],[Columna1]]&amp;Tabla1[[#This Row],[LOCALIDAD]]&amp;Tabla1[[#This Row],[MES]]&amp;Tabla1[[#This Row],[RECURSOS]]</f>
        <v/>
      </c>
      <c r="O198" s="31"/>
      <c r="P198" s="51" t="e">
        <f>+VLOOKUP(Tabla1[[#This Row],[concatenar]],Hoja3!$N$3:$X$2748,2,FALSE)</f>
        <v>#N/A</v>
      </c>
      <c r="Q198" s="51" t="e">
        <f>+VLOOKUP(Tabla1[[#This Row],[concatenar]],Hoja3!$N$3:$X$2748,3,FALSE)</f>
        <v>#N/A</v>
      </c>
      <c r="R198" s="90" t="e">
        <f>+VLOOKUP(Tabla1[[#This Row],[concatenar]],Hoja3!$N$3:$X$2748,8,FALSE)</f>
        <v>#N/A</v>
      </c>
      <c r="S198" s="85" t="e">
        <f>+VLOOKUP(Tabla1[[#This Row],[concatenar]],Hoja3!$N$3:$X$2748,9,FALSE)</f>
        <v>#N/A</v>
      </c>
      <c r="T198" s="88" t="e">
        <f>+VLOOKUP(Tabla1[[#This Row],[concatenar]],Hoja3!$N$3:$X$2748,10,FALSE)</f>
        <v>#N/A</v>
      </c>
      <c r="U198" s="123" t="e">
        <f>+VLOOKUP(Tabla1[[#This Row],[concatenar]],Hoja3!$N$3:$X$2748,11,FALSE)</f>
        <v>#N/A</v>
      </c>
      <c r="V198" s="31"/>
      <c r="W198" s="33"/>
      <c r="X198" s="31"/>
      <c r="Y198" s="31"/>
      <c r="Z198" s="52" t="e">
        <f>+Tabla1[[#This Row],[VALOR UNITARIO SEGUIMIENTO FINANCIERO
2024]]*Tabla1[[#This Row],[MET AFECTADA PORLA GLOSA
RECURSOS 2024]]*Tabla1[[#This Row],[Porcentaje de Glosa]]</f>
        <v>#N/A</v>
      </c>
      <c r="AA198" s="52" t="e">
        <f>+Tabla1[[#This Row],[VALOR UNITARIO SEGUIMIENTO FINANCIERO
2025]]*Tabla1[[#This Row],[META AFECTADA PORLA GLOSA
RECURSOS 2025]]*Tabla1[[#This Row],[Porcentaje de Glosa]]</f>
        <v>#N/A</v>
      </c>
      <c r="AB198" s="52" t="e">
        <f>+ROUND(Tabla1[[#This Row],[VALOR DE LA GLOSA 2024]]+Tabla1[[#This Row],[VALOR DE LA GLOSA 2025]],0)</f>
        <v>#N/A</v>
      </c>
      <c r="AC198" s="59"/>
      <c r="AD198" s="96"/>
      <c r="AE198" s="96"/>
      <c r="AF198" s="94"/>
      <c r="AG198" s="96" t="e">
        <f>+Tabla1[[#This Row],[VALOR TOTAL DE LA GLOSA]]-Tabla1[[#This Row],[Valor soportado por la Subred]]</f>
        <v>#N/A</v>
      </c>
      <c r="AH198" s="31"/>
      <c r="AI198" s="31"/>
      <c r="AJ198" s="96" t="e">
        <f>+Tabla1[[#This Row],[VALOR GLOSA DEFINITIVA]]-Tabla1[[#This Row],[VALOR LEVANTADO EN LIQUIDACION]]</f>
        <v>#N/A</v>
      </c>
      <c r="AK198" s="31"/>
    </row>
    <row r="199" spans="2:39" ht="137.1" hidden="1" customHeight="1" x14ac:dyDescent="0.3">
      <c r="B199" s="32"/>
      <c r="C199" s="124"/>
      <c r="D199" s="32"/>
      <c r="E199" s="122" t="str">
        <f>+Tabla1[[#This Row],[CODIGO ACTIVIDAD EN PPP Y LINEAMIENTO]]&amp;Tabla1[[#This Row],[ENTORNO/COMPONENTE]]</f>
        <v/>
      </c>
      <c r="F199" s="122" t="e">
        <f>+VLOOKUP(Tabla1[[#This Row],[Columna1]],Hoja3!$D$3:$L$2748,3,FALSE)</f>
        <v>#N/A</v>
      </c>
      <c r="G199" s="122" t="e">
        <f>+VLOOKUP(Tabla1[[#This Row],[Columna1]],Hoja3!$D$3:$X$2748,4,FALSE)</f>
        <v>#N/A</v>
      </c>
      <c r="H199" s="122" t="e">
        <f>+VLOOKUP(Tabla1[[#This Row],[Columna1]],Hoja3!$D$3:$X$2748,5,FALSE)</f>
        <v>#N/A</v>
      </c>
      <c r="I199" s="122" t="e">
        <f>+VLOOKUP(Tabla1[[#This Row],[Columna1]],Hoja3!$D$3:$X$2748,6,FALSE)</f>
        <v>#N/A</v>
      </c>
      <c r="J199" s="122" t="e">
        <f>+VLOOKUP(Tabla1[[#This Row],[Columna1]],Hoja3!$D$3:$X$2748,7,FALSE)</f>
        <v>#N/A</v>
      </c>
      <c r="K199" s="31"/>
      <c r="L199" s="32"/>
      <c r="M199" s="32"/>
      <c r="N199" s="122" t="str">
        <f>+Tabla1[[#This Row],[Columna1]]&amp;Tabla1[[#This Row],[LOCALIDAD]]&amp;Tabla1[[#This Row],[MES]]&amp;Tabla1[[#This Row],[RECURSOS]]</f>
        <v/>
      </c>
      <c r="O199" s="31"/>
      <c r="P199" s="51" t="e">
        <f>+VLOOKUP(Tabla1[[#This Row],[concatenar]],Hoja3!$N$3:$X$2748,2,FALSE)</f>
        <v>#N/A</v>
      </c>
      <c r="Q199" s="51" t="e">
        <f>+VLOOKUP(Tabla1[[#This Row],[concatenar]],Hoja3!$N$3:$X$2748,3,FALSE)</f>
        <v>#N/A</v>
      </c>
      <c r="R199" s="90" t="e">
        <f>+VLOOKUP(Tabla1[[#This Row],[concatenar]],Hoja3!$N$3:$X$2748,8,FALSE)</f>
        <v>#N/A</v>
      </c>
      <c r="S199" s="85" t="e">
        <f>+VLOOKUP(Tabla1[[#This Row],[concatenar]],Hoja3!$N$3:$X$2748,9,FALSE)</f>
        <v>#N/A</v>
      </c>
      <c r="T199" s="88" t="e">
        <f>+VLOOKUP(Tabla1[[#This Row],[concatenar]],Hoja3!$N$3:$X$2748,10,FALSE)</f>
        <v>#N/A</v>
      </c>
      <c r="U199" s="123" t="e">
        <f>+VLOOKUP(Tabla1[[#This Row],[concatenar]],Hoja3!$N$3:$X$2748,11,FALSE)</f>
        <v>#N/A</v>
      </c>
      <c r="V199" s="31"/>
      <c r="W199" s="33"/>
      <c r="X199" s="31"/>
      <c r="Y199" s="31"/>
      <c r="Z199" s="52" t="e">
        <f>+Tabla1[[#This Row],[VALOR UNITARIO SEGUIMIENTO FINANCIERO
2024]]*Tabla1[[#This Row],[MET AFECTADA PORLA GLOSA
RECURSOS 2024]]*Tabla1[[#This Row],[Porcentaje de Glosa]]</f>
        <v>#N/A</v>
      </c>
      <c r="AA199" s="52" t="e">
        <f>+Tabla1[[#This Row],[VALOR UNITARIO SEGUIMIENTO FINANCIERO
2025]]*Tabla1[[#This Row],[META AFECTADA PORLA GLOSA
RECURSOS 2025]]*Tabla1[[#This Row],[Porcentaje de Glosa]]</f>
        <v>#N/A</v>
      </c>
      <c r="AB199" s="52" t="e">
        <f>+ROUND(Tabla1[[#This Row],[VALOR DE LA GLOSA 2024]]+Tabla1[[#This Row],[VALOR DE LA GLOSA 2025]],0)</f>
        <v>#N/A</v>
      </c>
      <c r="AC199" s="59"/>
      <c r="AD199" s="96"/>
      <c r="AE199" s="96"/>
      <c r="AF199" s="94"/>
      <c r="AG199" s="96" t="e">
        <f>+Tabla1[[#This Row],[VALOR TOTAL DE LA GLOSA]]-Tabla1[[#This Row],[Valor soportado por la Subred]]</f>
        <v>#N/A</v>
      </c>
      <c r="AH199" s="31"/>
      <c r="AI199" s="31"/>
      <c r="AJ199" s="96" t="e">
        <f>+Tabla1[[#This Row],[VALOR GLOSA DEFINITIVA]]-Tabla1[[#This Row],[VALOR LEVANTADO EN LIQUIDACION]]</f>
        <v>#N/A</v>
      </c>
      <c r="AK199" s="31"/>
    </row>
    <row r="200" spans="2:39" ht="137.1" hidden="1" customHeight="1" x14ac:dyDescent="0.3">
      <c r="B200" s="32"/>
      <c r="C200" s="124"/>
      <c r="D200" s="32"/>
      <c r="E200" s="122" t="str">
        <f>+Tabla1[[#This Row],[CODIGO ACTIVIDAD EN PPP Y LINEAMIENTO]]&amp;Tabla1[[#This Row],[ENTORNO/COMPONENTE]]</f>
        <v/>
      </c>
      <c r="F200" s="122" t="e">
        <f>+VLOOKUP(Tabla1[[#This Row],[Columna1]],Hoja3!$D$3:$L$2748,3,FALSE)</f>
        <v>#N/A</v>
      </c>
      <c r="G200" s="122" t="e">
        <f>+VLOOKUP(Tabla1[[#This Row],[Columna1]],Hoja3!$D$3:$X$2748,4,FALSE)</f>
        <v>#N/A</v>
      </c>
      <c r="H200" s="122" t="e">
        <f>+VLOOKUP(Tabla1[[#This Row],[Columna1]],Hoja3!$D$3:$X$2748,5,FALSE)</f>
        <v>#N/A</v>
      </c>
      <c r="I200" s="122" t="e">
        <f>+VLOOKUP(Tabla1[[#This Row],[Columna1]],Hoja3!$D$3:$X$2748,6,FALSE)</f>
        <v>#N/A</v>
      </c>
      <c r="J200" s="122" t="e">
        <f>+VLOOKUP(Tabla1[[#This Row],[Columna1]],Hoja3!$D$3:$X$2748,7,FALSE)</f>
        <v>#N/A</v>
      </c>
      <c r="K200" s="31"/>
      <c r="L200" s="32"/>
      <c r="M200" s="32"/>
      <c r="N200" s="122" t="str">
        <f>+Tabla1[[#This Row],[Columna1]]&amp;Tabla1[[#This Row],[LOCALIDAD]]&amp;Tabla1[[#This Row],[MES]]&amp;Tabla1[[#This Row],[RECURSOS]]</f>
        <v/>
      </c>
      <c r="O200" s="31"/>
      <c r="P200" s="51" t="e">
        <f>+VLOOKUP(Tabla1[[#This Row],[concatenar]],Hoja3!$N$3:$X$2748,2,FALSE)</f>
        <v>#N/A</v>
      </c>
      <c r="Q200" s="51" t="e">
        <f>+VLOOKUP(Tabla1[[#This Row],[concatenar]],Hoja3!$N$3:$X$2748,3,FALSE)</f>
        <v>#N/A</v>
      </c>
      <c r="R200" s="90" t="e">
        <f>+VLOOKUP(Tabla1[[#This Row],[concatenar]],Hoja3!$N$3:$X$2748,8,FALSE)</f>
        <v>#N/A</v>
      </c>
      <c r="S200" s="85" t="e">
        <f>+VLOOKUP(Tabla1[[#This Row],[concatenar]],Hoja3!$N$3:$X$2748,9,FALSE)</f>
        <v>#N/A</v>
      </c>
      <c r="T200" s="88" t="e">
        <f>+VLOOKUP(Tabla1[[#This Row],[concatenar]],Hoja3!$N$3:$X$2748,10,FALSE)</f>
        <v>#N/A</v>
      </c>
      <c r="U200" s="123" t="e">
        <f>+VLOOKUP(Tabla1[[#This Row],[concatenar]],Hoja3!$N$3:$X$2748,11,FALSE)</f>
        <v>#N/A</v>
      </c>
      <c r="V200" s="31"/>
      <c r="W200" s="33"/>
      <c r="X200" s="31"/>
      <c r="Y200" s="31"/>
      <c r="Z200" s="52" t="e">
        <f>+Tabla1[[#This Row],[VALOR UNITARIO SEGUIMIENTO FINANCIERO
2024]]*Tabla1[[#This Row],[MET AFECTADA PORLA GLOSA
RECURSOS 2024]]*Tabla1[[#This Row],[Porcentaje de Glosa]]</f>
        <v>#N/A</v>
      </c>
      <c r="AA200" s="52" t="e">
        <f>+Tabla1[[#This Row],[VALOR UNITARIO SEGUIMIENTO FINANCIERO
2025]]*Tabla1[[#This Row],[META AFECTADA PORLA GLOSA
RECURSOS 2025]]*Tabla1[[#This Row],[Porcentaje de Glosa]]</f>
        <v>#N/A</v>
      </c>
      <c r="AB200" s="52" t="e">
        <f>+ROUND(Tabla1[[#This Row],[VALOR DE LA GLOSA 2024]]+Tabla1[[#This Row],[VALOR DE LA GLOSA 2025]],0)</f>
        <v>#N/A</v>
      </c>
      <c r="AC200" s="59"/>
      <c r="AD200" s="96"/>
      <c r="AE200" s="96"/>
      <c r="AF200" s="94"/>
      <c r="AG200" s="96" t="e">
        <f>+Tabla1[[#This Row],[VALOR TOTAL DE LA GLOSA]]-Tabla1[[#This Row],[Valor soportado por la Subred]]</f>
        <v>#N/A</v>
      </c>
      <c r="AH200" s="31"/>
      <c r="AI200" s="31"/>
      <c r="AJ200" s="96" t="e">
        <f>+Tabla1[[#This Row],[VALOR GLOSA DEFINITIVA]]-Tabla1[[#This Row],[VALOR LEVANTADO EN LIQUIDACION]]</f>
        <v>#N/A</v>
      </c>
      <c r="AK200" s="31"/>
    </row>
    <row r="201" spans="2:39" ht="137.1" hidden="1" customHeight="1" x14ac:dyDescent="0.3">
      <c r="B201" s="32"/>
      <c r="C201" s="124"/>
      <c r="D201" s="32"/>
      <c r="E201" s="122" t="str">
        <f>+Tabla1[[#This Row],[CODIGO ACTIVIDAD EN PPP Y LINEAMIENTO]]&amp;Tabla1[[#This Row],[ENTORNO/COMPONENTE]]</f>
        <v/>
      </c>
      <c r="F201" s="122" t="e">
        <f>+VLOOKUP(Tabla1[[#This Row],[Columna1]],Hoja3!$D$3:$L$2748,3,FALSE)</f>
        <v>#N/A</v>
      </c>
      <c r="G201" s="122" t="e">
        <f>+VLOOKUP(Tabla1[[#This Row],[Columna1]],Hoja3!$D$3:$X$2748,4,FALSE)</f>
        <v>#N/A</v>
      </c>
      <c r="H201" s="122" t="e">
        <f>+VLOOKUP(Tabla1[[#This Row],[Columna1]],Hoja3!$D$3:$X$2748,5,FALSE)</f>
        <v>#N/A</v>
      </c>
      <c r="I201" s="122" t="e">
        <f>+VLOOKUP(Tabla1[[#This Row],[Columna1]],Hoja3!$D$3:$X$2748,6,FALSE)</f>
        <v>#N/A</v>
      </c>
      <c r="J201" s="122" t="e">
        <f>+VLOOKUP(Tabla1[[#This Row],[Columna1]],Hoja3!$D$3:$X$2748,7,FALSE)</f>
        <v>#N/A</v>
      </c>
      <c r="K201" s="31"/>
      <c r="L201" s="32"/>
      <c r="M201" s="32"/>
      <c r="N201" s="122" t="str">
        <f>+Tabla1[[#This Row],[Columna1]]&amp;Tabla1[[#This Row],[LOCALIDAD]]&amp;Tabla1[[#This Row],[MES]]&amp;Tabla1[[#This Row],[RECURSOS]]</f>
        <v/>
      </c>
      <c r="O201" s="31"/>
      <c r="P201" s="51" t="e">
        <f>+VLOOKUP(Tabla1[[#This Row],[concatenar]],Hoja3!$N$3:$X$2748,2,FALSE)</f>
        <v>#N/A</v>
      </c>
      <c r="Q201" s="51" t="e">
        <f>+VLOOKUP(Tabla1[[#This Row],[concatenar]],Hoja3!$N$3:$X$2748,3,FALSE)</f>
        <v>#N/A</v>
      </c>
      <c r="R201" s="90" t="e">
        <f>+VLOOKUP(Tabla1[[#This Row],[concatenar]],Hoja3!$N$3:$X$2748,8,FALSE)</f>
        <v>#N/A</v>
      </c>
      <c r="S201" s="85" t="e">
        <f>+VLOOKUP(Tabla1[[#This Row],[concatenar]],Hoja3!$N$3:$X$2748,9,FALSE)</f>
        <v>#N/A</v>
      </c>
      <c r="T201" s="88" t="e">
        <f>+VLOOKUP(Tabla1[[#This Row],[concatenar]],Hoja3!$N$3:$X$2748,10,FALSE)</f>
        <v>#N/A</v>
      </c>
      <c r="U201" s="123" t="e">
        <f>+VLOOKUP(Tabla1[[#This Row],[concatenar]],Hoja3!$N$3:$X$2748,11,FALSE)</f>
        <v>#N/A</v>
      </c>
      <c r="V201" s="31"/>
      <c r="W201" s="33"/>
      <c r="X201" s="31"/>
      <c r="Y201" s="31"/>
      <c r="Z201" s="52" t="e">
        <f>+Tabla1[[#This Row],[VALOR UNITARIO SEGUIMIENTO FINANCIERO
2024]]*Tabla1[[#This Row],[MET AFECTADA PORLA GLOSA
RECURSOS 2024]]*Tabla1[[#This Row],[Porcentaje de Glosa]]</f>
        <v>#N/A</v>
      </c>
      <c r="AA201" s="52" t="e">
        <f>+Tabla1[[#This Row],[VALOR UNITARIO SEGUIMIENTO FINANCIERO
2025]]*Tabla1[[#This Row],[META AFECTADA PORLA GLOSA
RECURSOS 2025]]*Tabla1[[#This Row],[Porcentaje de Glosa]]</f>
        <v>#N/A</v>
      </c>
      <c r="AB201" s="52" t="e">
        <f>+ROUND(Tabla1[[#This Row],[VALOR DE LA GLOSA 2024]]+Tabla1[[#This Row],[VALOR DE LA GLOSA 2025]],0)</f>
        <v>#N/A</v>
      </c>
      <c r="AC201" s="59"/>
      <c r="AD201" s="96"/>
      <c r="AE201" s="96"/>
      <c r="AF201" s="94"/>
      <c r="AG201" s="96" t="e">
        <f>+Tabla1[[#This Row],[VALOR TOTAL DE LA GLOSA]]-Tabla1[[#This Row],[Valor soportado por la Subred]]</f>
        <v>#N/A</v>
      </c>
      <c r="AH201" s="31"/>
      <c r="AI201" s="31"/>
      <c r="AJ201" s="96" t="e">
        <f>+Tabla1[[#This Row],[VALOR GLOSA DEFINITIVA]]-Tabla1[[#This Row],[VALOR LEVANTADO EN LIQUIDACION]]</f>
        <v>#N/A</v>
      </c>
      <c r="AK201" s="31"/>
    </row>
    <row r="202" spans="2:39" ht="137.1" hidden="1" customHeight="1" x14ac:dyDescent="0.3">
      <c r="B202" s="32"/>
      <c r="C202" s="124"/>
      <c r="D202" s="32"/>
      <c r="E202" s="122" t="str">
        <f>+Tabla1[[#This Row],[CODIGO ACTIVIDAD EN PPP Y LINEAMIENTO]]&amp;Tabla1[[#This Row],[ENTORNO/COMPONENTE]]</f>
        <v/>
      </c>
      <c r="F202" s="122" t="e">
        <f>+VLOOKUP(Tabla1[[#This Row],[Columna1]],Hoja3!$D$3:$L$2748,3,FALSE)</f>
        <v>#N/A</v>
      </c>
      <c r="G202" s="122" t="e">
        <f>+VLOOKUP(Tabla1[[#This Row],[Columna1]],Hoja3!$D$3:$X$2748,4,FALSE)</f>
        <v>#N/A</v>
      </c>
      <c r="H202" s="122" t="e">
        <f>+VLOOKUP(Tabla1[[#This Row],[Columna1]],Hoja3!$D$3:$X$2748,5,FALSE)</f>
        <v>#N/A</v>
      </c>
      <c r="I202" s="122" t="e">
        <f>+VLOOKUP(Tabla1[[#This Row],[Columna1]],Hoja3!$D$3:$X$2748,6,FALSE)</f>
        <v>#N/A</v>
      </c>
      <c r="J202" s="122" t="e">
        <f>+VLOOKUP(Tabla1[[#This Row],[Columna1]],Hoja3!$D$3:$X$2748,7,FALSE)</f>
        <v>#N/A</v>
      </c>
      <c r="K202" s="31"/>
      <c r="L202" s="32"/>
      <c r="M202" s="32"/>
      <c r="N202" s="122" t="str">
        <f>+Tabla1[[#This Row],[Columna1]]&amp;Tabla1[[#This Row],[LOCALIDAD]]&amp;Tabla1[[#This Row],[MES]]&amp;Tabla1[[#This Row],[RECURSOS]]</f>
        <v/>
      </c>
      <c r="O202" s="31"/>
      <c r="P202" s="51" t="e">
        <f>+VLOOKUP(Tabla1[[#This Row],[concatenar]],Hoja3!$N$3:$X$2748,2,FALSE)</f>
        <v>#N/A</v>
      </c>
      <c r="Q202" s="51" t="e">
        <f>+VLOOKUP(Tabla1[[#This Row],[concatenar]],Hoja3!$N$3:$X$2748,3,FALSE)</f>
        <v>#N/A</v>
      </c>
      <c r="R202" s="90" t="e">
        <f>+VLOOKUP(Tabla1[[#This Row],[concatenar]],Hoja3!$N$3:$X$2748,8,FALSE)</f>
        <v>#N/A</v>
      </c>
      <c r="S202" s="85" t="e">
        <f>+VLOOKUP(Tabla1[[#This Row],[concatenar]],Hoja3!$N$3:$X$2748,9,FALSE)</f>
        <v>#N/A</v>
      </c>
      <c r="T202" s="88" t="e">
        <f>+VLOOKUP(Tabla1[[#This Row],[concatenar]],Hoja3!$N$3:$X$2748,10,FALSE)</f>
        <v>#N/A</v>
      </c>
      <c r="U202" s="123" t="e">
        <f>+VLOOKUP(Tabla1[[#This Row],[concatenar]],Hoja3!$N$3:$X$2748,11,FALSE)</f>
        <v>#N/A</v>
      </c>
      <c r="V202" s="31"/>
      <c r="W202" s="33"/>
      <c r="X202" s="31"/>
      <c r="Y202" s="31"/>
      <c r="Z202" s="52" t="e">
        <f>+Tabla1[[#This Row],[VALOR UNITARIO SEGUIMIENTO FINANCIERO
2024]]*Tabla1[[#This Row],[MET AFECTADA PORLA GLOSA
RECURSOS 2024]]*Tabla1[[#This Row],[Porcentaje de Glosa]]</f>
        <v>#N/A</v>
      </c>
      <c r="AA202" s="52" t="e">
        <f>+Tabla1[[#This Row],[VALOR UNITARIO SEGUIMIENTO FINANCIERO
2025]]*Tabla1[[#This Row],[META AFECTADA PORLA GLOSA
RECURSOS 2025]]*Tabla1[[#This Row],[Porcentaje de Glosa]]</f>
        <v>#N/A</v>
      </c>
      <c r="AB202" s="52" t="e">
        <f>+ROUND(Tabla1[[#This Row],[VALOR DE LA GLOSA 2024]]+Tabla1[[#This Row],[VALOR DE LA GLOSA 2025]],0)</f>
        <v>#N/A</v>
      </c>
      <c r="AC202" s="59"/>
      <c r="AD202" s="96"/>
      <c r="AE202" s="96"/>
      <c r="AF202" s="94"/>
      <c r="AG202" s="96" t="e">
        <f>+Tabla1[[#This Row],[VALOR TOTAL DE LA GLOSA]]-Tabla1[[#This Row],[Valor soportado por la Subred]]</f>
        <v>#N/A</v>
      </c>
      <c r="AH202" s="31"/>
      <c r="AI202" s="31"/>
      <c r="AJ202" s="96" t="e">
        <f>+Tabla1[[#This Row],[VALOR GLOSA DEFINITIVA]]-Tabla1[[#This Row],[VALOR LEVANTADO EN LIQUIDACION]]</f>
        <v>#N/A</v>
      </c>
      <c r="AK202" s="31"/>
    </row>
    <row r="203" spans="2:39" ht="137.1" hidden="1" customHeight="1" x14ac:dyDescent="0.3">
      <c r="B203" s="32"/>
      <c r="C203" s="124"/>
      <c r="D203" s="32"/>
      <c r="E203" s="122" t="str">
        <f>+Tabla1[[#This Row],[CODIGO ACTIVIDAD EN PPP Y LINEAMIENTO]]&amp;Tabla1[[#This Row],[ENTORNO/COMPONENTE]]</f>
        <v/>
      </c>
      <c r="F203" s="122" t="e">
        <f>+VLOOKUP(Tabla1[[#This Row],[Columna1]],Hoja3!$D$3:$L$2748,3,FALSE)</f>
        <v>#N/A</v>
      </c>
      <c r="G203" s="122" t="e">
        <f>+VLOOKUP(Tabla1[[#This Row],[Columna1]],Hoja3!$D$3:$X$2748,4,FALSE)</f>
        <v>#N/A</v>
      </c>
      <c r="H203" s="122" t="e">
        <f>+VLOOKUP(Tabla1[[#This Row],[Columna1]],Hoja3!$D$3:$X$2748,5,FALSE)</f>
        <v>#N/A</v>
      </c>
      <c r="I203" s="122" t="e">
        <f>+VLOOKUP(Tabla1[[#This Row],[Columna1]],Hoja3!$D$3:$X$2748,6,FALSE)</f>
        <v>#N/A</v>
      </c>
      <c r="J203" s="122" t="e">
        <f>+VLOOKUP(Tabla1[[#This Row],[Columna1]],Hoja3!$D$3:$X$2748,7,FALSE)</f>
        <v>#N/A</v>
      </c>
      <c r="K203" s="31"/>
      <c r="L203" s="32"/>
      <c r="M203" s="32"/>
      <c r="N203" s="122" t="str">
        <f>+Tabla1[[#This Row],[Columna1]]&amp;Tabla1[[#This Row],[LOCALIDAD]]&amp;Tabla1[[#This Row],[MES]]&amp;Tabla1[[#This Row],[RECURSOS]]</f>
        <v/>
      </c>
      <c r="O203" s="31"/>
      <c r="P203" s="51" t="e">
        <f>+VLOOKUP(Tabla1[[#This Row],[concatenar]],Hoja3!$N$3:$X$2748,2,FALSE)</f>
        <v>#N/A</v>
      </c>
      <c r="Q203" s="51" t="e">
        <f>+VLOOKUP(Tabla1[[#This Row],[concatenar]],Hoja3!$N$3:$X$2748,3,FALSE)</f>
        <v>#N/A</v>
      </c>
      <c r="R203" s="90" t="e">
        <f>+VLOOKUP(Tabla1[[#This Row],[concatenar]],Hoja3!$N$3:$X$2748,8,FALSE)</f>
        <v>#N/A</v>
      </c>
      <c r="S203" s="85" t="e">
        <f>+VLOOKUP(Tabla1[[#This Row],[concatenar]],Hoja3!$N$3:$X$2748,9,FALSE)</f>
        <v>#N/A</v>
      </c>
      <c r="T203" s="88" t="e">
        <f>+VLOOKUP(Tabla1[[#This Row],[concatenar]],Hoja3!$N$3:$X$2748,10,FALSE)</f>
        <v>#N/A</v>
      </c>
      <c r="U203" s="123" t="e">
        <f>+VLOOKUP(Tabla1[[#This Row],[concatenar]],Hoja3!$N$3:$X$2748,11,FALSE)</f>
        <v>#N/A</v>
      </c>
      <c r="V203" s="31"/>
      <c r="W203" s="33"/>
      <c r="X203" s="31"/>
      <c r="Y203" s="31"/>
      <c r="Z203" s="52" t="e">
        <f>+Tabla1[[#This Row],[VALOR UNITARIO SEGUIMIENTO FINANCIERO
2024]]*Tabla1[[#This Row],[MET AFECTADA PORLA GLOSA
RECURSOS 2024]]*Tabla1[[#This Row],[Porcentaje de Glosa]]</f>
        <v>#N/A</v>
      </c>
      <c r="AA203" s="52" t="e">
        <f>+Tabla1[[#This Row],[VALOR UNITARIO SEGUIMIENTO FINANCIERO
2025]]*Tabla1[[#This Row],[META AFECTADA PORLA GLOSA
RECURSOS 2025]]*Tabla1[[#This Row],[Porcentaje de Glosa]]</f>
        <v>#N/A</v>
      </c>
      <c r="AB203" s="52" t="e">
        <f>+ROUND(Tabla1[[#This Row],[VALOR DE LA GLOSA 2024]]+Tabla1[[#This Row],[VALOR DE LA GLOSA 2025]],0)</f>
        <v>#N/A</v>
      </c>
      <c r="AC203" s="59"/>
      <c r="AD203" s="96"/>
      <c r="AE203" s="96"/>
      <c r="AF203" s="94"/>
      <c r="AG203" s="96" t="e">
        <f>+Tabla1[[#This Row],[VALOR TOTAL DE LA GLOSA]]-Tabla1[[#This Row],[Valor soportado por la Subred]]</f>
        <v>#N/A</v>
      </c>
      <c r="AH203" s="31"/>
      <c r="AI203" s="31"/>
      <c r="AJ203" s="96" t="e">
        <f>+Tabla1[[#This Row],[VALOR GLOSA DEFINITIVA]]-Tabla1[[#This Row],[VALOR LEVANTADO EN LIQUIDACION]]</f>
        <v>#N/A</v>
      </c>
      <c r="AK203" s="31"/>
    </row>
    <row r="204" spans="2:39" ht="137.1" hidden="1" customHeight="1" x14ac:dyDescent="0.3">
      <c r="B204" s="32"/>
      <c r="C204" s="124"/>
      <c r="D204" s="32"/>
      <c r="E204" s="122" t="str">
        <f>+Tabla1[[#This Row],[CODIGO ACTIVIDAD EN PPP Y LINEAMIENTO]]&amp;Tabla1[[#This Row],[ENTORNO/COMPONENTE]]</f>
        <v/>
      </c>
      <c r="F204" s="122" t="e">
        <f>+VLOOKUP(Tabla1[[#This Row],[Columna1]],Hoja3!$D$3:$L$2748,3,FALSE)</f>
        <v>#N/A</v>
      </c>
      <c r="G204" s="122" t="e">
        <f>+VLOOKUP(Tabla1[[#This Row],[Columna1]],Hoja3!$D$3:$X$2748,4,FALSE)</f>
        <v>#N/A</v>
      </c>
      <c r="H204" s="122" t="e">
        <f>+VLOOKUP(Tabla1[[#This Row],[Columna1]],Hoja3!$D$3:$X$2748,5,FALSE)</f>
        <v>#N/A</v>
      </c>
      <c r="I204" s="122" t="e">
        <f>+VLOOKUP(Tabla1[[#This Row],[Columna1]],Hoja3!$D$3:$X$2748,6,FALSE)</f>
        <v>#N/A</v>
      </c>
      <c r="J204" s="122" t="e">
        <f>+VLOOKUP(Tabla1[[#This Row],[Columna1]],Hoja3!$D$3:$X$2748,7,FALSE)</f>
        <v>#N/A</v>
      </c>
      <c r="K204" s="31"/>
      <c r="L204" s="32"/>
      <c r="M204" s="32"/>
      <c r="N204" s="122" t="str">
        <f>+Tabla1[[#This Row],[Columna1]]&amp;Tabla1[[#This Row],[LOCALIDAD]]&amp;Tabla1[[#This Row],[MES]]&amp;Tabla1[[#This Row],[RECURSOS]]</f>
        <v/>
      </c>
      <c r="O204" s="31"/>
      <c r="P204" s="51" t="e">
        <f>+VLOOKUP(Tabla1[[#This Row],[concatenar]],Hoja3!$N$3:$X$2748,2,FALSE)</f>
        <v>#N/A</v>
      </c>
      <c r="Q204" s="51" t="e">
        <f>+VLOOKUP(Tabla1[[#This Row],[concatenar]],Hoja3!$N$3:$X$2748,3,FALSE)</f>
        <v>#N/A</v>
      </c>
      <c r="R204" s="90" t="e">
        <f>+VLOOKUP(Tabla1[[#This Row],[concatenar]],Hoja3!$N$3:$X$2748,8,FALSE)</f>
        <v>#N/A</v>
      </c>
      <c r="S204" s="85" t="e">
        <f>+VLOOKUP(Tabla1[[#This Row],[concatenar]],Hoja3!$N$3:$X$2748,9,FALSE)</f>
        <v>#N/A</v>
      </c>
      <c r="T204" s="88" t="e">
        <f>+VLOOKUP(Tabla1[[#This Row],[concatenar]],Hoja3!$N$3:$X$2748,10,FALSE)</f>
        <v>#N/A</v>
      </c>
      <c r="U204" s="123" t="e">
        <f>+VLOOKUP(Tabla1[[#This Row],[concatenar]],Hoja3!$N$3:$X$2748,11,FALSE)</f>
        <v>#N/A</v>
      </c>
      <c r="V204" s="31"/>
      <c r="W204" s="33"/>
      <c r="X204" s="31"/>
      <c r="Y204" s="31"/>
      <c r="Z204" s="52" t="e">
        <f>+Tabla1[[#This Row],[VALOR UNITARIO SEGUIMIENTO FINANCIERO
2024]]*Tabla1[[#This Row],[MET AFECTADA PORLA GLOSA
RECURSOS 2024]]*Tabla1[[#This Row],[Porcentaje de Glosa]]</f>
        <v>#N/A</v>
      </c>
      <c r="AA204" s="52" t="e">
        <f>+Tabla1[[#This Row],[VALOR UNITARIO SEGUIMIENTO FINANCIERO
2025]]*Tabla1[[#This Row],[META AFECTADA PORLA GLOSA
RECURSOS 2025]]*Tabla1[[#This Row],[Porcentaje de Glosa]]</f>
        <v>#N/A</v>
      </c>
      <c r="AB204" s="52" t="e">
        <f>+ROUND(Tabla1[[#This Row],[VALOR DE LA GLOSA 2024]]+Tabla1[[#This Row],[VALOR DE LA GLOSA 2025]],0)</f>
        <v>#N/A</v>
      </c>
      <c r="AC204" s="59"/>
      <c r="AD204" s="96"/>
      <c r="AE204" s="96"/>
      <c r="AF204" s="94"/>
      <c r="AG204" s="96" t="e">
        <f>+Tabla1[[#This Row],[VALOR TOTAL DE LA GLOSA]]-Tabla1[[#This Row],[Valor soportado por la Subred]]</f>
        <v>#N/A</v>
      </c>
      <c r="AH204" s="31"/>
      <c r="AI204" s="31"/>
      <c r="AJ204" s="96" t="e">
        <f>+Tabla1[[#This Row],[VALOR GLOSA DEFINITIVA]]-Tabla1[[#This Row],[VALOR LEVANTADO EN LIQUIDACION]]</f>
        <v>#N/A</v>
      </c>
      <c r="AK204" s="31"/>
      <c r="AL204" s="35"/>
    </row>
    <row r="205" spans="2:39" ht="170.1" hidden="1" customHeight="1" x14ac:dyDescent="0.3">
      <c r="B205" s="126"/>
      <c r="C205" s="124"/>
      <c r="D205" s="126"/>
      <c r="E205" s="127" t="str">
        <f>+Tabla1[[#This Row],[CODIGO ACTIVIDAD EN PPP Y LINEAMIENTO]]&amp;Tabla1[[#This Row],[ENTORNO/COMPONENTE]]</f>
        <v/>
      </c>
      <c r="F205" s="127" t="e">
        <f>+VLOOKUP(Tabla1[[#This Row],[Columna1]],Hoja3!$D$3:$L$2748,3,FALSE)</f>
        <v>#N/A</v>
      </c>
      <c r="G205" s="127" t="e">
        <f>+VLOOKUP(Tabla1[[#This Row],[Columna1]],Hoja3!$D$3:$X$2748,4,FALSE)</f>
        <v>#N/A</v>
      </c>
      <c r="H205" s="127" t="e">
        <f>+VLOOKUP(Tabla1[[#This Row],[Columna1]],Hoja3!$D$3:$X$2748,5,FALSE)</f>
        <v>#N/A</v>
      </c>
      <c r="I205" s="127" t="e">
        <f>+VLOOKUP(Tabla1[[#This Row],[Columna1]],Hoja3!$D$3:$X$2748,6,FALSE)</f>
        <v>#N/A</v>
      </c>
      <c r="J205" s="127" t="e">
        <f>+VLOOKUP(Tabla1[[#This Row],[Columna1]],Hoja3!$D$3:$X$2748,7,FALSE)</f>
        <v>#N/A</v>
      </c>
      <c r="K205" s="31"/>
      <c r="L205" s="32"/>
      <c r="M205" s="126"/>
      <c r="N205" s="127" t="str">
        <f>+Tabla1[[#This Row],[Columna1]]&amp;Tabla1[[#This Row],[LOCALIDAD]]&amp;Tabla1[[#This Row],[MES]]&amp;Tabla1[[#This Row],[RECURSOS]]</f>
        <v/>
      </c>
      <c r="O205" s="31"/>
      <c r="P205" s="128" t="e">
        <f>+VLOOKUP(Tabla1[[#This Row],[concatenar]],Hoja3!$N$3:$X$2748,2,FALSE)</f>
        <v>#N/A</v>
      </c>
      <c r="Q205" s="128" t="e">
        <f>+VLOOKUP(Tabla1[[#This Row],[concatenar]],Hoja3!$N$3:$X$2748,3,FALSE)</f>
        <v>#N/A</v>
      </c>
      <c r="R205" s="129" t="e">
        <f>+VLOOKUP(Tabla1[[#This Row],[concatenar]],Hoja3!$N$3:$X$2748,8,FALSE)</f>
        <v>#N/A</v>
      </c>
      <c r="S205" s="110" t="e">
        <f>+VLOOKUP(Tabla1[[#This Row],[concatenar]],Hoja3!$N$3:$X$2748,9,FALSE)</f>
        <v>#N/A</v>
      </c>
      <c r="T205" s="111" t="e">
        <f>+VLOOKUP(Tabla1[[#This Row],[concatenar]],Hoja3!$N$3:$X$2748,10,FALSE)</f>
        <v>#N/A</v>
      </c>
      <c r="U205" s="130" t="e">
        <f>+VLOOKUP(Tabla1[[#This Row],[concatenar]],Hoja3!$N$3:$X$2748,11,FALSE)</f>
        <v>#N/A</v>
      </c>
      <c r="V205" s="31"/>
      <c r="W205" s="33"/>
      <c r="X205" s="31"/>
      <c r="Y205" s="31"/>
      <c r="Z205" s="112" t="e">
        <f>+Tabla1[[#This Row],[VALOR UNITARIO SEGUIMIENTO FINANCIERO
2024]]*Tabla1[[#This Row],[MET AFECTADA PORLA GLOSA
RECURSOS 2024]]*Tabla1[[#This Row],[Porcentaje de Glosa]]</f>
        <v>#N/A</v>
      </c>
      <c r="AA205" s="112" t="e">
        <f>+Tabla1[[#This Row],[VALOR UNITARIO SEGUIMIENTO FINANCIERO
2025]]*Tabla1[[#This Row],[META AFECTADA PORLA GLOSA
RECURSOS 2025]]*Tabla1[[#This Row],[Porcentaje de Glosa]]</f>
        <v>#N/A</v>
      </c>
      <c r="AB205" s="112" t="e">
        <f>+ROUND(Tabla1[[#This Row],[VALOR DE LA GLOSA 2024]]+Tabla1[[#This Row],[VALOR DE LA GLOSA 2025]],0)</f>
        <v>#N/A</v>
      </c>
      <c r="AC205" s="125"/>
      <c r="AD205" s="113"/>
      <c r="AE205" s="113"/>
      <c r="AF205" s="114"/>
      <c r="AG205" s="113" t="e">
        <f>+Tabla1[[#This Row],[VALOR TOTAL DE LA GLOSA]]-Tabla1[[#This Row],[Valor soportado por la Subred]]</f>
        <v>#N/A</v>
      </c>
      <c r="AH205" s="115"/>
      <c r="AI205" s="115"/>
      <c r="AJ205" s="113" t="e">
        <f>+Tabla1[[#This Row],[VALOR GLOSA DEFINITIVA]]-Tabla1[[#This Row],[VALOR LEVANTADO EN LIQUIDACION]]</f>
        <v>#N/A</v>
      </c>
      <c r="AK205" s="31"/>
      <c r="AL205" s="97"/>
    </row>
    <row r="206" spans="2:39" s="103" customFormat="1" ht="137.1" hidden="1" customHeight="1" x14ac:dyDescent="0.3">
      <c r="B206" s="32"/>
      <c r="C206" s="124"/>
      <c r="D206" s="32"/>
      <c r="E206" s="122" t="str">
        <f>+Tabla1[[#This Row],[CODIGO ACTIVIDAD EN PPP Y LINEAMIENTO]]&amp;Tabla1[[#This Row],[ENTORNO/COMPONENTE]]</f>
        <v/>
      </c>
      <c r="F206" s="122" t="e">
        <f>+VLOOKUP(Tabla1[[#This Row],[Columna1]],Hoja3!$D$3:$L$2748,3,FALSE)</f>
        <v>#N/A</v>
      </c>
      <c r="G206" s="122" t="e">
        <f>+VLOOKUP(Tabla1[[#This Row],[Columna1]],Hoja3!$D$3:$X$2748,4,FALSE)</f>
        <v>#N/A</v>
      </c>
      <c r="H206" s="122" t="e">
        <f>+VLOOKUP(Tabla1[[#This Row],[Columna1]],Hoja3!$D$3:$X$2748,5,FALSE)</f>
        <v>#N/A</v>
      </c>
      <c r="I206" s="122" t="e">
        <f>+VLOOKUP(Tabla1[[#This Row],[Columna1]],Hoja3!$D$3:$X$2748,6,FALSE)</f>
        <v>#N/A</v>
      </c>
      <c r="J206" s="122" t="e">
        <f>+VLOOKUP(Tabla1[[#This Row],[Columna1]],Hoja3!$D$3:$X$2748,7,FALSE)</f>
        <v>#N/A</v>
      </c>
      <c r="K206" s="31"/>
      <c r="L206" s="32"/>
      <c r="M206" s="32"/>
      <c r="N206" s="122" t="str">
        <f>+Tabla1[[#This Row],[Columna1]]&amp;Tabla1[[#This Row],[LOCALIDAD]]&amp;Tabla1[[#This Row],[MES]]&amp;Tabla1[[#This Row],[RECURSOS]]</f>
        <v/>
      </c>
      <c r="O206" s="31"/>
      <c r="P206" s="51" t="e">
        <f>+VLOOKUP(Tabla1[[#This Row],[concatenar]],Hoja3!$N$3:$X$2748,2,FALSE)</f>
        <v>#N/A</v>
      </c>
      <c r="Q206" s="51" t="e">
        <f>+VLOOKUP(Tabla1[[#This Row],[concatenar]],Hoja3!$N$3:$X$2748,3,FALSE)</f>
        <v>#N/A</v>
      </c>
      <c r="R206" s="90" t="e">
        <f>+VLOOKUP(Tabla1[[#This Row],[concatenar]],Hoja3!$N$3:$X$2748,8,FALSE)</f>
        <v>#N/A</v>
      </c>
      <c r="S206" s="85" t="e">
        <f>+VLOOKUP(Tabla1[[#This Row],[concatenar]],Hoja3!$N$3:$X$2748,9,FALSE)</f>
        <v>#N/A</v>
      </c>
      <c r="T206" s="88" t="e">
        <f>+VLOOKUP(Tabla1[[#This Row],[concatenar]],Hoja3!$N$3:$X$2748,10,FALSE)</f>
        <v>#N/A</v>
      </c>
      <c r="U206" s="123" t="e">
        <f>+VLOOKUP(Tabla1[[#This Row],[concatenar]],Hoja3!$N$3:$X$2748,11,FALSE)</f>
        <v>#N/A</v>
      </c>
      <c r="V206" s="31"/>
      <c r="W206" s="33"/>
      <c r="X206" s="31"/>
      <c r="Y206" s="31"/>
      <c r="Z206" s="52" t="e">
        <f>+Tabla1[[#This Row],[VALOR UNITARIO SEGUIMIENTO FINANCIERO
2024]]*Tabla1[[#This Row],[MET AFECTADA PORLA GLOSA
RECURSOS 2024]]*Tabla1[[#This Row],[Porcentaje de Glosa]]</f>
        <v>#N/A</v>
      </c>
      <c r="AA206" s="52" t="e">
        <f>+Tabla1[[#This Row],[VALOR UNITARIO SEGUIMIENTO FINANCIERO
2025]]*Tabla1[[#This Row],[META AFECTADA PORLA GLOSA
RECURSOS 2025]]*Tabla1[[#This Row],[Porcentaje de Glosa]]</f>
        <v>#N/A</v>
      </c>
      <c r="AB206" s="52" t="e">
        <f>+ROUND(Tabla1[[#This Row],[VALOR DE LA GLOSA 2024]]+Tabla1[[#This Row],[VALOR DE LA GLOSA 2025]],0)</f>
        <v>#N/A</v>
      </c>
      <c r="AC206" s="59"/>
      <c r="AD206" s="96"/>
      <c r="AE206" s="100"/>
      <c r="AF206" s="102"/>
      <c r="AG206" s="100" t="e">
        <f>+Tabla1[[#This Row],[VALOR TOTAL DE LA GLOSA]]-Tabla1[[#This Row],[Valor soportado por la Subred]]</f>
        <v>#N/A</v>
      </c>
      <c r="AH206" s="99"/>
      <c r="AI206" s="99"/>
      <c r="AJ206" s="100" t="e">
        <f>+Tabla1[[#This Row],[VALOR GLOSA DEFINITIVA]]-Tabla1[[#This Row],[VALOR LEVANTADO EN LIQUIDACION]]</f>
        <v>#N/A</v>
      </c>
      <c r="AK206" s="31"/>
      <c r="AL206" s="101"/>
    </row>
    <row r="207" spans="2:39" s="103" customFormat="1" ht="137.1" hidden="1" customHeight="1" x14ac:dyDescent="0.3">
      <c r="B207" s="32"/>
      <c r="C207" s="124"/>
      <c r="D207" s="32"/>
      <c r="E207" s="122" t="str">
        <f>+Tabla1[[#This Row],[CODIGO ACTIVIDAD EN PPP Y LINEAMIENTO]]&amp;Tabla1[[#This Row],[ENTORNO/COMPONENTE]]</f>
        <v/>
      </c>
      <c r="F207" s="122" t="e">
        <f>+VLOOKUP(Tabla1[[#This Row],[Columna1]],Hoja3!$D$3:$L$2748,3,FALSE)</f>
        <v>#N/A</v>
      </c>
      <c r="G207" s="122" t="e">
        <f>+VLOOKUP(Tabla1[[#This Row],[Columna1]],Hoja3!$D$3:$X$2748,4,FALSE)</f>
        <v>#N/A</v>
      </c>
      <c r="H207" s="122" t="e">
        <f>+VLOOKUP(Tabla1[[#This Row],[Columna1]],Hoja3!$D$3:$X$2748,5,FALSE)</f>
        <v>#N/A</v>
      </c>
      <c r="I207" s="122" t="e">
        <f>+VLOOKUP(Tabla1[[#This Row],[Columna1]],Hoja3!$D$3:$X$2748,6,FALSE)</f>
        <v>#N/A</v>
      </c>
      <c r="J207" s="122" t="e">
        <f>+VLOOKUP(Tabla1[[#This Row],[Columna1]],Hoja3!$D$3:$X$2748,7,FALSE)</f>
        <v>#N/A</v>
      </c>
      <c r="K207" s="31"/>
      <c r="L207" s="32"/>
      <c r="M207" s="32"/>
      <c r="N207" s="122" t="str">
        <f>+Tabla1[[#This Row],[Columna1]]&amp;Tabla1[[#This Row],[LOCALIDAD]]&amp;Tabla1[[#This Row],[MES]]&amp;Tabla1[[#This Row],[RECURSOS]]</f>
        <v/>
      </c>
      <c r="O207" s="31"/>
      <c r="P207" s="51" t="e">
        <f>+VLOOKUP(Tabla1[[#This Row],[concatenar]],Hoja3!$N$3:$X$2748,2,FALSE)</f>
        <v>#N/A</v>
      </c>
      <c r="Q207" s="51" t="e">
        <f>+VLOOKUP(Tabla1[[#This Row],[concatenar]],Hoja3!$N$3:$X$2748,3,FALSE)</f>
        <v>#N/A</v>
      </c>
      <c r="R207" s="90" t="e">
        <f>+VLOOKUP(Tabla1[[#This Row],[concatenar]],Hoja3!$N$3:$X$2748,8,FALSE)</f>
        <v>#N/A</v>
      </c>
      <c r="S207" s="85" t="e">
        <f>+VLOOKUP(Tabla1[[#This Row],[concatenar]],Hoja3!$N$3:$X$2748,9,FALSE)</f>
        <v>#N/A</v>
      </c>
      <c r="T207" s="88" t="e">
        <f>+VLOOKUP(Tabla1[[#This Row],[concatenar]],Hoja3!$N$3:$X$2748,10,FALSE)</f>
        <v>#N/A</v>
      </c>
      <c r="U207" s="123" t="e">
        <f>+VLOOKUP(Tabla1[[#This Row],[concatenar]],Hoja3!$N$3:$X$2748,11,FALSE)</f>
        <v>#N/A</v>
      </c>
      <c r="V207" s="31"/>
      <c r="W207" s="33"/>
      <c r="X207" s="31"/>
      <c r="Y207" s="31"/>
      <c r="Z207" s="52" t="e">
        <f>+Tabla1[[#This Row],[VALOR UNITARIO SEGUIMIENTO FINANCIERO
2024]]*Tabla1[[#This Row],[MET AFECTADA PORLA GLOSA
RECURSOS 2024]]*Tabla1[[#This Row],[Porcentaje de Glosa]]</f>
        <v>#N/A</v>
      </c>
      <c r="AA207" s="52" t="e">
        <f>+Tabla1[[#This Row],[VALOR UNITARIO SEGUIMIENTO FINANCIERO
2025]]*Tabla1[[#This Row],[META AFECTADA PORLA GLOSA
RECURSOS 2025]]*Tabla1[[#This Row],[Porcentaje de Glosa]]</f>
        <v>#N/A</v>
      </c>
      <c r="AB207" s="52" t="e">
        <f>+ROUND(Tabla1[[#This Row],[VALOR DE LA GLOSA 2024]]+Tabla1[[#This Row],[VALOR DE LA GLOSA 2025]],0)</f>
        <v>#N/A</v>
      </c>
      <c r="AC207" s="59"/>
      <c r="AD207" s="96"/>
      <c r="AE207" s="100"/>
      <c r="AF207" s="102"/>
      <c r="AG207" s="100" t="e">
        <f>+Tabla1[[#This Row],[VALOR TOTAL DE LA GLOSA]]-Tabla1[[#This Row],[Valor soportado por la Subred]]</f>
        <v>#N/A</v>
      </c>
      <c r="AH207" s="99"/>
      <c r="AI207" s="99"/>
      <c r="AJ207" s="100" t="e">
        <f>+Tabla1[[#This Row],[VALOR GLOSA DEFINITIVA]]-Tabla1[[#This Row],[VALOR LEVANTADO EN LIQUIDACION]]</f>
        <v>#N/A</v>
      </c>
      <c r="AK207" s="31"/>
      <c r="AL207" s="107"/>
      <c r="AM207" s="108"/>
    </row>
    <row r="208" spans="2:39" s="103" customFormat="1" ht="137.1" hidden="1" customHeight="1" x14ac:dyDescent="0.3">
      <c r="B208" s="32"/>
      <c r="C208" s="124"/>
      <c r="D208" s="32"/>
      <c r="E208" s="122" t="str">
        <f>+Tabla1[[#This Row],[CODIGO ACTIVIDAD EN PPP Y LINEAMIENTO]]&amp;Tabla1[[#This Row],[ENTORNO/COMPONENTE]]</f>
        <v/>
      </c>
      <c r="F208" s="122" t="e">
        <f>+VLOOKUP(Tabla1[[#This Row],[Columna1]],Hoja3!$D$3:$L$2748,3,FALSE)</f>
        <v>#N/A</v>
      </c>
      <c r="G208" s="122" t="e">
        <f>+VLOOKUP(Tabla1[[#This Row],[Columna1]],Hoja3!$D$3:$X$2748,4,FALSE)</f>
        <v>#N/A</v>
      </c>
      <c r="H208" s="122" t="e">
        <f>+VLOOKUP(Tabla1[[#This Row],[Columna1]],Hoja3!$D$3:$X$2748,5,FALSE)</f>
        <v>#N/A</v>
      </c>
      <c r="I208" s="122" t="e">
        <f>+VLOOKUP(Tabla1[[#This Row],[Columna1]],Hoja3!$D$3:$X$2748,6,FALSE)</f>
        <v>#N/A</v>
      </c>
      <c r="J208" s="122" t="e">
        <f>+VLOOKUP(Tabla1[[#This Row],[Columna1]],Hoja3!$D$3:$X$2748,7,FALSE)</f>
        <v>#N/A</v>
      </c>
      <c r="K208" s="31"/>
      <c r="L208" s="32"/>
      <c r="M208" s="32"/>
      <c r="N208" s="122" t="str">
        <f>+Tabla1[[#This Row],[Columna1]]&amp;Tabla1[[#This Row],[LOCALIDAD]]&amp;Tabla1[[#This Row],[MES]]&amp;Tabla1[[#This Row],[RECURSOS]]</f>
        <v/>
      </c>
      <c r="O208" s="31"/>
      <c r="P208" s="51" t="e">
        <f>+VLOOKUP(Tabla1[[#This Row],[concatenar]],Hoja3!$N$3:$X$2748,2,FALSE)</f>
        <v>#N/A</v>
      </c>
      <c r="Q208" s="51" t="e">
        <f>+VLOOKUP(Tabla1[[#This Row],[concatenar]],Hoja3!$N$3:$X$2748,3,FALSE)</f>
        <v>#N/A</v>
      </c>
      <c r="R208" s="90" t="e">
        <f>+VLOOKUP(Tabla1[[#This Row],[concatenar]],Hoja3!$N$3:$X$2748,8,FALSE)</f>
        <v>#N/A</v>
      </c>
      <c r="S208" s="85" t="e">
        <f>+VLOOKUP(Tabla1[[#This Row],[concatenar]],Hoja3!$N$3:$X$2748,9,FALSE)</f>
        <v>#N/A</v>
      </c>
      <c r="T208" s="88" t="e">
        <f>+VLOOKUP(Tabla1[[#This Row],[concatenar]],Hoja3!$N$3:$X$2748,10,FALSE)</f>
        <v>#N/A</v>
      </c>
      <c r="U208" s="123" t="e">
        <f>+VLOOKUP(Tabla1[[#This Row],[concatenar]],Hoja3!$N$3:$X$2748,11,FALSE)</f>
        <v>#N/A</v>
      </c>
      <c r="V208" s="31"/>
      <c r="W208" s="33"/>
      <c r="X208" s="31"/>
      <c r="Y208" s="31"/>
      <c r="Z208" s="52" t="e">
        <f>+Tabla1[[#This Row],[VALOR UNITARIO SEGUIMIENTO FINANCIERO
2024]]*Tabla1[[#This Row],[MET AFECTADA PORLA GLOSA
RECURSOS 2024]]*Tabla1[[#This Row],[Porcentaje de Glosa]]</f>
        <v>#N/A</v>
      </c>
      <c r="AA208" s="52" t="e">
        <f>+Tabla1[[#This Row],[VALOR UNITARIO SEGUIMIENTO FINANCIERO
2025]]*Tabla1[[#This Row],[META AFECTADA PORLA GLOSA
RECURSOS 2025]]*Tabla1[[#This Row],[Porcentaje de Glosa]]</f>
        <v>#N/A</v>
      </c>
      <c r="AB208" s="52" t="e">
        <f>+ROUND(Tabla1[[#This Row],[VALOR DE LA GLOSA 2024]]+Tabla1[[#This Row],[VALOR DE LA GLOSA 2025]],0)</f>
        <v>#N/A</v>
      </c>
      <c r="AC208" s="59"/>
      <c r="AD208" s="96"/>
      <c r="AE208" s="100"/>
      <c r="AF208" s="102"/>
      <c r="AG208" s="100" t="e">
        <f>+Tabla1[[#This Row],[VALOR TOTAL DE LA GLOSA]]-Tabla1[[#This Row],[Valor soportado por la Subred]]</f>
        <v>#N/A</v>
      </c>
      <c r="AH208" s="99"/>
      <c r="AI208" s="99"/>
      <c r="AJ208" s="100" t="e">
        <f>+Tabla1[[#This Row],[VALOR GLOSA DEFINITIVA]]-Tabla1[[#This Row],[VALOR LEVANTADO EN LIQUIDACION]]</f>
        <v>#N/A</v>
      </c>
      <c r="AK208" s="31"/>
      <c r="AL208" s="109"/>
    </row>
    <row r="209" spans="2:37" ht="137.1" hidden="1" customHeight="1" x14ac:dyDescent="0.3">
      <c r="B209" s="32"/>
      <c r="C209" s="124"/>
      <c r="D209" s="32"/>
      <c r="E209" s="122" t="str">
        <f>+Tabla1[[#This Row],[CODIGO ACTIVIDAD EN PPP Y LINEAMIENTO]]&amp;Tabla1[[#This Row],[ENTORNO/COMPONENTE]]</f>
        <v/>
      </c>
      <c r="F209" s="122" t="e">
        <f>+VLOOKUP(Tabla1[[#This Row],[Columna1]],Hoja3!$D$3:$L$2748,3,FALSE)</f>
        <v>#N/A</v>
      </c>
      <c r="G209" s="122" t="e">
        <f>+VLOOKUP(Tabla1[[#This Row],[Columna1]],Hoja3!$D$3:$X$2748,4,FALSE)</f>
        <v>#N/A</v>
      </c>
      <c r="H209" s="122" t="e">
        <f>+VLOOKUP(Tabla1[[#This Row],[Columna1]],Hoja3!$D$3:$X$2748,5,FALSE)</f>
        <v>#N/A</v>
      </c>
      <c r="I209" s="122" t="e">
        <f>+VLOOKUP(Tabla1[[#This Row],[Columna1]],Hoja3!$D$3:$X$2748,6,FALSE)</f>
        <v>#N/A</v>
      </c>
      <c r="J209" s="122" t="e">
        <f>+VLOOKUP(Tabla1[[#This Row],[Columna1]],Hoja3!$D$3:$X$2748,7,FALSE)</f>
        <v>#N/A</v>
      </c>
      <c r="K209" s="31"/>
      <c r="L209" s="32"/>
      <c r="M209" s="32"/>
      <c r="N209" s="122" t="str">
        <f>+Tabla1[[#This Row],[Columna1]]&amp;Tabla1[[#This Row],[LOCALIDAD]]&amp;Tabla1[[#This Row],[MES]]&amp;Tabla1[[#This Row],[RECURSOS]]</f>
        <v/>
      </c>
      <c r="O209" s="31"/>
      <c r="P209" s="51" t="e">
        <f>+VLOOKUP(Tabla1[[#This Row],[concatenar]],Hoja3!$N$3:$X$2748,2,FALSE)</f>
        <v>#N/A</v>
      </c>
      <c r="Q209" s="51" t="e">
        <f>+VLOOKUP(Tabla1[[#This Row],[concatenar]],Hoja3!$N$3:$X$2748,3,FALSE)</f>
        <v>#N/A</v>
      </c>
      <c r="R209" s="90" t="e">
        <f>+VLOOKUP(Tabla1[[#This Row],[concatenar]],Hoja3!$N$3:$X$2748,8,FALSE)</f>
        <v>#N/A</v>
      </c>
      <c r="S209" s="85" t="e">
        <f>+VLOOKUP(Tabla1[[#This Row],[concatenar]],Hoja3!$N$3:$X$2748,9,FALSE)</f>
        <v>#N/A</v>
      </c>
      <c r="T209" s="88" t="e">
        <f>+VLOOKUP(Tabla1[[#This Row],[concatenar]],Hoja3!$N$3:$X$2748,10,FALSE)</f>
        <v>#N/A</v>
      </c>
      <c r="U209" s="123" t="e">
        <f>+VLOOKUP(Tabla1[[#This Row],[concatenar]],Hoja3!$N$3:$X$2748,11,FALSE)</f>
        <v>#N/A</v>
      </c>
      <c r="V209" s="31"/>
      <c r="W209" s="33"/>
      <c r="X209" s="31"/>
      <c r="Y209" s="31"/>
      <c r="Z209" s="52" t="e">
        <f>+Tabla1[[#This Row],[VALOR UNITARIO SEGUIMIENTO FINANCIERO
2024]]*Tabla1[[#This Row],[MET AFECTADA PORLA GLOSA
RECURSOS 2024]]*Tabla1[[#This Row],[Porcentaje de Glosa]]</f>
        <v>#N/A</v>
      </c>
      <c r="AA209" s="52" t="e">
        <f>+Tabla1[[#This Row],[VALOR UNITARIO SEGUIMIENTO FINANCIERO
2025]]*Tabla1[[#This Row],[META AFECTADA PORLA GLOSA
RECURSOS 2025]]*Tabla1[[#This Row],[Porcentaje de Glosa]]</f>
        <v>#N/A</v>
      </c>
      <c r="AB209" s="52" t="e">
        <f>+ROUND(Tabla1[[#This Row],[VALOR DE LA GLOSA 2024]]+Tabla1[[#This Row],[VALOR DE LA GLOSA 2025]],0)</f>
        <v>#N/A</v>
      </c>
      <c r="AC209" s="59"/>
      <c r="AD209" s="96"/>
      <c r="AE209" s="96"/>
      <c r="AF209" s="94"/>
      <c r="AG209" s="96" t="e">
        <f>+Tabla1[[#This Row],[VALOR TOTAL DE LA GLOSA]]-Tabla1[[#This Row],[Valor soportado por la Subred]]</f>
        <v>#N/A</v>
      </c>
      <c r="AH209" s="31"/>
      <c r="AI209" s="31"/>
      <c r="AJ209" s="96" t="e">
        <f>+Tabla1[[#This Row],[VALOR GLOSA DEFINITIVA]]-Tabla1[[#This Row],[VALOR LEVANTADO EN LIQUIDACION]]</f>
        <v>#N/A</v>
      </c>
      <c r="AK209" s="31"/>
    </row>
    <row r="210" spans="2:37" ht="137.1" hidden="1" customHeight="1" x14ac:dyDescent="0.3">
      <c r="B210" s="32"/>
      <c r="C210" s="124"/>
      <c r="D210" s="32"/>
      <c r="E210" s="122" t="str">
        <f>+Tabla1[[#This Row],[CODIGO ACTIVIDAD EN PPP Y LINEAMIENTO]]&amp;Tabla1[[#This Row],[ENTORNO/COMPONENTE]]</f>
        <v/>
      </c>
      <c r="F210" s="122" t="e">
        <f>+VLOOKUP(Tabla1[[#This Row],[Columna1]],Hoja3!$D$3:$L$2748,3,FALSE)</f>
        <v>#N/A</v>
      </c>
      <c r="G210" s="122" t="e">
        <f>+VLOOKUP(Tabla1[[#This Row],[Columna1]],Hoja3!$D$3:$X$2748,4,FALSE)</f>
        <v>#N/A</v>
      </c>
      <c r="H210" s="122" t="e">
        <f>+VLOOKUP(Tabla1[[#This Row],[Columna1]],Hoja3!$D$3:$X$2748,5,FALSE)</f>
        <v>#N/A</v>
      </c>
      <c r="I210" s="122" t="e">
        <f>+VLOOKUP(Tabla1[[#This Row],[Columna1]],Hoja3!$D$3:$X$2748,6,FALSE)</f>
        <v>#N/A</v>
      </c>
      <c r="J210" s="122" t="e">
        <f>+VLOOKUP(Tabla1[[#This Row],[Columna1]],Hoja3!$D$3:$X$2748,7,FALSE)</f>
        <v>#N/A</v>
      </c>
      <c r="K210" s="31"/>
      <c r="L210" s="32"/>
      <c r="M210" s="32"/>
      <c r="N210" s="122" t="str">
        <f>+Tabla1[[#This Row],[Columna1]]&amp;Tabla1[[#This Row],[LOCALIDAD]]&amp;Tabla1[[#This Row],[MES]]&amp;Tabla1[[#This Row],[RECURSOS]]</f>
        <v/>
      </c>
      <c r="O210" s="31"/>
      <c r="P210" s="51" t="e">
        <f>+VLOOKUP(Tabla1[[#This Row],[concatenar]],Hoja3!$N$3:$X$2748,2,FALSE)</f>
        <v>#N/A</v>
      </c>
      <c r="Q210" s="51" t="e">
        <f>+VLOOKUP(Tabla1[[#This Row],[concatenar]],Hoja3!$N$3:$X$2748,3,FALSE)</f>
        <v>#N/A</v>
      </c>
      <c r="R210" s="90" t="e">
        <f>+VLOOKUP(Tabla1[[#This Row],[concatenar]],Hoja3!$N$3:$X$2748,8,FALSE)</f>
        <v>#N/A</v>
      </c>
      <c r="S210" s="85" t="e">
        <f>+VLOOKUP(Tabla1[[#This Row],[concatenar]],Hoja3!$N$3:$X$2748,9,FALSE)</f>
        <v>#N/A</v>
      </c>
      <c r="T210" s="88" t="e">
        <f>+VLOOKUP(Tabla1[[#This Row],[concatenar]],Hoja3!$N$3:$X$2748,10,FALSE)</f>
        <v>#N/A</v>
      </c>
      <c r="U210" s="123" t="e">
        <f>+VLOOKUP(Tabla1[[#This Row],[concatenar]],Hoja3!$N$3:$X$2748,11,FALSE)</f>
        <v>#N/A</v>
      </c>
      <c r="V210" s="31"/>
      <c r="W210" s="33"/>
      <c r="X210" s="31"/>
      <c r="Y210" s="31"/>
      <c r="Z210" s="52" t="e">
        <f>+Tabla1[[#This Row],[VALOR UNITARIO SEGUIMIENTO FINANCIERO
2024]]*Tabla1[[#This Row],[MET AFECTADA PORLA GLOSA
RECURSOS 2024]]*Tabla1[[#This Row],[Porcentaje de Glosa]]</f>
        <v>#N/A</v>
      </c>
      <c r="AA210" s="52" t="e">
        <f>+Tabla1[[#This Row],[VALOR UNITARIO SEGUIMIENTO FINANCIERO
2025]]*Tabla1[[#This Row],[META AFECTADA PORLA GLOSA
RECURSOS 2025]]*Tabla1[[#This Row],[Porcentaje de Glosa]]</f>
        <v>#N/A</v>
      </c>
      <c r="AB210" s="52" t="e">
        <f>+ROUND(Tabla1[[#This Row],[VALOR DE LA GLOSA 2024]]+Tabla1[[#This Row],[VALOR DE LA GLOSA 2025]],0)</f>
        <v>#N/A</v>
      </c>
      <c r="AC210" s="59"/>
      <c r="AD210" s="96"/>
      <c r="AE210" s="96"/>
      <c r="AF210" s="94"/>
      <c r="AG210" s="96" t="e">
        <f>+Tabla1[[#This Row],[VALOR TOTAL DE LA GLOSA]]-Tabla1[[#This Row],[Valor soportado por la Subred]]</f>
        <v>#N/A</v>
      </c>
      <c r="AH210" s="31"/>
      <c r="AI210" s="31"/>
      <c r="AJ210" s="96" t="e">
        <f>+Tabla1[[#This Row],[VALOR GLOSA DEFINITIVA]]-Tabla1[[#This Row],[VALOR LEVANTADO EN LIQUIDACION]]</f>
        <v>#N/A</v>
      </c>
      <c r="AK210" s="31"/>
    </row>
    <row r="211" spans="2:37" s="103" customFormat="1" ht="137.1" hidden="1" customHeight="1" x14ac:dyDescent="0.3">
      <c r="B211" s="32"/>
      <c r="C211" s="124"/>
      <c r="D211" s="32"/>
      <c r="E211" s="122" t="str">
        <f>+Tabla1[[#This Row],[CODIGO ACTIVIDAD EN PPP Y LINEAMIENTO]]&amp;Tabla1[[#This Row],[ENTORNO/COMPONENTE]]</f>
        <v/>
      </c>
      <c r="F211" s="122" t="e">
        <f>+VLOOKUP(Tabla1[[#This Row],[Columna1]],Hoja3!$D$3:$L$2748,3,FALSE)</f>
        <v>#N/A</v>
      </c>
      <c r="G211" s="122" t="e">
        <f>+VLOOKUP(Tabla1[[#This Row],[Columna1]],Hoja3!$D$3:$X$2748,4,FALSE)</f>
        <v>#N/A</v>
      </c>
      <c r="H211" s="122" t="e">
        <f>+VLOOKUP(Tabla1[[#This Row],[Columna1]],Hoja3!$D$3:$X$2748,5,FALSE)</f>
        <v>#N/A</v>
      </c>
      <c r="I211" s="122" t="e">
        <f>+VLOOKUP(Tabla1[[#This Row],[Columna1]],Hoja3!$D$3:$X$2748,6,FALSE)</f>
        <v>#N/A</v>
      </c>
      <c r="J211" s="122" t="e">
        <f>+VLOOKUP(Tabla1[[#This Row],[Columna1]],Hoja3!$D$3:$X$2748,7,FALSE)</f>
        <v>#N/A</v>
      </c>
      <c r="K211" s="31"/>
      <c r="L211" s="32"/>
      <c r="M211" s="32"/>
      <c r="N211" s="122" t="str">
        <f>+Tabla1[[#This Row],[Columna1]]&amp;Tabla1[[#This Row],[LOCALIDAD]]&amp;Tabla1[[#This Row],[MES]]&amp;Tabla1[[#This Row],[RECURSOS]]</f>
        <v/>
      </c>
      <c r="O211" s="31"/>
      <c r="P211" s="51" t="e">
        <f>+VLOOKUP(Tabla1[[#This Row],[concatenar]],Hoja3!$N$3:$X$2748,2,FALSE)</f>
        <v>#N/A</v>
      </c>
      <c r="Q211" s="51" t="e">
        <f>+VLOOKUP(Tabla1[[#This Row],[concatenar]],Hoja3!$N$3:$X$2748,3,FALSE)</f>
        <v>#N/A</v>
      </c>
      <c r="R211" s="90" t="e">
        <f>+VLOOKUP(Tabla1[[#This Row],[concatenar]],Hoja3!$N$3:$X$2748,8,FALSE)</f>
        <v>#N/A</v>
      </c>
      <c r="S211" s="85" t="e">
        <f>+VLOOKUP(Tabla1[[#This Row],[concatenar]],Hoja3!$N$3:$X$2748,9,FALSE)</f>
        <v>#N/A</v>
      </c>
      <c r="T211" s="88" t="e">
        <f>+VLOOKUP(Tabla1[[#This Row],[concatenar]],Hoja3!$N$3:$X$2748,10,FALSE)</f>
        <v>#N/A</v>
      </c>
      <c r="U211" s="123" t="e">
        <f>+VLOOKUP(Tabla1[[#This Row],[concatenar]],Hoja3!$N$3:$X$2748,11,FALSE)</f>
        <v>#N/A</v>
      </c>
      <c r="V211" s="31"/>
      <c r="W211" s="33"/>
      <c r="X211" s="31"/>
      <c r="Y211" s="31"/>
      <c r="Z211" s="52" t="e">
        <f>+Tabla1[[#This Row],[VALOR UNITARIO SEGUIMIENTO FINANCIERO
2024]]*Tabla1[[#This Row],[MET AFECTADA PORLA GLOSA
RECURSOS 2024]]*Tabla1[[#This Row],[Porcentaje de Glosa]]</f>
        <v>#N/A</v>
      </c>
      <c r="AA211" s="52" t="e">
        <f>+Tabla1[[#This Row],[VALOR UNITARIO SEGUIMIENTO FINANCIERO
2025]]*Tabla1[[#This Row],[META AFECTADA PORLA GLOSA
RECURSOS 2025]]*Tabla1[[#This Row],[Porcentaje de Glosa]]</f>
        <v>#N/A</v>
      </c>
      <c r="AB211" s="52" t="e">
        <f>+ROUND(Tabla1[[#This Row],[VALOR DE LA GLOSA 2024]]+Tabla1[[#This Row],[VALOR DE LA GLOSA 2025]],0)</f>
        <v>#N/A</v>
      </c>
      <c r="AC211" s="59"/>
      <c r="AD211" s="96"/>
      <c r="AE211" s="100"/>
      <c r="AF211" s="102"/>
      <c r="AG211" s="100" t="e">
        <f>+Tabla1[[#This Row],[VALOR TOTAL DE LA GLOSA]]-Tabla1[[#This Row],[Valor soportado por la Subred]]</f>
        <v>#N/A</v>
      </c>
      <c r="AH211" s="99"/>
      <c r="AI211" s="99"/>
      <c r="AJ211" s="100" t="e">
        <f>+Tabla1[[#This Row],[VALOR GLOSA DEFINITIVA]]-Tabla1[[#This Row],[VALOR LEVANTADO EN LIQUIDACION]]</f>
        <v>#N/A</v>
      </c>
      <c r="AK211" s="31"/>
    </row>
    <row r="212" spans="2:37" s="103" customFormat="1" ht="137.1" hidden="1" customHeight="1" x14ac:dyDescent="0.3">
      <c r="B212" s="32"/>
      <c r="C212" s="124"/>
      <c r="D212" s="32"/>
      <c r="E212" s="122" t="str">
        <f>+Tabla1[[#This Row],[CODIGO ACTIVIDAD EN PPP Y LINEAMIENTO]]&amp;Tabla1[[#This Row],[ENTORNO/COMPONENTE]]</f>
        <v/>
      </c>
      <c r="F212" s="122" t="e">
        <f>+VLOOKUP(Tabla1[[#This Row],[Columna1]],Hoja3!$D$3:$L$2748,3,FALSE)</f>
        <v>#N/A</v>
      </c>
      <c r="G212" s="122" t="e">
        <f>+VLOOKUP(Tabla1[[#This Row],[Columna1]],Hoja3!$D$3:$X$2748,4,FALSE)</f>
        <v>#N/A</v>
      </c>
      <c r="H212" s="122" t="e">
        <f>+VLOOKUP(Tabla1[[#This Row],[Columna1]],Hoja3!$D$3:$X$2748,5,FALSE)</f>
        <v>#N/A</v>
      </c>
      <c r="I212" s="122" t="e">
        <f>+VLOOKUP(Tabla1[[#This Row],[Columna1]],Hoja3!$D$3:$X$2748,6,FALSE)</f>
        <v>#N/A</v>
      </c>
      <c r="J212" s="122" t="e">
        <f>+VLOOKUP(Tabla1[[#This Row],[Columna1]],Hoja3!$D$3:$X$2748,7,FALSE)</f>
        <v>#N/A</v>
      </c>
      <c r="K212" s="31"/>
      <c r="L212" s="32"/>
      <c r="M212" s="32"/>
      <c r="N212" s="122" t="str">
        <f>+Tabla1[[#This Row],[Columna1]]&amp;Tabla1[[#This Row],[LOCALIDAD]]&amp;Tabla1[[#This Row],[MES]]&amp;Tabla1[[#This Row],[RECURSOS]]</f>
        <v/>
      </c>
      <c r="O212" s="31"/>
      <c r="P212" s="51" t="e">
        <f>+VLOOKUP(Tabla1[[#This Row],[concatenar]],Hoja3!$N$3:$X$2748,2,FALSE)</f>
        <v>#N/A</v>
      </c>
      <c r="Q212" s="51" t="e">
        <f>+VLOOKUP(Tabla1[[#This Row],[concatenar]],Hoja3!$N$3:$X$2748,3,FALSE)</f>
        <v>#N/A</v>
      </c>
      <c r="R212" s="90" t="e">
        <f>+VLOOKUP(Tabla1[[#This Row],[concatenar]],Hoja3!$N$3:$X$2748,8,FALSE)</f>
        <v>#N/A</v>
      </c>
      <c r="S212" s="85" t="e">
        <f>+VLOOKUP(Tabla1[[#This Row],[concatenar]],Hoja3!$N$3:$X$2748,9,FALSE)</f>
        <v>#N/A</v>
      </c>
      <c r="T212" s="88" t="e">
        <f>+VLOOKUP(Tabla1[[#This Row],[concatenar]],Hoja3!$N$3:$X$2748,10,FALSE)</f>
        <v>#N/A</v>
      </c>
      <c r="U212" s="123" t="e">
        <f>+VLOOKUP(Tabla1[[#This Row],[concatenar]],Hoja3!$N$3:$X$2748,11,FALSE)</f>
        <v>#N/A</v>
      </c>
      <c r="V212" s="31"/>
      <c r="W212" s="33"/>
      <c r="X212" s="31"/>
      <c r="Y212" s="31"/>
      <c r="Z212" s="52" t="e">
        <f>+Tabla1[[#This Row],[VALOR UNITARIO SEGUIMIENTO FINANCIERO
2024]]*Tabla1[[#This Row],[MET AFECTADA PORLA GLOSA
RECURSOS 2024]]*Tabla1[[#This Row],[Porcentaje de Glosa]]</f>
        <v>#N/A</v>
      </c>
      <c r="AA212" s="52" t="e">
        <f>+Tabla1[[#This Row],[VALOR UNITARIO SEGUIMIENTO FINANCIERO
2025]]*Tabla1[[#This Row],[META AFECTADA PORLA GLOSA
RECURSOS 2025]]*Tabla1[[#This Row],[Porcentaje de Glosa]]</f>
        <v>#N/A</v>
      </c>
      <c r="AB212" s="52" t="e">
        <f>+ROUND(Tabla1[[#This Row],[VALOR DE LA GLOSA 2024]]+Tabla1[[#This Row],[VALOR DE LA GLOSA 2025]],0)</f>
        <v>#N/A</v>
      </c>
      <c r="AC212" s="59"/>
      <c r="AD212" s="96"/>
      <c r="AE212" s="100"/>
      <c r="AF212" s="102"/>
      <c r="AG212" s="100" t="e">
        <f>+Tabla1[[#This Row],[VALOR TOTAL DE LA GLOSA]]-Tabla1[[#This Row],[Valor soportado por la Subred]]</f>
        <v>#N/A</v>
      </c>
      <c r="AH212" s="99"/>
      <c r="AI212" s="99"/>
      <c r="AJ212" s="100" t="e">
        <f>+Tabla1[[#This Row],[VALOR GLOSA DEFINITIVA]]-Tabla1[[#This Row],[VALOR LEVANTADO EN LIQUIDACION]]</f>
        <v>#N/A</v>
      </c>
      <c r="AK212" s="31"/>
    </row>
    <row r="213" spans="2:37" s="103" customFormat="1" ht="137.1" hidden="1" customHeight="1" x14ac:dyDescent="0.3">
      <c r="B213" s="32"/>
      <c r="C213" s="124"/>
      <c r="D213" s="32"/>
      <c r="E213" s="122" t="str">
        <f>+Tabla1[[#This Row],[CODIGO ACTIVIDAD EN PPP Y LINEAMIENTO]]&amp;Tabla1[[#This Row],[ENTORNO/COMPONENTE]]</f>
        <v/>
      </c>
      <c r="F213" s="122" t="e">
        <f>+VLOOKUP(Tabla1[[#This Row],[Columna1]],Hoja3!$D$3:$L$2748,3,FALSE)</f>
        <v>#N/A</v>
      </c>
      <c r="G213" s="122" t="e">
        <f>+VLOOKUP(Tabla1[[#This Row],[Columna1]],Hoja3!$D$3:$X$2748,4,FALSE)</f>
        <v>#N/A</v>
      </c>
      <c r="H213" s="122" t="e">
        <f>+VLOOKUP(Tabla1[[#This Row],[Columna1]],Hoja3!$D$3:$X$2748,5,FALSE)</f>
        <v>#N/A</v>
      </c>
      <c r="I213" s="122" t="e">
        <f>+VLOOKUP(Tabla1[[#This Row],[Columna1]],Hoja3!$D$3:$X$2748,6,FALSE)</f>
        <v>#N/A</v>
      </c>
      <c r="J213" s="122" t="e">
        <f>+VLOOKUP(Tabla1[[#This Row],[Columna1]],Hoja3!$D$3:$X$2748,7,FALSE)</f>
        <v>#N/A</v>
      </c>
      <c r="K213" s="31"/>
      <c r="L213" s="32"/>
      <c r="M213" s="32"/>
      <c r="N213" s="122" t="str">
        <f>+Tabla1[[#This Row],[Columna1]]&amp;Tabla1[[#This Row],[LOCALIDAD]]&amp;Tabla1[[#This Row],[MES]]&amp;Tabla1[[#This Row],[RECURSOS]]</f>
        <v/>
      </c>
      <c r="O213" s="31"/>
      <c r="P213" s="51" t="e">
        <f>+VLOOKUP(Tabla1[[#This Row],[concatenar]],Hoja3!$N$3:$X$2748,2,FALSE)</f>
        <v>#N/A</v>
      </c>
      <c r="Q213" s="51" t="e">
        <f>+VLOOKUP(Tabla1[[#This Row],[concatenar]],Hoja3!$N$3:$X$2748,3,FALSE)</f>
        <v>#N/A</v>
      </c>
      <c r="R213" s="90" t="e">
        <f>+VLOOKUP(Tabla1[[#This Row],[concatenar]],Hoja3!$N$3:$X$2748,8,FALSE)</f>
        <v>#N/A</v>
      </c>
      <c r="S213" s="85" t="e">
        <f>+VLOOKUP(Tabla1[[#This Row],[concatenar]],Hoja3!$N$3:$X$2748,9,FALSE)</f>
        <v>#N/A</v>
      </c>
      <c r="T213" s="88" t="e">
        <f>+VLOOKUP(Tabla1[[#This Row],[concatenar]],Hoja3!$N$3:$X$2748,10,FALSE)</f>
        <v>#N/A</v>
      </c>
      <c r="U213" s="123" t="e">
        <f>+VLOOKUP(Tabla1[[#This Row],[concatenar]],Hoja3!$N$3:$X$2748,11,FALSE)</f>
        <v>#N/A</v>
      </c>
      <c r="V213" s="31"/>
      <c r="W213" s="33"/>
      <c r="X213" s="31"/>
      <c r="Y213" s="31"/>
      <c r="Z213" s="52" t="e">
        <f>+Tabla1[[#This Row],[VALOR UNITARIO SEGUIMIENTO FINANCIERO
2024]]*Tabla1[[#This Row],[MET AFECTADA PORLA GLOSA
RECURSOS 2024]]*Tabla1[[#This Row],[Porcentaje de Glosa]]</f>
        <v>#N/A</v>
      </c>
      <c r="AA213" s="52" t="e">
        <f>+Tabla1[[#This Row],[VALOR UNITARIO SEGUIMIENTO FINANCIERO
2025]]*Tabla1[[#This Row],[META AFECTADA PORLA GLOSA
RECURSOS 2025]]*Tabla1[[#This Row],[Porcentaje de Glosa]]</f>
        <v>#N/A</v>
      </c>
      <c r="AB213" s="52" t="e">
        <f>+ROUND(Tabla1[[#This Row],[VALOR DE LA GLOSA 2024]]+Tabla1[[#This Row],[VALOR DE LA GLOSA 2025]],0)</f>
        <v>#N/A</v>
      </c>
      <c r="AC213" s="59"/>
      <c r="AD213" s="96"/>
      <c r="AE213" s="100"/>
      <c r="AF213" s="102"/>
      <c r="AG213" s="100" t="e">
        <f>+Tabla1[[#This Row],[VALOR TOTAL DE LA GLOSA]]-Tabla1[[#This Row],[Valor soportado por la Subred]]</f>
        <v>#N/A</v>
      </c>
      <c r="AH213" s="99"/>
      <c r="AI213" s="99"/>
      <c r="AJ213" s="100" t="e">
        <f>+Tabla1[[#This Row],[VALOR GLOSA DEFINITIVA]]-Tabla1[[#This Row],[VALOR LEVANTADO EN LIQUIDACION]]</f>
        <v>#N/A</v>
      </c>
      <c r="AK213" s="31"/>
    </row>
    <row r="214" spans="2:37" s="103" customFormat="1" ht="137.1" hidden="1" customHeight="1" x14ac:dyDescent="0.3">
      <c r="B214" s="32"/>
      <c r="C214" s="124"/>
      <c r="D214" s="32"/>
      <c r="E214" s="122" t="str">
        <f>+Tabla1[[#This Row],[CODIGO ACTIVIDAD EN PPP Y LINEAMIENTO]]&amp;Tabla1[[#This Row],[ENTORNO/COMPONENTE]]</f>
        <v/>
      </c>
      <c r="F214" s="122" t="e">
        <f>+VLOOKUP(Tabla1[[#This Row],[Columna1]],Hoja3!$D$3:$L$2748,3,FALSE)</f>
        <v>#N/A</v>
      </c>
      <c r="G214" s="122" t="e">
        <f>+VLOOKUP(Tabla1[[#This Row],[Columna1]],Hoja3!$D$3:$X$2748,4,FALSE)</f>
        <v>#N/A</v>
      </c>
      <c r="H214" s="122" t="e">
        <f>+VLOOKUP(Tabla1[[#This Row],[Columna1]],Hoja3!$D$3:$X$2748,5,FALSE)</f>
        <v>#N/A</v>
      </c>
      <c r="I214" s="122" t="e">
        <f>+VLOOKUP(Tabla1[[#This Row],[Columna1]],Hoja3!$D$3:$X$2748,6,FALSE)</f>
        <v>#N/A</v>
      </c>
      <c r="J214" s="122" t="e">
        <f>+VLOOKUP(Tabla1[[#This Row],[Columna1]],Hoja3!$D$3:$X$2748,7,FALSE)</f>
        <v>#N/A</v>
      </c>
      <c r="K214" s="31"/>
      <c r="L214" s="32"/>
      <c r="M214" s="32"/>
      <c r="N214" s="122" t="str">
        <f>+Tabla1[[#This Row],[Columna1]]&amp;Tabla1[[#This Row],[LOCALIDAD]]&amp;Tabla1[[#This Row],[MES]]&amp;Tabla1[[#This Row],[RECURSOS]]</f>
        <v/>
      </c>
      <c r="O214" s="31"/>
      <c r="P214" s="51" t="e">
        <f>+VLOOKUP(Tabla1[[#This Row],[concatenar]],Hoja3!$N$3:$X$2748,2,FALSE)</f>
        <v>#N/A</v>
      </c>
      <c r="Q214" s="51" t="e">
        <f>+VLOOKUP(Tabla1[[#This Row],[concatenar]],Hoja3!$N$3:$X$2748,3,FALSE)</f>
        <v>#N/A</v>
      </c>
      <c r="R214" s="90" t="e">
        <f>+VLOOKUP(Tabla1[[#This Row],[concatenar]],Hoja3!$N$3:$X$2748,8,FALSE)</f>
        <v>#N/A</v>
      </c>
      <c r="S214" s="85" t="e">
        <f>+VLOOKUP(Tabla1[[#This Row],[concatenar]],Hoja3!$N$3:$X$2748,9,FALSE)</f>
        <v>#N/A</v>
      </c>
      <c r="T214" s="88" t="e">
        <f>+VLOOKUP(Tabla1[[#This Row],[concatenar]],Hoja3!$N$3:$X$2748,10,FALSE)</f>
        <v>#N/A</v>
      </c>
      <c r="U214" s="123" t="e">
        <f>+VLOOKUP(Tabla1[[#This Row],[concatenar]],Hoja3!$N$3:$X$2748,11,FALSE)</f>
        <v>#N/A</v>
      </c>
      <c r="V214" s="31"/>
      <c r="W214" s="33"/>
      <c r="X214" s="31"/>
      <c r="Y214" s="31"/>
      <c r="Z214" s="52" t="e">
        <f>+Tabla1[[#This Row],[VALOR UNITARIO SEGUIMIENTO FINANCIERO
2024]]*Tabla1[[#This Row],[MET AFECTADA PORLA GLOSA
RECURSOS 2024]]*Tabla1[[#This Row],[Porcentaje de Glosa]]</f>
        <v>#N/A</v>
      </c>
      <c r="AA214" s="52" t="e">
        <f>+Tabla1[[#This Row],[VALOR UNITARIO SEGUIMIENTO FINANCIERO
2025]]*Tabla1[[#This Row],[META AFECTADA PORLA GLOSA
RECURSOS 2025]]*Tabla1[[#This Row],[Porcentaje de Glosa]]</f>
        <v>#N/A</v>
      </c>
      <c r="AB214" s="52" t="e">
        <f>+ROUND(Tabla1[[#This Row],[VALOR DE LA GLOSA 2024]]+Tabla1[[#This Row],[VALOR DE LA GLOSA 2025]],0)</f>
        <v>#N/A</v>
      </c>
      <c r="AC214" s="59"/>
      <c r="AD214" s="96"/>
      <c r="AE214" s="100"/>
      <c r="AF214" s="102"/>
      <c r="AG214" s="100" t="e">
        <f>+Tabla1[[#This Row],[VALOR TOTAL DE LA GLOSA]]-Tabla1[[#This Row],[Valor soportado por la Subred]]</f>
        <v>#N/A</v>
      </c>
      <c r="AH214" s="99"/>
      <c r="AI214" s="99"/>
      <c r="AJ214" s="100" t="e">
        <f>+Tabla1[[#This Row],[VALOR GLOSA DEFINITIVA]]-Tabla1[[#This Row],[VALOR LEVANTADO EN LIQUIDACION]]</f>
        <v>#N/A</v>
      </c>
      <c r="AK214" s="31"/>
    </row>
    <row r="215" spans="2:37" s="103" customFormat="1" ht="137.1" hidden="1" customHeight="1" x14ac:dyDescent="0.3">
      <c r="B215" s="32"/>
      <c r="C215" s="124"/>
      <c r="D215" s="32"/>
      <c r="E215" s="122" t="str">
        <f>+Tabla1[[#This Row],[CODIGO ACTIVIDAD EN PPP Y LINEAMIENTO]]&amp;Tabla1[[#This Row],[ENTORNO/COMPONENTE]]</f>
        <v/>
      </c>
      <c r="F215" s="122" t="e">
        <f>+VLOOKUP(Tabla1[[#This Row],[Columna1]],Hoja3!$D$3:$L$2748,3,FALSE)</f>
        <v>#N/A</v>
      </c>
      <c r="G215" s="122" t="e">
        <f>+VLOOKUP(Tabla1[[#This Row],[Columna1]],Hoja3!$D$3:$X$2748,4,FALSE)</f>
        <v>#N/A</v>
      </c>
      <c r="H215" s="122" t="e">
        <f>+VLOOKUP(Tabla1[[#This Row],[Columna1]],Hoja3!$D$3:$X$2748,5,FALSE)</f>
        <v>#N/A</v>
      </c>
      <c r="I215" s="122" t="e">
        <f>+VLOOKUP(Tabla1[[#This Row],[Columna1]],Hoja3!$D$3:$X$2748,6,FALSE)</f>
        <v>#N/A</v>
      </c>
      <c r="J215" s="122" t="e">
        <f>+VLOOKUP(Tabla1[[#This Row],[Columna1]],Hoja3!$D$3:$X$2748,7,FALSE)</f>
        <v>#N/A</v>
      </c>
      <c r="K215" s="31"/>
      <c r="L215" s="32"/>
      <c r="M215" s="32"/>
      <c r="N215" s="122" t="str">
        <f>+Tabla1[[#This Row],[Columna1]]&amp;Tabla1[[#This Row],[LOCALIDAD]]&amp;Tabla1[[#This Row],[MES]]&amp;Tabla1[[#This Row],[RECURSOS]]</f>
        <v/>
      </c>
      <c r="O215" s="31"/>
      <c r="P215" s="51" t="e">
        <f>+VLOOKUP(Tabla1[[#This Row],[concatenar]],Hoja3!$N$3:$X$2748,2,FALSE)</f>
        <v>#N/A</v>
      </c>
      <c r="Q215" s="51" t="e">
        <f>+VLOOKUP(Tabla1[[#This Row],[concatenar]],Hoja3!$N$3:$X$2748,3,FALSE)</f>
        <v>#N/A</v>
      </c>
      <c r="R215" s="90" t="e">
        <f>+VLOOKUP(Tabla1[[#This Row],[concatenar]],Hoja3!$N$3:$X$2748,8,FALSE)</f>
        <v>#N/A</v>
      </c>
      <c r="S215" s="85" t="e">
        <f>+VLOOKUP(Tabla1[[#This Row],[concatenar]],Hoja3!$N$3:$X$2748,9,FALSE)</f>
        <v>#N/A</v>
      </c>
      <c r="T215" s="88" t="e">
        <f>+VLOOKUP(Tabla1[[#This Row],[concatenar]],Hoja3!$N$3:$X$2748,10,FALSE)</f>
        <v>#N/A</v>
      </c>
      <c r="U215" s="123" t="e">
        <f>+VLOOKUP(Tabla1[[#This Row],[concatenar]],Hoja3!$N$3:$X$2748,11,FALSE)</f>
        <v>#N/A</v>
      </c>
      <c r="V215" s="31"/>
      <c r="W215" s="33"/>
      <c r="X215" s="31"/>
      <c r="Y215" s="31"/>
      <c r="Z215" s="52" t="e">
        <f>+Tabla1[[#This Row],[VALOR UNITARIO SEGUIMIENTO FINANCIERO
2024]]*Tabla1[[#This Row],[MET AFECTADA PORLA GLOSA
RECURSOS 2024]]*Tabla1[[#This Row],[Porcentaje de Glosa]]</f>
        <v>#N/A</v>
      </c>
      <c r="AA215" s="52" t="e">
        <f>+Tabla1[[#This Row],[VALOR UNITARIO SEGUIMIENTO FINANCIERO
2025]]*Tabla1[[#This Row],[META AFECTADA PORLA GLOSA
RECURSOS 2025]]*Tabla1[[#This Row],[Porcentaje de Glosa]]</f>
        <v>#N/A</v>
      </c>
      <c r="AB215" s="52" t="e">
        <f>+ROUND(Tabla1[[#This Row],[VALOR DE LA GLOSA 2024]]+Tabla1[[#This Row],[VALOR DE LA GLOSA 2025]],0)</f>
        <v>#N/A</v>
      </c>
      <c r="AC215" s="59"/>
      <c r="AD215" s="96"/>
      <c r="AE215" s="100"/>
      <c r="AF215" s="102"/>
      <c r="AG215" s="100" t="e">
        <f>+Tabla1[[#This Row],[VALOR TOTAL DE LA GLOSA]]-Tabla1[[#This Row],[Valor soportado por la Subred]]</f>
        <v>#N/A</v>
      </c>
      <c r="AH215" s="99"/>
      <c r="AI215" s="99"/>
      <c r="AJ215" s="100" t="e">
        <f>+Tabla1[[#This Row],[VALOR GLOSA DEFINITIVA]]-Tabla1[[#This Row],[VALOR LEVANTADO EN LIQUIDACION]]</f>
        <v>#N/A</v>
      </c>
      <c r="AK215" s="31"/>
    </row>
    <row r="216" spans="2:37" s="103" customFormat="1" ht="137.1" hidden="1" customHeight="1" x14ac:dyDescent="0.3">
      <c r="B216" s="32"/>
      <c r="C216" s="124"/>
      <c r="D216" s="32"/>
      <c r="E216" s="122" t="str">
        <f>+Tabla1[[#This Row],[CODIGO ACTIVIDAD EN PPP Y LINEAMIENTO]]&amp;Tabla1[[#This Row],[ENTORNO/COMPONENTE]]</f>
        <v/>
      </c>
      <c r="F216" s="122" t="e">
        <f>+VLOOKUP(Tabla1[[#This Row],[Columna1]],Hoja3!$D$3:$L$2748,3,FALSE)</f>
        <v>#N/A</v>
      </c>
      <c r="G216" s="122" t="e">
        <f>+VLOOKUP(Tabla1[[#This Row],[Columna1]],Hoja3!$D$3:$X$2748,4,FALSE)</f>
        <v>#N/A</v>
      </c>
      <c r="H216" s="122" t="e">
        <f>+VLOOKUP(Tabla1[[#This Row],[Columna1]],Hoja3!$D$3:$X$2748,5,FALSE)</f>
        <v>#N/A</v>
      </c>
      <c r="I216" s="122" t="e">
        <f>+VLOOKUP(Tabla1[[#This Row],[Columna1]],Hoja3!$D$3:$X$2748,6,FALSE)</f>
        <v>#N/A</v>
      </c>
      <c r="J216" s="122" t="e">
        <f>+VLOOKUP(Tabla1[[#This Row],[Columna1]],Hoja3!$D$3:$X$2748,7,FALSE)</f>
        <v>#N/A</v>
      </c>
      <c r="K216" s="31"/>
      <c r="L216" s="32"/>
      <c r="M216" s="32"/>
      <c r="N216" s="122" t="str">
        <f>+Tabla1[[#This Row],[Columna1]]&amp;Tabla1[[#This Row],[LOCALIDAD]]&amp;Tabla1[[#This Row],[MES]]&amp;Tabla1[[#This Row],[RECURSOS]]</f>
        <v/>
      </c>
      <c r="O216" s="31"/>
      <c r="P216" s="51" t="e">
        <f>+VLOOKUP(Tabla1[[#This Row],[concatenar]],Hoja3!$N$3:$X$2748,2,FALSE)</f>
        <v>#N/A</v>
      </c>
      <c r="Q216" s="51" t="e">
        <f>+VLOOKUP(Tabla1[[#This Row],[concatenar]],Hoja3!$N$3:$X$2748,3,FALSE)</f>
        <v>#N/A</v>
      </c>
      <c r="R216" s="90" t="e">
        <f>+VLOOKUP(Tabla1[[#This Row],[concatenar]],Hoja3!$N$3:$X$2748,8,FALSE)</f>
        <v>#N/A</v>
      </c>
      <c r="S216" s="85" t="e">
        <f>+VLOOKUP(Tabla1[[#This Row],[concatenar]],Hoja3!$N$3:$X$2748,9,FALSE)</f>
        <v>#N/A</v>
      </c>
      <c r="T216" s="88" t="e">
        <f>+VLOOKUP(Tabla1[[#This Row],[concatenar]],Hoja3!$N$3:$X$2748,10,FALSE)</f>
        <v>#N/A</v>
      </c>
      <c r="U216" s="123" t="e">
        <f>+VLOOKUP(Tabla1[[#This Row],[concatenar]],Hoja3!$N$3:$X$2748,11,FALSE)</f>
        <v>#N/A</v>
      </c>
      <c r="V216" s="31"/>
      <c r="W216" s="33"/>
      <c r="X216" s="31"/>
      <c r="Y216" s="31"/>
      <c r="Z216" s="52" t="e">
        <f>+Tabla1[[#This Row],[VALOR UNITARIO SEGUIMIENTO FINANCIERO
2024]]*Tabla1[[#This Row],[MET AFECTADA PORLA GLOSA
RECURSOS 2024]]*Tabla1[[#This Row],[Porcentaje de Glosa]]</f>
        <v>#N/A</v>
      </c>
      <c r="AA216" s="52" t="e">
        <f>+Tabla1[[#This Row],[VALOR UNITARIO SEGUIMIENTO FINANCIERO
2025]]*Tabla1[[#This Row],[META AFECTADA PORLA GLOSA
RECURSOS 2025]]*Tabla1[[#This Row],[Porcentaje de Glosa]]</f>
        <v>#N/A</v>
      </c>
      <c r="AB216" s="52" t="e">
        <f>+ROUND(Tabla1[[#This Row],[VALOR DE LA GLOSA 2024]]+Tabla1[[#This Row],[VALOR DE LA GLOSA 2025]],0)</f>
        <v>#N/A</v>
      </c>
      <c r="AC216" s="59"/>
      <c r="AD216" s="96"/>
      <c r="AE216" s="100"/>
      <c r="AF216" s="102"/>
      <c r="AG216" s="100" t="e">
        <f>+Tabla1[[#This Row],[VALOR TOTAL DE LA GLOSA]]-Tabla1[[#This Row],[Valor soportado por la Subred]]</f>
        <v>#N/A</v>
      </c>
      <c r="AH216" s="99"/>
      <c r="AI216" s="99"/>
      <c r="AJ216" s="100" t="e">
        <f>+Tabla1[[#This Row],[VALOR GLOSA DEFINITIVA]]-Tabla1[[#This Row],[VALOR LEVANTADO EN LIQUIDACION]]</f>
        <v>#N/A</v>
      </c>
      <c r="AK216" s="31"/>
    </row>
    <row r="217" spans="2:37" s="103" customFormat="1" ht="137.1" hidden="1" customHeight="1" x14ac:dyDescent="0.3">
      <c r="B217" s="32"/>
      <c r="C217" s="124"/>
      <c r="D217" s="32"/>
      <c r="E217" s="122" t="str">
        <f>+Tabla1[[#This Row],[CODIGO ACTIVIDAD EN PPP Y LINEAMIENTO]]&amp;Tabla1[[#This Row],[ENTORNO/COMPONENTE]]</f>
        <v/>
      </c>
      <c r="F217" s="122" t="e">
        <f>+VLOOKUP(Tabla1[[#This Row],[Columna1]],Hoja3!$D$3:$L$2748,3,FALSE)</f>
        <v>#N/A</v>
      </c>
      <c r="G217" s="122" t="e">
        <f>+VLOOKUP(Tabla1[[#This Row],[Columna1]],Hoja3!$D$3:$X$2748,4,FALSE)</f>
        <v>#N/A</v>
      </c>
      <c r="H217" s="122" t="e">
        <f>+VLOOKUP(Tabla1[[#This Row],[Columna1]],Hoja3!$D$3:$X$2748,5,FALSE)</f>
        <v>#N/A</v>
      </c>
      <c r="I217" s="122" t="e">
        <f>+VLOOKUP(Tabla1[[#This Row],[Columna1]],Hoja3!$D$3:$X$2748,6,FALSE)</f>
        <v>#N/A</v>
      </c>
      <c r="J217" s="122" t="e">
        <f>+VLOOKUP(Tabla1[[#This Row],[Columna1]],Hoja3!$D$3:$X$2748,7,FALSE)</f>
        <v>#N/A</v>
      </c>
      <c r="K217" s="31"/>
      <c r="L217" s="32"/>
      <c r="M217" s="32"/>
      <c r="N217" s="122" t="str">
        <f>+Tabla1[[#This Row],[Columna1]]&amp;Tabla1[[#This Row],[LOCALIDAD]]&amp;Tabla1[[#This Row],[MES]]&amp;Tabla1[[#This Row],[RECURSOS]]</f>
        <v/>
      </c>
      <c r="O217" s="31"/>
      <c r="P217" s="51" t="e">
        <f>+VLOOKUP(Tabla1[[#This Row],[concatenar]],Hoja3!$N$3:$X$2748,2,FALSE)</f>
        <v>#N/A</v>
      </c>
      <c r="Q217" s="51" t="e">
        <f>+VLOOKUP(Tabla1[[#This Row],[concatenar]],Hoja3!$N$3:$X$2748,3,FALSE)</f>
        <v>#N/A</v>
      </c>
      <c r="R217" s="90" t="e">
        <f>+VLOOKUP(Tabla1[[#This Row],[concatenar]],Hoja3!$N$3:$X$2748,8,FALSE)</f>
        <v>#N/A</v>
      </c>
      <c r="S217" s="85" t="e">
        <f>+VLOOKUP(Tabla1[[#This Row],[concatenar]],Hoja3!$N$3:$X$2748,9,FALSE)</f>
        <v>#N/A</v>
      </c>
      <c r="T217" s="88" t="e">
        <f>+VLOOKUP(Tabla1[[#This Row],[concatenar]],Hoja3!$N$3:$X$2748,10,FALSE)</f>
        <v>#N/A</v>
      </c>
      <c r="U217" s="123" t="e">
        <f>+VLOOKUP(Tabla1[[#This Row],[concatenar]],Hoja3!$N$3:$X$2748,11,FALSE)</f>
        <v>#N/A</v>
      </c>
      <c r="V217" s="31"/>
      <c r="W217" s="33"/>
      <c r="X217" s="31"/>
      <c r="Y217" s="31"/>
      <c r="Z217" s="52" t="e">
        <f>+Tabla1[[#This Row],[VALOR UNITARIO SEGUIMIENTO FINANCIERO
2024]]*Tabla1[[#This Row],[MET AFECTADA PORLA GLOSA
RECURSOS 2024]]*Tabla1[[#This Row],[Porcentaje de Glosa]]</f>
        <v>#N/A</v>
      </c>
      <c r="AA217" s="52" t="e">
        <f>+Tabla1[[#This Row],[VALOR UNITARIO SEGUIMIENTO FINANCIERO
2025]]*Tabla1[[#This Row],[META AFECTADA PORLA GLOSA
RECURSOS 2025]]*Tabla1[[#This Row],[Porcentaje de Glosa]]</f>
        <v>#N/A</v>
      </c>
      <c r="AB217" s="52" t="e">
        <f>+ROUND(Tabla1[[#This Row],[VALOR DE LA GLOSA 2024]]+Tabla1[[#This Row],[VALOR DE LA GLOSA 2025]],0)</f>
        <v>#N/A</v>
      </c>
      <c r="AC217" s="59"/>
      <c r="AD217" s="96"/>
      <c r="AE217" s="100"/>
      <c r="AF217" s="102"/>
      <c r="AG217" s="100" t="e">
        <f>+Tabla1[[#This Row],[VALOR TOTAL DE LA GLOSA]]-Tabla1[[#This Row],[Valor soportado por la Subred]]</f>
        <v>#N/A</v>
      </c>
      <c r="AH217" s="99"/>
      <c r="AI217" s="99"/>
      <c r="AJ217" s="100" t="e">
        <f>+Tabla1[[#This Row],[VALOR GLOSA DEFINITIVA]]-Tabla1[[#This Row],[VALOR LEVANTADO EN LIQUIDACION]]</f>
        <v>#N/A</v>
      </c>
      <c r="AK217" s="31"/>
    </row>
    <row r="218" spans="2:37" s="103" customFormat="1" ht="137.1" hidden="1" customHeight="1" x14ac:dyDescent="0.3">
      <c r="B218" s="32"/>
      <c r="C218" s="124"/>
      <c r="D218" s="32"/>
      <c r="E218" s="122" t="str">
        <f>+Tabla1[[#This Row],[CODIGO ACTIVIDAD EN PPP Y LINEAMIENTO]]&amp;Tabla1[[#This Row],[ENTORNO/COMPONENTE]]</f>
        <v/>
      </c>
      <c r="F218" s="122" t="e">
        <f>+VLOOKUP(Tabla1[[#This Row],[Columna1]],Hoja3!$D$3:$L$2748,3,FALSE)</f>
        <v>#N/A</v>
      </c>
      <c r="G218" s="122" t="e">
        <f>+VLOOKUP(Tabla1[[#This Row],[Columna1]],Hoja3!$D$3:$X$2748,4,FALSE)</f>
        <v>#N/A</v>
      </c>
      <c r="H218" s="122" t="e">
        <f>+VLOOKUP(Tabla1[[#This Row],[Columna1]],Hoja3!$D$3:$X$2748,5,FALSE)</f>
        <v>#N/A</v>
      </c>
      <c r="I218" s="122" t="e">
        <f>+VLOOKUP(Tabla1[[#This Row],[Columna1]],Hoja3!$D$3:$X$2748,6,FALSE)</f>
        <v>#N/A</v>
      </c>
      <c r="J218" s="122" t="e">
        <f>+VLOOKUP(Tabla1[[#This Row],[Columna1]],Hoja3!$D$3:$X$2748,7,FALSE)</f>
        <v>#N/A</v>
      </c>
      <c r="K218" s="31"/>
      <c r="L218" s="32"/>
      <c r="M218" s="32"/>
      <c r="N218" s="122" t="str">
        <f>+Tabla1[[#This Row],[Columna1]]&amp;Tabla1[[#This Row],[LOCALIDAD]]&amp;Tabla1[[#This Row],[MES]]&amp;Tabla1[[#This Row],[RECURSOS]]</f>
        <v/>
      </c>
      <c r="O218" s="31"/>
      <c r="P218" s="51" t="e">
        <f>+VLOOKUP(Tabla1[[#This Row],[concatenar]],Hoja3!$N$3:$X$2748,2,FALSE)</f>
        <v>#N/A</v>
      </c>
      <c r="Q218" s="51" t="e">
        <f>+VLOOKUP(Tabla1[[#This Row],[concatenar]],Hoja3!$N$3:$X$2748,3,FALSE)</f>
        <v>#N/A</v>
      </c>
      <c r="R218" s="90" t="e">
        <f>+VLOOKUP(Tabla1[[#This Row],[concatenar]],Hoja3!$N$3:$X$2748,8,FALSE)</f>
        <v>#N/A</v>
      </c>
      <c r="S218" s="85" t="e">
        <f>+VLOOKUP(Tabla1[[#This Row],[concatenar]],Hoja3!$N$3:$X$2748,9,FALSE)</f>
        <v>#N/A</v>
      </c>
      <c r="T218" s="88" t="e">
        <f>+VLOOKUP(Tabla1[[#This Row],[concatenar]],Hoja3!$N$3:$X$2748,10,FALSE)</f>
        <v>#N/A</v>
      </c>
      <c r="U218" s="123" t="e">
        <f>+VLOOKUP(Tabla1[[#This Row],[concatenar]],Hoja3!$N$3:$X$2748,11,FALSE)</f>
        <v>#N/A</v>
      </c>
      <c r="V218" s="31"/>
      <c r="W218" s="33"/>
      <c r="X218" s="139"/>
      <c r="Y218" s="31"/>
      <c r="Z218" s="52" t="e">
        <f>+Tabla1[[#This Row],[VALOR UNITARIO SEGUIMIENTO FINANCIERO
2024]]*Tabla1[[#This Row],[MET AFECTADA PORLA GLOSA
RECURSOS 2024]]*Tabla1[[#This Row],[Porcentaje de Glosa]]</f>
        <v>#N/A</v>
      </c>
      <c r="AA218" s="52" t="e">
        <f>+Tabla1[[#This Row],[VALOR UNITARIO SEGUIMIENTO FINANCIERO
2025]]*Tabla1[[#This Row],[META AFECTADA PORLA GLOSA
RECURSOS 2025]]*Tabla1[[#This Row],[Porcentaje de Glosa]]</f>
        <v>#N/A</v>
      </c>
      <c r="AB218" s="52" t="e">
        <f>+ROUND(Tabla1[[#This Row],[VALOR DE LA GLOSA 2024]]+Tabla1[[#This Row],[VALOR DE LA GLOSA 2025]],0)</f>
        <v>#N/A</v>
      </c>
      <c r="AC218" s="125"/>
      <c r="AD218" s="96"/>
      <c r="AE218" s="100"/>
      <c r="AF218" s="102"/>
      <c r="AG218" s="100" t="e">
        <f>+Tabla1[[#This Row],[VALOR TOTAL DE LA GLOSA]]-Tabla1[[#This Row],[Valor soportado por la Subred]]</f>
        <v>#N/A</v>
      </c>
      <c r="AH218" s="99"/>
      <c r="AI218" s="99"/>
      <c r="AJ218" s="100" t="e">
        <f>+Tabla1[[#This Row],[VALOR GLOSA DEFINITIVA]]-Tabla1[[#This Row],[VALOR LEVANTADO EN LIQUIDACION]]</f>
        <v>#N/A</v>
      </c>
      <c r="AK218" s="31"/>
    </row>
    <row r="219" spans="2:37" s="103" customFormat="1" ht="137.1" hidden="1" customHeight="1" x14ac:dyDescent="0.3">
      <c r="B219" s="32"/>
      <c r="C219" s="124"/>
      <c r="D219" s="32"/>
      <c r="E219" s="122" t="str">
        <f>+Tabla1[[#This Row],[CODIGO ACTIVIDAD EN PPP Y LINEAMIENTO]]&amp;Tabla1[[#This Row],[ENTORNO/COMPONENTE]]</f>
        <v/>
      </c>
      <c r="F219" s="122" t="e">
        <f>+VLOOKUP(Tabla1[[#This Row],[Columna1]],Hoja3!$D$3:$L$2748,3,FALSE)</f>
        <v>#N/A</v>
      </c>
      <c r="G219" s="122" t="e">
        <f>+VLOOKUP(Tabla1[[#This Row],[Columna1]],Hoja3!$D$3:$X$2748,4,FALSE)</f>
        <v>#N/A</v>
      </c>
      <c r="H219" s="122" t="e">
        <f>+VLOOKUP(Tabla1[[#This Row],[Columna1]],Hoja3!$D$3:$X$2748,5,FALSE)</f>
        <v>#N/A</v>
      </c>
      <c r="I219" s="122" t="e">
        <f>+VLOOKUP(Tabla1[[#This Row],[Columna1]],Hoja3!$D$3:$X$2748,6,FALSE)</f>
        <v>#N/A</v>
      </c>
      <c r="J219" s="122" t="e">
        <f>+VLOOKUP(Tabla1[[#This Row],[Columna1]],Hoja3!$D$3:$X$2748,7,FALSE)</f>
        <v>#N/A</v>
      </c>
      <c r="K219" s="31"/>
      <c r="L219" s="32"/>
      <c r="M219" s="32"/>
      <c r="N219" s="122" t="str">
        <f>+Tabla1[[#This Row],[Columna1]]&amp;Tabla1[[#This Row],[LOCALIDAD]]&amp;Tabla1[[#This Row],[MES]]&amp;Tabla1[[#This Row],[RECURSOS]]</f>
        <v/>
      </c>
      <c r="O219" s="31"/>
      <c r="P219" s="51" t="e">
        <f>+VLOOKUP(Tabla1[[#This Row],[concatenar]],Hoja3!$N$3:$X$2748,2,FALSE)</f>
        <v>#N/A</v>
      </c>
      <c r="Q219" s="51" t="e">
        <f>+VLOOKUP(Tabla1[[#This Row],[concatenar]],Hoja3!$N$3:$X$2748,3,FALSE)</f>
        <v>#N/A</v>
      </c>
      <c r="R219" s="90" t="e">
        <f>+VLOOKUP(Tabla1[[#This Row],[concatenar]],Hoja3!$N$3:$X$2748,8,FALSE)</f>
        <v>#N/A</v>
      </c>
      <c r="S219" s="85" t="e">
        <f>+VLOOKUP(Tabla1[[#This Row],[concatenar]],Hoja3!$N$3:$X$2748,9,FALSE)</f>
        <v>#N/A</v>
      </c>
      <c r="T219" s="88" t="e">
        <f>+VLOOKUP(Tabla1[[#This Row],[concatenar]],Hoja3!$N$3:$X$2748,10,FALSE)</f>
        <v>#N/A</v>
      </c>
      <c r="U219" s="123" t="e">
        <f>+VLOOKUP(Tabla1[[#This Row],[concatenar]],Hoja3!$N$3:$X$2748,11,FALSE)</f>
        <v>#N/A</v>
      </c>
      <c r="V219" s="31"/>
      <c r="W219" s="33"/>
      <c r="X219" s="31"/>
      <c r="Y219" s="31"/>
      <c r="Z219" s="52" t="e">
        <f>+Tabla1[[#This Row],[VALOR UNITARIO SEGUIMIENTO FINANCIERO
2024]]*Tabla1[[#This Row],[MET AFECTADA PORLA GLOSA
RECURSOS 2024]]*Tabla1[[#This Row],[Porcentaje de Glosa]]</f>
        <v>#N/A</v>
      </c>
      <c r="AA219" s="52" t="e">
        <f>+Tabla1[[#This Row],[VALOR UNITARIO SEGUIMIENTO FINANCIERO
2025]]*Tabla1[[#This Row],[META AFECTADA PORLA GLOSA
RECURSOS 2025]]*Tabla1[[#This Row],[Porcentaje de Glosa]]</f>
        <v>#N/A</v>
      </c>
      <c r="AB219" s="52" t="e">
        <f>+ROUND(Tabla1[[#This Row],[VALOR DE LA GLOSA 2024]]+Tabla1[[#This Row],[VALOR DE LA GLOSA 2025]],0)</f>
        <v>#N/A</v>
      </c>
      <c r="AC219" s="59"/>
      <c r="AD219" s="96"/>
      <c r="AE219" s="100"/>
      <c r="AF219" s="102"/>
      <c r="AG219" s="100" t="e">
        <f>+Tabla1[[#This Row],[VALOR TOTAL DE LA GLOSA]]-Tabla1[[#This Row],[Valor soportado por la Subred]]</f>
        <v>#N/A</v>
      </c>
      <c r="AH219" s="99"/>
      <c r="AI219" s="99"/>
      <c r="AJ219" s="100" t="e">
        <f>+Tabla1[[#This Row],[VALOR GLOSA DEFINITIVA]]-Tabla1[[#This Row],[VALOR LEVANTADO EN LIQUIDACION]]</f>
        <v>#N/A</v>
      </c>
      <c r="AK219" s="31"/>
    </row>
    <row r="220" spans="2:37" s="103" customFormat="1" ht="137.1" hidden="1" customHeight="1" x14ac:dyDescent="0.3">
      <c r="B220" s="32"/>
      <c r="C220" s="124"/>
      <c r="D220" s="32"/>
      <c r="E220" s="122" t="str">
        <f>+Tabla1[[#This Row],[CODIGO ACTIVIDAD EN PPP Y LINEAMIENTO]]&amp;Tabla1[[#This Row],[ENTORNO/COMPONENTE]]</f>
        <v/>
      </c>
      <c r="F220" s="122" t="e">
        <f>+VLOOKUP(Tabla1[[#This Row],[Columna1]],Hoja3!$D$3:$L$2748,3,FALSE)</f>
        <v>#N/A</v>
      </c>
      <c r="G220" s="122" t="e">
        <f>+VLOOKUP(Tabla1[[#This Row],[Columna1]],Hoja3!$D$3:$X$2748,4,FALSE)</f>
        <v>#N/A</v>
      </c>
      <c r="H220" s="122" t="e">
        <f>+VLOOKUP(Tabla1[[#This Row],[Columna1]],Hoja3!$D$3:$X$2748,5,FALSE)</f>
        <v>#N/A</v>
      </c>
      <c r="I220" s="122" t="e">
        <f>+VLOOKUP(Tabla1[[#This Row],[Columna1]],Hoja3!$D$3:$X$2748,6,FALSE)</f>
        <v>#N/A</v>
      </c>
      <c r="J220" s="122" t="e">
        <f>+VLOOKUP(Tabla1[[#This Row],[Columna1]],Hoja3!$D$3:$X$2748,7,FALSE)</f>
        <v>#N/A</v>
      </c>
      <c r="K220" s="31"/>
      <c r="L220" s="32"/>
      <c r="M220" s="32"/>
      <c r="N220" s="122" t="str">
        <f>+Tabla1[[#This Row],[Columna1]]&amp;Tabla1[[#This Row],[LOCALIDAD]]&amp;Tabla1[[#This Row],[MES]]&amp;Tabla1[[#This Row],[RECURSOS]]</f>
        <v/>
      </c>
      <c r="O220" s="31"/>
      <c r="P220" s="51" t="e">
        <f>+VLOOKUP(Tabla1[[#This Row],[concatenar]],Hoja3!$N$3:$X$2748,2,FALSE)</f>
        <v>#N/A</v>
      </c>
      <c r="Q220" s="51" t="e">
        <f>+VLOOKUP(Tabla1[[#This Row],[concatenar]],Hoja3!$N$3:$X$2748,3,FALSE)</f>
        <v>#N/A</v>
      </c>
      <c r="R220" s="90" t="e">
        <f>+VLOOKUP(Tabla1[[#This Row],[concatenar]],Hoja3!$N$3:$X$2748,8,FALSE)</f>
        <v>#N/A</v>
      </c>
      <c r="S220" s="85" t="e">
        <f>+VLOOKUP(Tabla1[[#This Row],[concatenar]],Hoja3!$N$3:$X$2748,9,FALSE)</f>
        <v>#N/A</v>
      </c>
      <c r="T220" s="88" t="e">
        <f>+VLOOKUP(Tabla1[[#This Row],[concatenar]],Hoja3!$N$3:$X$2748,10,FALSE)</f>
        <v>#N/A</v>
      </c>
      <c r="U220" s="123" t="e">
        <f>+VLOOKUP(Tabla1[[#This Row],[concatenar]],Hoja3!$N$3:$X$2748,11,FALSE)</f>
        <v>#N/A</v>
      </c>
      <c r="V220" s="31"/>
      <c r="W220" s="33"/>
      <c r="X220" s="139"/>
      <c r="Y220" s="31"/>
      <c r="Z220" s="52" t="e">
        <f>+Tabla1[[#This Row],[VALOR UNITARIO SEGUIMIENTO FINANCIERO
2024]]*Tabla1[[#This Row],[MET AFECTADA PORLA GLOSA
RECURSOS 2024]]*Tabla1[[#This Row],[Porcentaje de Glosa]]</f>
        <v>#N/A</v>
      </c>
      <c r="AA220" s="52" t="e">
        <f>+Tabla1[[#This Row],[VALOR UNITARIO SEGUIMIENTO FINANCIERO
2025]]*Tabla1[[#This Row],[META AFECTADA PORLA GLOSA
RECURSOS 2025]]*Tabla1[[#This Row],[Porcentaje de Glosa]]</f>
        <v>#N/A</v>
      </c>
      <c r="AB220" s="52" t="e">
        <f>+ROUND(Tabla1[[#This Row],[VALOR DE LA GLOSA 2024]]+Tabla1[[#This Row],[VALOR DE LA GLOSA 2025]],0)</f>
        <v>#N/A</v>
      </c>
      <c r="AC220" s="59"/>
      <c r="AD220" s="96"/>
      <c r="AE220" s="100"/>
      <c r="AF220" s="102"/>
      <c r="AG220" s="100" t="e">
        <f>+Tabla1[[#This Row],[VALOR TOTAL DE LA GLOSA]]-Tabla1[[#This Row],[Valor soportado por la Subred]]</f>
        <v>#N/A</v>
      </c>
      <c r="AH220" s="99"/>
      <c r="AI220" s="99"/>
      <c r="AJ220" s="100" t="e">
        <f>+Tabla1[[#This Row],[VALOR GLOSA DEFINITIVA]]-Tabla1[[#This Row],[VALOR LEVANTADO EN LIQUIDACION]]</f>
        <v>#N/A</v>
      </c>
      <c r="AK220" s="31"/>
    </row>
    <row r="221" spans="2:37" s="103" customFormat="1" ht="137.1" hidden="1" customHeight="1" x14ac:dyDescent="0.3">
      <c r="B221" s="32"/>
      <c r="C221" s="124"/>
      <c r="D221" s="32"/>
      <c r="E221" s="122" t="str">
        <f>+Tabla1[[#This Row],[CODIGO ACTIVIDAD EN PPP Y LINEAMIENTO]]&amp;Tabla1[[#This Row],[ENTORNO/COMPONENTE]]</f>
        <v/>
      </c>
      <c r="F221" s="122" t="e">
        <f>+VLOOKUP(Tabla1[[#This Row],[Columna1]],Hoja3!$D$3:$L$2748,3,FALSE)</f>
        <v>#N/A</v>
      </c>
      <c r="G221" s="122" t="e">
        <f>+VLOOKUP(Tabla1[[#This Row],[Columna1]],Hoja3!$D$3:$X$2748,4,FALSE)</f>
        <v>#N/A</v>
      </c>
      <c r="H221" s="122" t="e">
        <f>+VLOOKUP(Tabla1[[#This Row],[Columna1]],Hoja3!$D$3:$X$2748,5,FALSE)</f>
        <v>#N/A</v>
      </c>
      <c r="I221" s="122" t="e">
        <f>+VLOOKUP(Tabla1[[#This Row],[Columna1]],Hoja3!$D$3:$X$2748,6,FALSE)</f>
        <v>#N/A</v>
      </c>
      <c r="J221" s="122" t="e">
        <f>+VLOOKUP(Tabla1[[#This Row],[Columna1]],Hoja3!$D$3:$X$2748,7,FALSE)</f>
        <v>#N/A</v>
      </c>
      <c r="K221" s="31"/>
      <c r="L221" s="32"/>
      <c r="M221" s="32"/>
      <c r="N221" s="122" t="str">
        <f>+Tabla1[[#This Row],[Columna1]]&amp;Tabla1[[#This Row],[LOCALIDAD]]&amp;Tabla1[[#This Row],[MES]]&amp;Tabla1[[#This Row],[RECURSOS]]</f>
        <v/>
      </c>
      <c r="O221" s="31"/>
      <c r="P221" s="51" t="e">
        <f>+VLOOKUP(Tabla1[[#This Row],[concatenar]],Hoja3!$N$3:$X$2748,2,FALSE)</f>
        <v>#N/A</v>
      </c>
      <c r="Q221" s="51" t="e">
        <f>+VLOOKUP(Tabla1[[#This Row],[concatenar]],Hoja3!$N$3:$X$2748,3,FALSE)</f>
        <v>#N/A</v>
      </c>
      <c r="R221" s="90" t="e">
        <f>+VLOOKUP(Tabla1[[#This Row],[concatenar]],Hoja3!$N$3:$X$2748,8,FALSE)</f>
        <v>#N/A</v>
      </c>
      <c r="S221" s="85" t="e">
        <f>+VLOOKUP(Tabla1[[#This Row],[concatenar]],Hoja3!$N$3:$X$2748,9,FALSE)</f>
        <v>#N/A</v>
      </c>
      <c r="T221" s="88" t="e">
        <f>+VLOOKUP(Tabla1[[#This Row],[concatenar]],Hoja3!$N$3:$X$2748,10,FALSE)</f>
        <v>#N/A</v>
      </c>
      <c r="U221" s="123" t="e">
        <f>+VLOOKUP(Tabla1[[#This Row],[concatenar]],Hoja3!$N$3:$X$2748,11,FALSE)</f>
        <v>#N/A</v>
      </c>
      <c r="V221" s="31"/>
      <c r="W221" s="33"/>
      <c r="X221" s="31"/>
      <c r="Y221" s="31"/>
      <c r="Z221" s="52" t="e">
        <f>+Tabla1[[#This Row],[VALOR UNITARIO SEGUIMIENTO FINANCIERO
2024]]*Tabla1[[#This Row],[MET AFECTADA PORLA GLOSA
RECURSOS 2024]]*Tabla1[[#This Row],[Porcentaje de Glosa]]</f>
        <v>#N/A</v>
      </c>
      <c r="AA221" s="52" t="e">
        <f>+Tabla1[[#This Row],[VALOR UNITARIO SEGUIMIENTO FINANCIERO
2025]]*Tabla1[[#This Row],[META AFECTADA PORLA GLOSA
RECURSOS 2025]]*Tabla1[[#This Row],[Porcentaje de Glosa]]</f>
        <v>#N/A</v>
      </c>
      <c r="AB221" s="52" t="e">
        <f>+ROUND(Tabla1[[#This Row],[VALOR DE LA GLOSA 2024]]+Tabla1[[#This Row],[VALOR DE LA GLOSA 2025]],0)</f>
        <v>#N/A</v>
      </c>
      <c r="AC221" s="140"/>
      <c r="AD221" s="96"/>
      <c r="AE221" s="100"/>
      <c r="AF221" s="102"/>
      <c r="AG221" s="100" t="e">
        <f>+Tabla1[[#This Row],[VALOR TOTAL DE LA GLOSA]]-Tabla1[[#This Row],[Valor soportado por la Subred]]</f>
        <v>#N/A</v>
      </c>
      <c r="AH221" s="99"/>
      <c r="AI221" s="99"/>
      <c r="AJ221" s="100" t="e">
        <f>+Tabla1[[#This Row],[VALOR GLOSA DEFINITIVA]]-Tabla1[[#This Row],[VALOR LEVANTADO EN LIQUIDACION]]</f>
        <v>#N/A</v>
      </c>
      <c r="AK221" s="31"/>
    </row>
    <row r="222" spans="2:37" s="103" customFormat="1" ht="137.1" hidden="1" customHeight="1" x14ac:dyDescent="0.3">
      <c r="B222" s="32"/>
      <c r="C222" s="124"/>
      <c r="D222" s="32"/>
      <c r="E222" s="122" t="str">
        <f>+Tabla1[[#This Row],[CODIGO ACTIVIDAD EN PPP Y LINEAMIENTO]]&amp;Tabla1[[#This Row],[ENTORNO/COMPONENTE]]</f>
        <v/>
      </c>
      <c r="F222" s="122" t="e">
        <f>+VLOOKUP(Tabla1[[#This Row],[Columna1]],Hoja3!$D$3:$L$2748,3,FALSE)</f>
        <v>#N/A</v>
      </c>
      <c r="G222" s="122" t="e">
        <f>+VLOOKUP(Tabla1[[#This Row],[Columna1]],Hoja3!$D$3:$X$2748,4,FALSE)</f>
        <v>#N/A</v>
      </c>
      <c r="H222" s="122" t="e">
        <f>+VLOOKUP(Tabla1[[#This Row],[Columna1]],Hoja3!$D$3:$X$2748,5,FALSE)</f>
        <v>#N/A</v>
      </c>
      <c r="I222" s="122" t="e">
        <f>+VLOOKUP(Tabla1[[#This Row],[Columna1]],Hoja3!$D$3:$X$2748,6,FALSE)</f>
        <v>#N/A</v>
      </c>
      <c r="J222" s="122" t="e">
        <f>+VLOOKUP(Tabla1[[#This Row],[Columna1]],Hoja3!$D$3:$X$2748,7,FALSE)</f>
        <v>#N/A</v>
      </c>
      <c r="K222" s="31"/>
      <c r="L222" s="32"/>
      <c r="M222" s="32"/>
      <c r="N222" s="122" t="str">
        <f>+Tabla1[[#This Row],[Columna1]]&amp;Tabla1[[#This Row],[LOCALIDAD]]&amp;Tabla1[[#This Row],[MES]]&amp;Tabla1[[#This Row],[RECURSOS]]</f>
        <v/>
      </c>
      <c r="O222" s="31"/>
      <c r="P222" s="51" t="e">
        <f>+VLOOKUP(Tabla1[[#This Row],[concatenar]],Hoja3!$N$3:$X$2748,2,FALSE)</f>
        <v>#N/A</v>
      </c>
      <c r="Q222" s="51" t="e">
        <f>+VLOOKUP(Tabla1[[#This Row],[concatenar]],Hoja3!$N$3:$X$2748,3,FALSE)</f>
        <v>#N/A</v>
      </c>
      <c r="R222" s="90" t="e">
        <f>+VLOOKUP(Tabla1[[#This Row],[concatenar]],Hoja3!$N$3:$X$2748,8,FALSE)</f>
        <v>#N/A</v>
      </c>
      <c r="S222" s="85" t="e">
        <f>+VLOOKUP(Tabla1[[#This Row],[concatenar]],Hoja3!$N$3:$X$2748,9,FALSE)</f>
        <v>#N/A</v>
      </c>
      <c r="T222" s="88" t="e">
        <f>+VLOOKUP(Tabla1[[#This Row],[concatenar]],Hoja3!$N$3:$X$2748,10,FALSE)</f>
        <v>#N/A</v>
      </c>
      <c r="U222" s="123" t="e">
        <f>+VLOOKUP(Tabla1[[#This Row],[concatenar]],Hoja3!$N$3:$X$2748,11,FALSE)</f>
        <v>#N/A</v>
      </c>
      <c r="V222" s="31"/>
      <c r="W222" s="33"/>
      <c r="X222" s="31"/>
      <c r="Y222" s="31"/>
      <c r="Z222" s="52" t="e">
        <f>+Tabla1[[#This Row],[VALOR UNITARIO SEGUIMIENTO FINANCIERO
2024]]*Tabla1[[#This Row],[MET AFECTADA PORLA GLOSA
RECURSOS 2024]]*Tabla1[[#This Row],[Porcentaje de Glosa]]</f>
        <v>#N/A</v>
      </c>
      <c r="AA222" s="52" t="e">
        <f>+Tabla1[[#This Row],[VALOR UNITARIO SEGUIMIENTO FINANCIERO
2025]]*Tabla1[[#This Row],[META AFECTADA PORLA GLOSA
RECURSOS 2025]]*Tabla1[[#This Row],[Porcentaje de Glosa]]</f>
        <v>#N/A</v>
      </c>
      <c r="AB222" s="52" t="e">
        <f>+ROUND(Tabla1[[#This Row],[VALOR DE LA GLOSA 2024]]+Tabla1[[#This Row],[VALOR DE LA GLOSA 2025]],0)</f>
        <v>#N/A</v>
      </c>
      <c r="AC222" s="59"/>
      <c r="AD222" s="96"/>
      <c r="AE222" s="100"/>
      <c r="AF222" s="102"/>
      <c r="AG222" s="100" t="e">
        <f>+Tabla1[[#This Row],[VALOR TOTAL DE LA GLOSA]]-Tabla1[[#This Row],[Valor soportado por la Subred]]</f>
        <v>#N/A</v>
      </c>
      <c r="AH222" s="99"/>
      <c r="AI222" s="99"/>
      <c r="AJ222" s="100" t="e">
        <f>+Tabla1[[#This Row],[VALOR GLOSA DEFINITIVA]]-Tabla1[[#This Row],[VALOR LEVANTADO EN LIQUIDACION]]</f>
        <v>#N/A</v>
      </c>
      <c r="AK222" s="31"/>
    </row>
    <row r="223" spans="2:37" s="103" customFormat="1" ht="137.1" hidden="1" customHeight="1" x14ac:dyDescent="0.3">
      <c r="B223" s="32"/>
      <c r="C223" s="124"/>
      <c r="D223" s="32"/>
      <c r="E223" s="122" t="str">
        <f>+Tabla1[[#This Row],[CODIGO ACTIVIDAD EN PPP Y LINEAMIENTO]]&amp;Tabla1[[#This Row],[ENTORNO/COMPONENTE]]</f>
        <v/>
      </c>
      <c r="F223" s="122" t="e">
        <f>+VLOOKUP(Tabla1[[#This Row],[Columna1]],Hoja3!$D$3:$L$2748,3,FALSE)</f>
        <v>#N/A</v>
      </c>
      <c r="G223" s="122" t="e">
        <f>+VLOOKUP(Tabla1[[#This Row],[Columna1]],Hoja3!$D$3:$X$2748,4,FALSE)</f>
        <v>#N/A</v>
      </c>
      <c r="H223" s="122" t="e">
        <f>+VLOOKUP(Tabla1[[#This Row],[Columna1]],Hoja3!$D$3:$X$2748,5,FALSE)</f>
        <v>#N/A</v>
      </c>
      <c r="I223" s="122" t="e">
        <f>+VLOOKUP(Tabla1[[#This Row],[Columna1]],Hoja3!$D$3:$X$2748,6,FALSE)</f>
        <v>#N/A</v>
      </c>
      <c r="J223" s="122" t="e">
        <f>+VLOOKUP(Tabla1[[#This Row],[Columna1]],Hoja3!$D$3:$X$2748,7,FALSE)</f>
        <v>#N/A</v>
      </c>
      <c r="K223" s="31"/>
      <c r="L223" s="32"/>
      <c r="M223" s="32"/>
      <c r="N223" s="122" t="str">
        <f>+Tabla1[[#This Row],[Columna1]]&amp;Tabla1[[#This Row],[LOCALIDAD]]&amp;Tabla1[[#This Row],[MES]]&amp;Tabla1[[#This Row],[RECURSOS]]</f>
        <v/>
      </c>
      <c r="O223" s="31"/>
      <c r="P223" s="51" t="e">
        <f>+VLOOKUP(Tabla1[[#This Row],[concatenar]],Hoja3!$N$3:$X$2748,2,FALSE)</f>
        <v>#N/A</v>
      </c>
      <c r="Q223" s="51" t="e">
        <f>+VLOOKUP(Tabla1[[#This Row],[concatenar]],Hoja3!$N$3:$X$2748,3,FALSE)</f>
        <v>#N/A</v>
      </c>
      <c r="R223" s="90" t="e">
        <f>+VLOOKUP(Tabla1[[#This Row],[concatenar]],Hoja3!$N$3:$X$2748,8,FALSE)</f>
        <v>#N/A</v>
      </c>
      <c r="S223" s="85" t="e">
        <f>+VLOOKUP(Tabla1[[#This Row],[concatenar]],Hoja3!$N$3:$X$2748,9,FALSE)</f>
        <v>#N/A</v>
      </c>
      <c r="T223" s="88" t="e">
        <f>+VLOOKUP(Tabla1[[#This Row],[concatenar]],Hoja3!$N$3:$X$2748,10,FALSE)</f>
        <v>#N/A</v>
      </c>
      <c r="U223" s="123" t="e">
        <f>+VLOOKUP(Tabla1[[#This Row],[concatenar]],Hoja3!$N$3:$X$2748,11,FALSE)</f>
        <v>#N/A</v>
      </c>
      <c r="V223" s="31"/>
      <c r="W223" s="33"/>
      <c r="X223" s="31"/>
      <c r="Y223" s="31"/>
      <c r="Z223" s="52" t="e">
        <f>+Tabla1[[#This Row],[VALOR UNITARIO SEGUIMIENTO FINANCIERO
2024]]*Tabla1[[#This Row],[MET AFECTADA PORLA GLOSA
RECURSOS 2024]]*Tabla1[[#This Row],[Porcentaje de Glosa]]</f>
        <v>#N/A</v>
      </c>
      <c r="AA223" s="52" t="e">
        <f>+Tabla1[[#This Row],[VALOR UNITARIO SEGUIMIENTO FINANCIERO
2025]]*Tabla1[[#This Row],[META AFECTADA PORLA GLOSA
RECURSOS 2025]]*Tabla1[[#This Row],[Porcentaje de Glosa]]</f>
        <v>#N/A</v>
      </c>
      <c r="AB223" s="52" t="e">
        <f>+ROUND(Tabla1[[#This Row],[VALOR DE LA GLOSA 2024]]+Tabla1[[#This Row],[VALOR DE LA GLOSA 2025]],0)</f>
        <v>#N/A</v>
      </c>
      <c r="AC223" s="59"/>
      <c r="AD223" s="96"/>
      <c r="AE223" s="100"/>
      <c r="AF223" s="102"/>
      <c r="AG223" s="100" t="e">
        <f>+Tabla1[[#This Row],[VALOR TOTAL DE LA GLOSA]]-Tabla1[[#This Row],[Valor soportado por la Subred]]</f>
        <v>#N/A</v>
      </c>
      <c r="AH223" s="99"/>
      <c r="AI223" s="99"/>
      <c r="AJ223" s="100" t="e">
        <f>+Tabla1[[#This Row],[VALOR GLOSA DEFINITIVA]]-Tabla1[[#This Row],[VALOR LEVANTADO EN LIQUIDACION]]</f>
        <v>#N/A</v>
      </c>
      <c r="AK223" s="31"/>
    </row>
    <row r="224" spans="2:37" ht="137.1" hidden="1" customHeight="1" x14ac:dyDescent="0.3">
      <c r="B224" s="32"/>
      <c r="C224" s="124"/>
      <c r="D224" s="32"/>
      <c r="E224" s="122" t="str">
        <f>+Tabla1[[#This Row],[CODIGO ACTIVIDAD EN PPP Y LINEAMIENTO]]&amp;Tabla1[[#This Row],[ENTORNO/COMPONENTE]]</f>
        <v/>
      </c>
      <c r="F224" s="122" t="e">
        <f>+VLOOKUP(Tabla1[[#This Row],[Columna1]],Hoja3!$D$3:$L$2748,3,FALSE)</f>
        <v>#N/A</v>
      </c>
      <c r="G224" s="122" t="e">
        <f>+VLOOKUP(Tabla1[[#This Row],[Columna1]],Hoja3!$D$3:$X$2748,4,FALSE)</f>
        <v>#N/A</v>
      </c>
      <c r="H224" s="122" t="e">
        <f>+VLOOKUP(Tabla1[[#This Row],[Columna1]],Hoja3!$D$3:$X$2748,5,FALSE)</f>
        <v>#N/A</v>
      </c>
      <c r="I224" s="122" t="e">
        <f>+VLOOKUP(Tabla1[[#This Row],[Columna1]],Hoja3!$D$3:$X$2748,6,FALSE)</f>
        <v>#N/A</v>
      </c>
      <c r="J224" s="122" t="e">
        <f>+VLOOKUP(Tabla1[[#This Row],[Columna1]],Hoja3!$D$3:$X$2748,7,FALSE)</f>
        <v>#N/A</v>
      </c>
      <c r="K224" s="31"/>
      <c r="L224" s="32"/>
      <c r="M224" s="32"/>
      <c r="N224" s="122" t="str">
        <f>+Tabla1[[#This Row],[Columna1]]&amp;Tabla1[[#This Row],[LOCALIDAD]]&amp;Tabla1[[#This Row],[MES]]&amp;Tabla1[[#This Row],[RECURSOS]]</f>
        <v/>
      </c>
      <c r="O224" s="31"/>
      <c r="P224" s="51" t="e">
        <f>+VLOOKUP(Tabla1[[#This Row],[concatenar]],Hoja3!$N$3:$X$2748,2,FALSE)</f>
        <v>#N/A</v>
      </c>
      <c r="Q224" s="51" t="e">
        <f>+VLOOKUP(Tabla1[[#This Row],[concatenar]],Hoja3!$N$3:$X$2748,3,FALSE)</f>
        <v>#N/A</v>
      </c>
      <c r="R224" s="90" t="e">
        <f>+VLOOKUP(Tabla1[[#This Row],[concatenar]],Hoja3!$N$3:$X$2748,8,FALSE)</f>
        <v>#N/A</v>
      </c>
      <c r="S224" s="85" t="e">
        <f>+VLOOKUP(Tabla1[[#This Row],[concatenar]],Hoja3!$N$3:$X$2748,9,FALSE)</f>
        <v>#N/A</v>
      </c>
      <c r="T224" s="88" t="e">
        <f>+VLOOKUP(Tabla1[[#This Row],[concatenar]],Hoja3!$N$3:$X$2748,10,FALSE)</f>
        <v>#N/A</v>
      </c>
      <c r="U224" s="123" t="e">
        <f>+VLOOKUP(Tabla1[[#This Row],[concatenar]],Hoja3!$N$3:$X$2748,11,FALSE)</f>
        <v>#N/A</v>
      </c>
      <c r="V224" s="31"/>
      <c r="W224" s="33"/>
      <c r="X224" s="31"/>
      <c r="Y224" s="31"/>
      <c r="Z224" s="52" t="e">
        <f>+Tabla1[[#This Row],[VALOR UNITARIO SEGUIMIENTO FINANCIERO
2024]]*Tabla1[[#This Row],[MET AFECTADA PORLA GLOSA
RECURSOS 2024]]*Tabla1[[#This Row],[Porcentaje de Glosa]]</f>
        <v>#N/A</v>
      </c>
      <c r="AA224" s="52" t="e">
        <f>+Tabla1[[#This Row],[VALOR UNITARIO SEGUIMIENTO FINANCIERO
2025]]*Tabla1[[#This Row],[META AFECTADA PORLA GLOSA
RECURSOS 2025]]*Tabla1[[#This Row],[Porcentaje de Glosa]]</f>
        <v>#N/A</v>
      </c>
      <c r="AB224" s="52" t="e">
        <f>+ROUND(Tabla1[[#This Row],[VALOR DE LA GLOSA 2024]]+Tabla1[[#This Row],[VALOR DE LA GLOSA 2025]],0)</f>
        <v>#N/A</v>
      </c>
      <c r="AC224" s="59"/>
      <c r="AD224" s="96"/>
      <c r="AE224" s="96"/>
      <c r="AF224" s="94"/>
      <c r="AG224" s="96" t="e">
        <f>+Tabla1[[#This Row],[VALOR TOTAL DE LA GLOSA]]-Tabla1[[#This Row],[Valor soportado por la Subred]]</f>
        <v>#N/A</v>
      </c>
      <c r="AH224" s="31"/>
      <c r="AI224" s="31"/>
      <c r="AJ224" s="96" t="e">
        <f>+Tabla1[[#This Row],[VALOR GLOSA DEFINITIVA]]-Tabla1[[#This Row],[VALOR LEVANTADO EN LIQUIDACION]]</f>
        <v>#N/A</v>
      </c>
      <c r="AK224" s="31"/>
    </row>
    <row r="225" spans="2:37" ht="137.1" hidden="1" customHeight="1" x14ac:dyDescent="0.3">
      <c r="B225" s="32"/>
      <c r="C225" s="124"/>
      <c r="D225" s="32"/>
      <c r="E225" s="122" t="str">
        <f>+Tabla1[[#This Row],[CODIGO ACTIVIDAD EN PPP Y LINEAMIENTO]]&amp;Tabla1[[#This Row],[ENTORNO/COMPONENTE]]</f>
        <v/>
      </c>
      <c r="F225" s="122" t="e">
        <f>+VLOOKUP(Tabla1[[#This Row],[Columna1]],Hoja3!$D$3:$L$2748,3,FALSE)</f>
        <v>#N/A</v>
      </c>
      <c r="G225" s="122" t="e">
        <f>+VLOOKUP(Tabla1[[#This Row],[Columna1]],Hoja3!$D$3:$X$2748,4,FALSE)</f>
        <v>#N/A</v>
      </c>
      <c r="H225" s="122" t="e">
        <f>+VLOOKUP(Tabla1[[#This Row],[Columna1]],Hoja3!$D$3:$X$2748,5,FALSE)</f>
        <v>#N/A</v>
      </c>
      <c r="I225" s="122" t="e">
        <f>+VLOOKUP(Tabla1[[#This Row],[Columna1]],Hoja3!$D$3:$X$2748,6,FALSE)</f>
        <v>#N/A</v>
      </c>
      <c r="J225" s="122" t="e">
        <f>+VLOOKUP(Tabla1[[#This Row],[Columna1]],Hoja3!$D$3:$X$2748,7,FALSE)</f>
        <v>#N/A</v>
      </c>
      <c r="K225" s="31"/>
      <c r="L225" s="32"/>
      <c r="M225" s="32"/>
      <c r="N225" s="122" t="str">
        <f>+Tabla1[[#This Row],[Columna1]]&amp;Tabla1[[#This Row],[LOCALIDAD]]&amp;Tabla1[[#This Row],[MES]]&amp;Tabla1[[#This Row],[RECURSOS]]</f>
        <v/>
      </c>
      <c r="O225" s="31"/>
      <c r="P225" s="51" t="e">
        <f>+VLOOKUP(Tabla1[[#This Row],[concatenar]],Hoja3!$N$3:$X$2748,2,FALSE)</f>
        <v>#N/A</v>
      </c>
      <c r="Q225" s="51" t="e">
        <f>+VLOOKUP(Tabla1[[#This Row],[concatenar]],Hoja3!$N$3:$X$2748,3,FALSE)</f>
        <v>#N/A</v>
      </c>
      <c r="R225" s="90" t="e">
        <f>+VLOOKUP(Tabla1[[#This Row],[concatenar]],Hoja3!$N$3:$X$2748,8,FALSE)</f>
        <v>#N/A</v>
      </c>
      <c r="S225" s="85" t="e">
        <f>+VLOOKUP(Tabla1[[#This Row],[concatenar]],Hoja3!$N$3:$X$2748,9,FALSE)</f>
        <v>#N/A</v>
      </c>
      <c r="T225" s="88" t="e">
        <f>+VLOOKUP(Tabla1[[#This Row],[concatenar]],Hoja3!$N$3:$X$2748,10,FALSE)</f>
        <v>#N/A</v>
      </c>
      <c r="U225" s="123" t="e">
        <f>+VLOOKUP(Tabla1[[#This Row],[concatenar]],Hoja3!$N$3:$X$2748,11,FALSE)</f>
        <v>#N/A</v>
      </c>
      <c r="V225" s="31"/>
      <c r="W225" s="33"/>
      <c r="X225" s="31"/>
      <c r="Y225" s="31"/>
      <c r="Z225" s="52" t="e">
        <f>+Tabla1[[#This Row],[VALOR UNITARIO SEGUIMIENTO FINANCIERO
2024]]*Tabla1[[#This Row],[MET AFECTADA PORLA GLOSA
RECURSOS 2024]]*Tabla1[[#This Row],[Porcentaje de Glosa]]</f>
        <v>#N/A</v>
      </c>
      <c r="AA225" s="52" t="e">
        <f>+Tabla1[[#This Row],[VALOR UNITARIO SEGUIMIENTO FINANCIERO
2025]]*Tabla1[[#This Row],[META AFECTADA PORLA GLOSA
RECURSOS 2025]]*Tabla1[[#This Row],[Porcentaje de Glosa]]</f>
        <v>#N/A</v>
      </c>
      <c r="AB225" s="52" t="e">
        <f>+ROUND(Tabla1[[#This Row],[VALOR DE LA GLOSA 2024]]+Tabla1[[#This Row],[VALOR DE LA GLOSA 2025]],0)</f>
        <v>#N/A</v>
      </c>
      <c r="AC225" s="59"/>
      <c r="AD225" s="96"/>
      <c r="AE225" s="96"/>
      <c r="AF225" s="94"/>
      <c r="AG225" s="96" t="e">
        <f>+Tabla1[[#This Row],[VALOR TOTAL DE LA GLOSA]]-Tabla1[[#This Row],[Valor soportado por la Subred]]</f>
        <v>#N/A</v>
      </c>
      <c r="AH225" s="31"/>
      <c r="AI225" s="31"/>
      <c r="AJ225" s="96" t="e">
        <f>+Tabla1[[#This Row],[VALOR GLOSA DEFINITIVA]]-Tabla1[[#This Row],[VALOR LEVANTADO EN LIQUIDACION]]</f>
        <v>#N/A</v>
      </c>
      <c r="AK225" s="31"/>
    </row>
    <row r="226" spans="2:37" ht="137.1" hidden="1" customHeight="1" x14ac:dyDescent="0.3">
      <c r="B226" s="32"/>
      <c r="C226" s="124"/>
      <c r="D226" s="32"/>
      <c r="E226" s="122" t="str">
        <f>+Tabla1[[#This Row],[CODIGO ACTIVIDAD EN PPP Y LINEAMIENTO]]&amp;Tabla1[[#This Row],[ENTORNO/COMPONENTE]]</f>
        <v/>
      </c>
      <c r="F226" s="122" t="e">
        <f>+VLOOKUP(Tabla1[[#This Row],[Columna1]],Hoja3!$D$3:$L$2748,3,FALSE)</f>
        <v>#N/A</v>
      </c>
      <c r="G226" s="122" t="e">
        <f>+VLOOKUP(Tabla1[[#This Row],[Columna1]],Hoja3!$D$3:$X$2748,4,FALSE)</f>
        <v>#N/A</v>
      </c>
      <c r="H226" s="122" t="e">
        <f>+VLOOKUP(Tabla1[[#This Row],[Columna1]],Hoja3!$D$3:$X$2748,5,FALSE)</f>
        <v>#N/A</v>
      </c>
      <c r="I226" s="122" t="e">
        <f>+VLOOKUP(Tabla1[[#This Row],[Columna1]],Hoja3!$D$3:$X$2748,6,FALSE)</f>
        <v>#N/A</v>
      </c>
      <c r="J226" s="122" t="e">
        <f>+VLOOKUP(Tabla1[[#This Row],[Columna1]],Hoja3!$D$3:$X$2748,7,FALSE)</f>
        <v>#N/A</v>
      </c>
      <c r="K226" s="31"/>
      <c r="L226" s="32"/>
      <c r="M226" s="32"/>
      <c r="N226" s="122" t="str">
        <f>+Tabla1[[#This Row],[Columna1]]&amp;Tabla1[[#This Row],[LOCALIDAD]]&amp;Tabla1[[#This Row],[MES]]&amp;Tabla1[[#This Row],[RECURSOS]]</f>
        <v/>
      </c>
      <c r="O226" s="31"/>
      <c r="P226" s="51" t="e">
        <f>+VLOOKUP(Tabla1[[#This Row],[concatenar]],Hoja3!$N$3:$X$2748,2,FALSE)</f>
        <v>#N/A</v>
      </c>
      <c r="Q226" s="51" t="e">
        <f>+VLOOKUP(Tabla1[[#This Row],[concatenar]],Hoja3!$N$3:$X$2748,3,FALSE)</f>
        <v>#N/A</v>
      </c>
      <c r="R226" s="90" t="e">
        <f>+VLOOKUP(Tabla1[[#This Row],[concatenar]],Hoja3!$N$3:$X$2748,8,FALSE)</f>
        <v>#N/A</v>
      </c>
      <c r="S226" s="85" t="e">
        <f>+VLOOKUP(Tabla1[[#This Row],[concatenar]],Hoja3!$N$3:$X$2748,9,FALSE)</f>
        <v>#N/A</v>
      </c>
      <c r="T226" s="88" t="e">
        <f>+VLOOKUP(Tabla1[[#This Row],[concatenar]],Hoja3!$N$3:$X$2748,10,FALSE)</f>
        <v>#N/A</v>
      </c>
      <c r="U226" s="123" t="e">
        <f>+VLOOKUP(Tabla1[[#This Row],[concatenar]],Hoja3!$N$3:$X$2748,11,FALSE)</f>
        <v>#N/A</v>
      </c>
      <c r="V226" s="31"/>
      <c r="W226" s="33"/>
      <c r="X226" s="31"/>
      <c r="Y226" s="31"/>
      <c r="Z226" s="52" t="e">
        <f>+Tabla1[[#This Row],[VALOR UNITARIO SEGUIMIENTO FINANCIERO
2024]]*Tabla1[[#This Row],[MET AFECTADA PORLA GLOSA
RECURSOS 2024]]*Tabla1[[#This Row],[Porcentaje de Glosa]]</f>
        <v>#N/A</v>
      </c>
      <c r="AA226" s="52" t="e">
        <f>+Tabla1[[#This Row],[VALOR UNITARIO SEGUIMIENTO FINANCIERO
2025]]*Tabla1[[#This Row],[META AFECTADA PORLA GLOSA
RECURSOS 2025]]*Tabla1[[#This Row],[Porcentaje de Glosa]]</f>
        <v>#N/A</v>
      </c>
      <c r="AB226" s="52" t="e">
        <f>+ROUND(Tabla1[[#This Row],[VALOR DE LA GLOSA 2024]]+Tabla1[[#This Row],[VALOR DE LA GLOSA 2025]],0)</f>
        <v>#N/A</v>
      </c>
      <c r="AC226" s="59"/>
      <c r="AD226" s="96"/>
      <c r="AE226" s="96"/>
      <c r="AF226" s="94"/>
      <c r="AG226" s="96" t="e">
        <f>+Tabla1[[#This Row],[VALOR TOTAL DE LA GLOSA]]-Tabla1[[#This Row],[Valor soportado por la Subred]]</f>
        <v>#N/A</v>
      </c>
      <c r="AH226" s="31"/>
      <c r="AI226" s="31"/>
      <c r="AJ226" s="96" t="e">
        <f>+Tabla1[[#This Row],[VALOR GLOSA DEFINITIVA]]-Tabla1[[#This Row],[VALOR LEVANTADO EN LIQUIDACION]]</f>
        <v>#N/A</v>
      </c>
      <c r="AK226" s="31"/>
    </row>
    <row r="227" spans="2:37" ht="137.1" hidden="1" customHeight="1" x14ac:dyDescent="0.3">
      <c r="B227" s="32"/>
      <c r="C227" s="124"/>
      <c r="D227" s="32"/>
      <c r="E227" s="122" t="str">
        <f>+Tabla1[[#This Row],[CODIGO ACTIVIDAD EN PPP Y LINEAMIENTO]]&amp;Tabla1[[#This Row],[ENTORNO/COMPONENTE]]</f>
        <v/>
      </c>
      <c r="F227" s="122" t="e">
        <f>+VLOOKUP(Tabla1[[#This Row],[Columna1]],Hoja3!$D$3:$L$2748,3,FALSE)</f>
        <v>#N/A</v>
      </c>
      <c r="G227" s="122" t="e">
        <f>+VLOOKUP(Tabla1[[#This Row],[Columna1]],Hoja3!$D$3:$X$2748,4,FALSE)</f>
        <v>#N/A</v>
      </c>
      <c r="H227" s="122" t="e">
        <f>+VLOOKUP(Tabla1[[#This Row],[Columna1]],Hoja3!$D$3:$X$2748,5,FALSE)</f>
        <v>#N/A</v>
      </c>
      <c r="I227" s="122" t="e">
        <f>+VLOOKUP(Tabla1[[#This Row],[Columna1]],Hoja3!$D$3:$X$2748,6,FALSE)</f>
        <v>#N/A</v>
      </c>
      <c r="J227" s="122" t="e">
        <f>+VLOOKUP(Tabla1[[#This Row],[Columna1]],Hoja3!$D$3:$X$2748,7,FALSE)</f>
        <v>#N/A</v>
      </c>
      <c r="K227" s="31"/>
      <c r="L227" s="32"/>
      <c r="M227" s="32"/>
      <c r="N227" s="122" t="str">
        <f>+Tabla1[[#This Row],[Columna1]]&amp;Tabla1[[#This Row],[LOCALIDAD]]&amp;Tabla1[[#This Row],[MES]]&amp;Tabla1[[#This Row],[RECURSOS]]</f>
        <v/>
      </c>
      <c r="O227" s="31"/>
      <c r="P227" s="51" t="e">
        <f>+VLOOKUP(Tabla1[[#This Row],[concatenar]],Hoja3!$N$3:$X$2748,2,FALSE)</f>
        <v>#N/A</v>
      </c>
      <c r="Q227" s="51" t="e">
        <f>+VLOOKUP(Tabla1[[#This Row],[concatenar]],Hoja3!$N$3:$X$2748,3,FALSE)</f>
        <v>#N/A</v>
      </c>
      <c r="R227" s="90" t="e">
        <f>+VLOOKUP(Tabla1[[#This Row],[concatenar]],Hoja3!$N$3:$X$2748,8,FALSE)</f>
        <v>#N/A</v>
      </c>
      <c r="S227" s="85" t="e">
        <f>+VLOOKUP(Tabla1[[#This Row],[concatenar]],Hoja3!$N$3:$X$2748,9,FALSE)</f>
        <v>#N/A</v>
      </c>
      <c r="T227" s="88" t="e">
        <f>+VLOOKUP(Tabla1[[#This Row],[concatenar]],Hoja3!$N$3:$X$2748,10,FALSE)</f>
        <v>#N/A</v>
      </c>
      <c r="U227" s="123" t="e">
        <f>+VLOOKUP(Tabla1[[#This Row],[concatenar]],Hoja3!$N$3:$X$2748,11,FALSE)</f>
        <v>#N/A</v>
      </c>
      <c r="V227" s="31"/>
      <c r="W227" s="33"/>
      <c r="X227" s="31"/>
      <c r="Y227" s="31"/>
      <c r="Z227" s="52" t="e">
        <f>+Tabla1[[#This Row],[VALOR UNITARIO SEGUIMIENTO FINANCIERO
2024]]*Tabla1[[#This Row],[MET AFECTADA PORLA GLOSA
RECURSOS 2024]]*Tabla1[[#This Row],[Porcentaje de Glosa]]</f>
        <v>#N/A</v>
      </c>
      <c r="AA227" s="52" t="e">
        <f>+Tabla1[[#This Row],[VALOR UNITARIO SEGUIMIENTO FINANCIERO
2025]]*Tabla1[[#This Row],[META AFECTADA PORLA GLOSA
RECURSOS 2025]]*Tabla1[[#This Row],[Porcentaje de Glosa]]</f>
        <v>#N/A</v>
      </c>
      <c r="AB227" s="52" t="e">
        <f>+ROUND(Tabla1[[#This Row],[VALOR DE LA GLOSA 2024]]+Tabla1[[#This Row],[VALOR DE LA GLOSA 2025]],0)</f>
        <v>#N/A</v>
      </c>
      <c r="AC227" s="59"/>
      <c r="AD227" s="96"/>
      <c r="AE227" s="96"/>
      <c r="AF227" s="94"/>
      <c r="AG227" s="96" t="e">
        <f>+Tabla1[[#This Row],[VALOR TOTAL DE LA GLOSA]]-Tabla1[[#This Row],[Valor soportado por la Subred]]</f>
        <v>#N/A</v>
      </c>
      <c r="AH227" s="31"/>
      <c r="AI227" s="31"/>
      <c r="AJ227" s="96" t="e">
        <f>+Tabla1[[#This Row],[VALOR GLOSA DEFINITIVA]]-Tabla1[[#This Row],[VALOR LEVANTADO EN LIQUIDACION]]</f>
        <v>#N/A</v>
      </c>
      <c r="AK227" s="31"/>
    </row>
    <row r="228" spans="2:37" ht="137.1" hidden="1" customHeight="1" x14ac:dyDescent="0.3">
      <c r="B228" s="32"/>
      <c r="C228" s="124"/>
      <c r="D228" s="32"/>
      <c r="E228" s="122" t="str">
        <f>+Tabla1[[#This Row],[CODIGO ACTIVIDAD EN PPP Y LINEAMIENTO]]&amp;Tabla1[[#This Row],[ENTORNO/COMPONENTE]]</f>
        <v/>
      </c>
      <c r="F228" s="122" t="e">
        <f>+VLOOKUP(Tabla1[[#This Row],[Columna1]],Hoja3!$D$3:$L$2748,3,FALSE)</f>
        <v>#N/A</v>
      </c>
      <c r="G228" s="122" t="e">
        <f>+VLOOKUP(Tabla1[[#This Row],[Columna1]],Hoja3!$D$3:$X$2748,4,FALSE)</f>
        <v>#N/A</v>
      </c>
      <c r="H228" s="122" t="e">
        <f>+VLOOKUP(Tabla1[[#This Row],[Columna1]],Hoja3!$D$3:$X$2748,5,FALSE)</f>
        <v>#N/A</v>
      </c>
      <c r="I228" s="122" t="e">
        <f>+VLOOKUP(Tabla1[[#This Row],[Columna1]],Hoja3!$D$3:$X$2748,6,FALSE)</f>
        <v>#N/A</v>
      </c>
      <c r="J228" s="122" t="e">
        <f>+VLOOKUP(Tabla1[[#This Row],[Columna1]],Hoja3!$D$3:$X$2748,7,FALSE)</f>
        <v>#N/A</v>
      </c>
      <c r="K228" s="31"/>
      <c r="L228" s="32"/>
      <c r="M228" s="32"/>
      <c r="N228" s="122" t="str">
        <f>+Tabla1[[#This Row],[Columna1]]&amp;Tabla1[[#This Row],[LOCALIDAD]]&amp;Tabla1[[#This Row],[MES]]&amp;Tabla1[[#This Row],[RECURSOS]]</f>
        <v/>
      </c>
      <c r="O228" s="31"/>
      <c r="P228" s="51" t="e">
        <f>+VLOOKUP(Tabla1[[#This Row],[concatenar]],Hoja3!$N$3:$X$2748,2,FALSE)</f>
        <v>#N/A</v>
      </c>
      <c r="Q228" s="51" t="e">
        <f>+VLOOKUP(Tabla1[[#This Row],[concatenar]],Hoja3!$N$3:$X$2748,3,FALSE)</f>
        <v>#N/A</v>
      </c>
      <c r="R228" s="90" t="e">
        <f>+VLOOKUP(Tabla1[[#This Row],[concatenar]],Hoja3!$N$3:$X$2748,8,FALSE)</f>
        <v>#N/A</v>
      </c>
      <c r="S228" s="85" t="e">
        <f>+VLOOKUP(Tabla1[[#This Row],[concatenar]],Hoja3!$N$3:$X$2748,9,FALSE)</f>
        <v>#N/A</v>
      </c>
      <c r="T228" s="88" t="e">
        <f>+VLOOKUP(Tabla1[[#This Row],[concatenar]],Hoja3!$N$3:$X$2748,10,FALSE)</f>
        <v>#N/A</v>
      </c>
      <c r="U228" s="123" t="e">
        <f>+VLOOKUP(Tabla1[[#This Row],[concatenar]],Hoja3!$N$3:$X$2748,11,FALSE)</f>
        <v>#N/A</v>
      </c>
      <c r="V228" s="31"/>
      <c r="W228" s="33"/>
      <c r="X228" s="31"/>
      <c r="Y228" s="31"/>
      <c r="Z228" s="52" t="e">
        <f>+Tabla1[[#This Row],[VALOR UNITARIO SEGUIMIENTO FINANCIERO
2024]]*Tabla1[[#This Row],[MET AFECTADA PORLA GLOSA
RECURSOS 2024]]*Tabla1[[#This Row],[Porcentaje de Glosa]]</f>
        <v>#N/A</v>
      </c>
      <c r="AA228" s="52" t="e">
        <f>+Tabla1[[#This Row],[VALOR UNITARIO SEGUIMIENTO FINANCIERO
2025]]*Tabla1[[#This Row],[META AFECTADA PORLA GLOSA
RECURSOS 2025]]*Tabla1[[#This Row],[Porcentaje de Glosa]]</f>
        <v>#N/A</v>
      </c>
      <c r="AB228" s="52" t="e">
        <f>+ROUND(Tabla1[[#This Row],[VALOR DE LA GLOSA 2024]]+Tabla1[[#This Row],[VALOR DE LA GLOSA 2025]],0)</f>
        <v>#N/A</v>
      </c>
      <c r="AC228" s="59"/>
      <c r="AD228" s="96"/>
      <c r="AE228" s="96"/>
      <c r="AF228" s="94"/>
      <c r="AG228" s="96" t="e">
        <f>+Tabla1[[#This Row],[VALOR TOTAL DE LA GLOSA]]-Tabla1[[#This Row],[Valor soportado por la Subred]]</f>
        <v>#N/A</v>
      </c>
      <c r="AH228" s="31"/>
      <c r="AI228" s="31"/>
      <c r="AJ228" s="96" t="e">
        <f>+Tabla1[[#This Row],[VALOR GLOSA DEFINITIVA]]-Tabla1[[#This Row],[VALOR LEVANTADO EN LIQUIDACION]]</f>
        <v>#N/A</v>
      </c>
      <c r="AK228" s="31"/>
    </row>
    <row r="229" spans="2:37" s="103" customFormat="1" ht="137.1" hidden="1" customHeight="1" x14ac:dyDescent="0.3">
      <c r="B229" s="32"/>
      <c r="C229" s="124"/>
      <c r="D229" s="32"/>
      <c r="E229" s="122" t="str">
        <f>+Tabla1[[#This Row],[CODIGO ACTIVIDAD EN PPP Y LINEAMIENTO]]&amp;Tabla1[[#This Row],[ENTORNO/COMPONENTE]]</f>
        <v/>
      </c>
      <c r="F229" s="122" t="e">
        <f>+VLOOKUP(Tabla1[[#This Row],[Columna1]],Hoja3!$D$3:$L$2748,3,FALSE)</f>
        <v>#N/A</v>
      </c>
      <c r="G229" s="122" t="e">
        <f>+VLOOKUP(Tabla1[[#This Row],[Columna1]],Hoja3!$D$3:$X$2748,4,FALSE)</f>
        <v>#N/A</v>
      </c>
      <c r="H229" s="122" t="e">
        <f>+VLOOKUP(Tabla1[[#This Row],[Columna1]],Hoja3!$D$3:$X$2748,5,FALSE)</f>
        <v>#N/A</v>
      </c>
      <c r="I229" s="122" t="e">
        <f>+VLOOKUP(Tabla1[[#This Row],[Columna1]],Hoja3!$D$3:$X$2748,6,FALSE)</f>
        <v>#N/A</v>
      </c>
      <c r="J229" s="122" t="e">
        <f>+VLOOKUP(Tabla1[[#This Row],[Columna1]],Hoja3!$D$3:$X$2748,7,FALSE)</f>
        <v>#N/A</v>
      </c>
      <c r="K229" s="31"/>
      <c r="L229" s="32"/>
      <c r="M229" s="32"/>
      <c r="N229" s="122" t="str">
        <f>+Tabla1[[#This Row],[Columna1]]&amp;Tabla1[[#This Row],[LOCALIDAD]]&amp;Tabla1[[#This Row],[MES]]&amp;Tabla1[[#This Row],[RECURSOS]]</f>
        <v/>
      </c>
      <c r="O229" s="31"/>
      <c r="P229" s="51" t="e">
        <f>+VLOOKUP(Tabla1[[#This Row],[concatenar]],Hoja3!$N$3:$X$2748,2,FALSE)</f>
        <v>#N/A</v>
      </c>
      <c r="Q229" s="51" t="e">
        <f>+VLOOKUP(Tabla1[[#This Row],[concatenar]],Hoja3!$N$3:$X$2748,3,FALSE)</f>
        <v>#N/A</v>
      </c>
      <c r="R229" s="90" t="e">
        <f>+VLOOKUP(Tabla1[[#This Row],[concatenar]],Hoja3!$N$3:$X$2748,8,FALSE)</f>
        <v>#N/A</v>
      </c>
      <c r="S229" s="85" t="e">
        <f>+VLOOKUP(Tabla1[[#This Row],[concatenar]],Hoja3!$N$3:$X$2748,9,FALSE)</f>
        <v>#N/A</v>
      </c>
      <c r="T229" s="88" t="e">
        <f>+VLOOKUP(Tabla1[[#This Row],[concatenar]],Hoja3!$N$3:$X$2748,10,FALSE)</f>
        <v>#N/A</v>
      </c>
      <c r="U229" s="123" t="e">
        <f>+VLOOKUP(Tabla1[[#This Row],[concatenar]],Hoja3!$N$3:$X$2748,11,FALSE)</f>
        <v>#N/A</v>
      </c>
      <c r="V229" s="31"/>
      <c r="W229" s="33"/>
      <c r="X229" s="31"/>
      <c r="Y229" s="31"/>
      <c r="Z229" s="52" t="e">
        <f>+Tabla1[[#This Row],[VALOR UNITARIO SEGUIMIENTO FINANCIERO
2024]]*Tabla1[[#This Row],[MET AFECTADA PORLA GLOSA
RECURSOS 2024]]*Tabla1[[#This Row],[Porcentaje de Glosa]]</f>
        <v>#N/A</v>
      </c>
      <c r="AA229" s="52" t="e">
        <f>+Tabla1[[#This Row],[VALOR UNITARIO SEGUIMIENTO FINANCIERO
2025]]*Tabla1[[#This Row],[META AFECTADA PORLA GLOSA
RECURSOS 2025]]*Tabla1[[#This Row],[Porcentaje de Glosa]]</f>
        <v>#N/A</v>
      </c>
      <c r="AB229" s="52" t="e">
        <f>+ROUND(Tabla1[[#This Row],[VALOR DE LA GLOSA 2024]]+Tabla1[[#This Row],[VALOR DE LA GLOSA 2025]],0)</f>
        <v>#N/A</v>
      </c>
      <c r="AC229" s="59"/>
      <c r="AD229" s="96"/>
      <c r="AE229" s="100"/>
      <c r="AF229" s="102"/>
      <c r="AG229" s="100" t="e">
        <f>+Tabla1[[#This Row],[VALOR TOTAL DE LA GLOSA]]-Tabla1[[#This Row],[Valor soportado por la Subred]]</f>
        <v>#N/A</v>
      </c>
      <c r="AH229" s="99"/>
      <c r="AI229" s="99"/>
      <c r="AJ229" s="100" t="e">
        <f>+Tabla1[[#This Row],[VALOR GLOSA DEFINITIVA]]-Tabla1[[#This Row],[VALOR LEVANTADO EN LIQUIDACION]]</f>
        <v>#N/A</v>
      </c>
      <c r="AK229" s="31"/>
    </row>
    <row r="230" spans="2:37" s="103" customFormat="1" ht="137.1" hidden="1" customHeight="1" x14ac:dyDescent="0.3">
      <c r="B230" s="32"/>
      <c r="C230" s="124"/>
      <c r="D230" s="32"/>
      <c r="E230" s="122" t="str">
        <f>+Tabla1[[#This Row],[CODIGO ACTIVIDAD EN PPP Y LINEAMIENTO]]&amp;Tabla1[[#This Row],[ENTORNO/COMPONENTE]]</f>
        <v/>
      </c>
      <c r="F230" s="122" t="e">
        <f>+VLOOKUP(Tabla1[[#This Row],[Columna1]],Hoja3!$D$3:$L$2748,3,FALSE)</f>
        <v>#N/A</v>
      </c>
      <c r="G230" s="122" t="e">
        <f>+VLOOKUP(Tabla1[[#This Row],[Columna1]],Hoja3!$D$3:$X$2748,4,FALSE)</f>
        <v>#N/A</v>
      </c>
      <c r="H230" s="122" t="e">
        <f>+VLOOKUP(Tabla1[[#This Row],[Columna1]],Hoja3!$D$3:$X$2748,5,FALSE)</f>
        <v>#N/A</v>
      </c>
      <c r="I230" s="122" t="e">
        <f>+VLOOKUP(Tabla1[[#This Row],[Columna1]],Hoja3!$D$3:$X$2748,6,FALSE)</f>
        <v>#N/A</v>
      </c>
      <c r="J230" s="122" t="e">
        <f>+VLOOKUP(Tabla1[[#This Row],[Columna1]],Hoja3!$D$3:$X$2748,7,FALSE)</f>
        <v>#N/A</v>
      </c>
      <c r="K230" s="31"/>
      <c r="L230" s="32"/>
      <c r="M230" s="32"/>
      <c r="N230" s="122" t="str">
        <f>+Tabla1[[#This Row],[Columna1]]&amp;Tabla1[[#This Row],[LOCALIDAD]]&amp;Tabla1[[#This Row],[MES]]&amp;Tabla1[[#This Row],[RECURSOS]]</f>
        <v/>
      </c>
      <c r="O230" s="31"/>
      <c r="P230" s="51" t="e">
        <f>+VLOOKUP(Tabla1[[#This Row],[concatenar]],Hoja3!$N$3:$X$2748,2,FALSE)</f>
        <v>#N/A</v>
      </c>
      <c r="Q230" s="51" t="e">
        <f>+VLOOKUP(Tabla1[[#This Row],[concatenar]],Hoja3!$N$3:$X$2748,3,FALSE)</f>
        <v>#N/A</v>
      </c>
      <c r="R230" s="90" t="e">
        <f>+VLOOKUP(Tabla1[[#This Row],[concatenar]],Hoja3!$N$3:$X$2748,8,FALSE)</f>
        <v>#N/A</v>
      </c>
      <c r="S230" s="85" t="e">
        <f>+VLOOKUP(Tabla1[[#This Row],[concatenar]],Hoja3!$N$3:$X$2748,9,FALSE)</f>
        <v>#N/A</v>
      </c>
      <c r="T230" s="88" t="e">
        <f>+VLOOKUP(Tabla1[[#This Row],[concatenar]],Hoja3!$N$3:$X$2748,10,FALSE)</f>
        <v>#N/A</v>
      </c>
      <c r="U230" s="123" t="e">
        <f>+VLOOKUP(Tabla1[[#This Row],[concatenar]],Hoja3!$N$3:$X$2748,11,FALSE)</f>
        <v>#N/A</v>
      </c>
      <c r="V230" s="31"/>
      <c r="W230" s="33"/>
      <c r="X230" s="31"/>
      <c r="Y230" s="31"/>
      <c r="Z230" s="52" t="e">
        <f>+Tabla1[[#This Row],[VALOR UNITARIO SEGUIMIENTO FINANCIERO
2024]]*Tabla1[[#This Row],[MET AFECTADA PORLA GLOSA
RECURSOS 2024]]*Tabla1[[#This Row],[Porcentaje de Glosa]]</f>
        <v>#N/A</v>
      </c>
      <c r="AA230" s="52" t="e">
        <f>+Tabla1[[#This Row],[VALOR UNITARIO SEGUIMIENTO FINANCIERO
2025]]*Tabla1[[#This Row],[META AFECTADA PORLA GLOSA
RECURSOS 2025]]*Tabla1[[#This Row],[Porcentaje de Glosa]]</f>
        <v>#N/A</v>
      </c>
      <c r="AB230" s="52" t="e">
        <f>+ROUND(Tabla1[[#This Row],[VALOR DE LA GLOSA 2024]]+Tabla1[[#This Row],[VALOR DE LA GLOSA 2025]],0)</f>
        <v>#N/A</v>
      </c>
      <c r="AC230" s="59"/>
      <c r="AD230" s="96"/>
      <c r="AE230" s="100"/>
      <c r="AF230" s="102"/>
      <c r="AG230" s="100" t="e">
        <f>+Tabla1[[#This Row],[VALOR TOTAL DE LA GLOSA]]-Tabla1[[#This Row],[Valor soportado por la Subred]]</f>
        <v>#N/A</v>
      </c>
      <c r="AH230" s="99"/>
      <c r="AI230" s="99"/>
      <c r="AJ230" s="100" t="e">
        <f>+Tabla1[[#This Row],[VALOR GLOSA DEFINITIVA]]-Tabla1[[#This Row],[VALOR LEVANTADO EN LIQUIDACION]]</f>
        <v>#N/A</v>
      </c>
      <c r="AK230" s="31"/>
    </row>
    <row r="231" spans="2:37" s="103" customFormat="1" ht="137.1" hidden="1" customHeight="1" x14ac:dyDescent="0.3">
      <c r="B231" s="32"/>
      <c r="C231" s="124"/>
      <c r="D231" s="32"/>
      <c r="E231" s="122" t="str">
        <f>+Tabla1[[#This Row],[CODIGO ACTIVIDAD EN PPP Y LINEAMIENTO]]&amp;Tabla1[[#This Row],[ENTORNO/COMPONENTE]]</f>
        <v/>
      </c>
      <c r="F231" s="122" t="e">
        <f>+VLOOKUP(Tabla1[[#This Row],[Columna1]],Hoja3!$D$3:$L$2748,3,FALSE)</f>
        <v>#N/A</v>
      </c>
      <c r="G231" s="122" t="e">
        <f>+VLOOKUP(Tabla1[[#This Row],[Columna1]],Hoja3!$D$3:$X$2748,4,FALSE)</f>
        <v>#N/A</v>
      </c>
      <c r="H231" s="122" t="e">
        <f>+VLOOKUP(Tabla1[[#This Row],[Columna1]],Hoja3!$D$3:$X$2748,5,FALSE)</f>
        <v>#N/A</v>
      </c>
      <c r="I231" s="122" t="e">
        <f>+VLOOKUP(Tabla1[[#This Row],[Columna1]],Hoja3!$D$3:$X$2748,6,FALSE)</f>
        <v>#N/A</v>
      </c>
      <c r="J231" s="122" t="e">
        <f>+VLOOKUP(Tabla1[[#This Row],[Columna1]],Hoja3!$D$3:$X$2748,7,FALSE)</f>
        <v>#N/A</v>
      </c>
      <c r="K231" s="31"/>
      <c r="L231" s="32"/>
      <c r="M231" s="32"/>
      <c r="N231" s="122" t="str">
        <f>+Tabla1[[#This Row],[Columna1]]&amp;Tabla1[[#This Row],[LOCALIDAD]]&amp;Tabla1[[#This Row],[MES]]&amp;Tabla1[[#This Row],[RECURSOS]]</f>
        <v/>
      </c>
      <c r="O231" s="31"/>
      <c r="P231" s="51" t="e">
        <f>+VLOOKUP(Tabla1[[#This Row],[concatenar]],Hoja3!$N$3:$X$2748,2,FALSE)</f>
        <v>#N/A</v>
      </c>
      <c r="Q231" s="51" t="e">
        <f>+VLOOKUP(Tabla1[[#This Row],[concatenar]],Hoja3!$N$3:$X$2748,3,FALSE)</f>
        <v>#N/A</v>
      </c>
      <c r="R231" s="90" t="e">
        <f>+VLOOKUP(Tabla1[[#This Row],[concatenar]],Hoja3!$N$3:$X$2748,8,FALSE)</f>
        <v>#N/A</v>
      </c>
      <c r="S231" s="85" t="e">
        <f>+VLOOKUP(Tabla1[[#This Row],[concatenar]],Hoja3!$N$3:$X$2748,9,FALSE)</f>
        <v>#N/A</v>
      </c>
      <c r="T231" s="88" t="e">
        <f>+VLOOKUP(Tabla1[[#This Row],[concatenar]],Hoja3!$N$3:$X$2748,10,FALSE)</f>
        <v>#N/A</v>
      </c>
      <c r="U231" s="123" t="e">
        <f>+VLOOKUP(Tabla1[[#This Row],[concatenar]],Hoja3!$N$3:$X$2748,11,FALSE)</f>
        <v>#N/A</v>
      </c>
      <c r="V231" s="31"/>
      <c r="W231" s="33"/>
      <c r="X231" s="31"/>
      <c r="Y231" s="31"/>
      <c r="Z231" s="52" t="e">
        <f>+Tabla1[[#This Row],[VALOR UNITARIO SEGUIMIENTO FINANCIERO
2024]]*Tabla1[[#This Row],[MET AFECTADA PORLA GLOSA
RECURSOS 2024]]*Tabla1[[#This Row],[Porcentaje de Glosa]]</f>
        <v>#N/A</v>
      </c>
      <c r="AA231" s="52" t="e">
        <f>+Tabla1[[#This Row],[VALOR UNITARIO SEGUIMIENTO FINANCIERO
2025]]*Tabla1[[#This Row],[META AFECTADA PORLA GLOSA
RECURSOS 2025]]*Tabla1[[#This Row],[Porcentaje de Glosa]]</f>
        <v>#N/A</v>
      </c>
      <c r="AB231" s="52" t="e">
        <f>+ROUND(Tabla1[[#This Row],[VALOR DE LA GLOSA 2024]]+Tabla1[[#This Row],[VALOR DE LA GLOSA 2025]],0)</f>
        <v>#N/A</v>
      </c>
      <c r="AC231" s="59"/>
      <c r="AD231" s="96"/>
      <c r="AE231" s="100"/>
      <c r="AF231" s="102"/>
      <c r="AG231" s="100" t="e">
        <f>+Tabla1[[#This Row],[VALOR TOTAL DE LA GLOSA]]-Tabla1[[#This Row],[Valor soportado por la Subred]]</f>
        <v>#N/A</v>
      </c>
      <c r="AH231" s="99"/>
      <c r="AI231" s="99"/>
      <c r="AJ231" s="100" t="e">
        <f>+Tabla1[[#This Row],[VALOR GLOSA DEFINITIVA]]-Tabla1[[#This Row],[VALOR LEVANTADO EN LIQUIDACION]]</f>
        <v>#N/A</v>
      </c>
      <c r="AK231" s="31"/>
    </row>
    <row r="232" spans="2:37" s="103" customFormat="1" ht="137.1" hidden="1" customHeight="1" x14ac:dyDescent="0.3">
      <c r="B232" s="32"/>
      <c r="C232" s="124"/>
      <c r="D232" s="32"/>
      <c r="E232" s="122" t="str">
        <f>+Tabla1[[#This Row],[CODIGO ACTIVIDAD EN PPP Y LINEAMIENTO]]&amp;Tabla1[[#This Row],[ENTORNO/COMPONENTE]]</f>
        <v/>
      </c>
      <c r="F232" s="122" t="e">
        <f>+VLOOKUP(Tabla1[[#This Row],[Columna1]],Hoja3!$D$3:$L$2748,3,FALSE)</f>
        <v>#N/A</v>
      </c>
      <c r="G232" s="122" t="e">
        <f>+VLOOKUP(Tabla1[[#This Row],[Columna1]],Hoja3!$D$3:$X$2748,4,FALSE)</f>
        <v>#N/A</v>
      </c>
      <c r="H232" s="122" t="e">
        <f>+VLOOKUP(Tabla1[[#This Row],[Columna1]],Hoja3!$D$3:$X$2748,5,FALSE)</f>
        <v>#N/A</v>
      </c>
      <c r="I232" s="122" t="e">
        <f>+VLOOKUP(Tabla1[[#This Row],[Columna1]],Hoja3!$D$3:$X$2748,6,FALSE)</f>
        <v>#N/A</v>
      </c>
      <c r="J232" s="122" t="e">
        <f>+VLOOKUP(Tabla1[[#This Row],[Columna1]],Hoja3!$D$3:$X$2748,7,FALSE)</f>
        <v>#N/A</v>
      </c>
      <c r="K232" s="31"/>
      <c r="L232" s="32"/>
      <c r="M232" s="32"/>
      <c r="N232" s="122" t="str">
        <f>+Tabla1[[#This Row],[Columna1]]&amp;Tabla1[[#This Row],[LOCALIDAD]]&amp;Tabla1[[#This Row],[MES]]&amp;Tabla1[[#This Row],[RECURSOS]]</f>
        <v/>
      </c>
      <c r="O232" s="31"/>
      <c r="P232" s="51" t="e">
        <f>+VLOOKUP(Tabla1[[#This Row],[concatenar]],Hoja3!$N$3:$X$2748,2,FALSE)</f>
        <v>#N/A</v>
      </c>
      <c r="Q232" s="51" t="e">
        <f>+VLOOKUP(Tabla1[[#This Row],[concatenar]],Hoja3!$N$3:$X$2748,3,FALSE)</f>
        <v>#N/A</v>
      </c>
      <c r="R232" s="90" t="e">
        <f>+VLOOKUP(Tabla1[[#This Row],[concatenar]],Hoja3!$N$3:$X$2748,8,FALSE)</f>
        <v>#N/A</v>
      </c>
      <c r="S232" s="85" t="e">
        <f>+VLOOKUP(Tabla1[[#This Row],[concatenar]],Hoja3!$N$3:$X$2748,9,FALSE)</f>
        <v>#N/A</v>
      </c>
      <c r="T232" s="88" t="e">
        <f>+VLOOKUP(Tabla1[[#This Row],[concatenar]],Hoja3!$N$3:$X$2748,10,FALSE)</f>
        <v>#N/A</v>
      </c>
      <c r="U232" s="123" t="e">
        <f>+VLOOKUP(Tabla1[[#This Row],[concatenar]],Hoja3!$N$3:$X$2748,11,FALSE)</f>
        <v>#N/A</v>
      </c>
      <c r="V232" s="31"/>
      <c r="W232" s="33"/>
      <c r="X232" s="31"/>
      <c r="Y232" s="31"/>
      <c r="Z232" s="52" t="e">
        <f>+Tabla1[[#This Row],[VALOR UNITARIO SEGUIMIENTO FINANCIERO
2024]]*Tabla1[[#This Row],[MET AFECTADA PORLA GLOSA
RECURSOS 2024]]*Tabla1[[#This Row],[Porcentaje de Glosa]]</f>
        <v>#N/A</v>
      </c>
      <c r="AA232" s="52" t="e">
        <f>+Tabla1[[#This Row],[VALOR UNITARIO SEGUIMIENTO FINANCIERO
2025]]*Tabla1[[#This Row],[META AFECTADA PORLA GLOSA
RECURSOS 2025]]*Tabla1[[#This Row],[Porcentaje de Glosa]]</f>
        <v>#N/A</v>
      </c>
      <c r="AB232" s="52" t="e">
        <f>+ROUND(Tabla1[[#This Row],[VALOR DE LA GLOSA 2024]]+Tabla1[[#This Row],[VALOR DE LA GLOSA 2025]],0)</f>
        <v>#N/A</v>
      </c>
      <c r="AC232" s="141"/>
      <c r="AD232" s="96"/>
      <c r="AE232" s="100"/>
      <c r="AF232" s="102"/>
      <c r="AG232" s="100" t="e">
        <f>+Tabla1[[#This Row],[VALOR TOTAL DE LA GLOSA]]-Tabla1[[#This Row],[Valor soportado por la Subred]]</f>
        <v>#N/A</v>
      </c>
      <c r="AH232" s="99"/>
      <c r="AI232" s="99"/>
      <c r="AJ232" s="100" t="e">
        <f>+Tabla1[[#This Row],[VALOR GLOSA DEFINITIVA]]-Tabla1[[#This Row],[VALOR LEVANTADO EN LIQUIDACION]]</f>
        <v>#N/A</v>
      </c>
      <c r="AK232" s="31"/>
    </row>
    <row r="233" spans="2:37" s="103" customFormat="1" ht="137.1" hidden="1" customHeight="1" x14ac:dyDescent="0.3">
      <c r="B233" s="32"/>
      <c r="C233" s="124"/>
      <c r="D233" s="32"/>
      <c r="E233" s="122" t="str">
        <f>+Tabla1[[#This Row],[CODIGO ACTIVIDAD EN PPP Y LINEAMIENTO]]&amp;Tabla1[[#This Row],[ENTORNO/COMPONENTE]]</f>
        <v/>
      </c>
      <c r="F233" s="122" t="e">
        <f>+VLOOKUP(Tabla1[[#This Row],[Columna1]],Hoja3!$D$3:$L$2748,3,FALSE)</f>
        <v>#N/A</v>
      </c>
      <c r="G233" s="122" t="e">
        <f>+VLOOKUP(Tabla1[[#This Row],[Columna1]],Hoja3!$D$3:$X$2748,4,FALSE)</f>
        <v>#N/A</v>
      </c>
      <c r="H233" s="122" t="e">
        <f>+VLOOKUP(Tabla1[[#This Row],[Columna1]],Hoja3!$D$3:$X$2748,5,FALSE)</f>
        <v>#N/A</v>
      </c>
      <c r="I233" s="122" t="e">
        <f>+VLOOKUP(Tabla1[[#This Row],[Columna1]],Hoja3!$D$3:$X$2748,6,FALSE)</f>
        <v>#N/A</v>
      </c>
      <c r="J233" s="122" t="e">
        <f>+VLOOKUP(Tabla1[[#This Row],[Columna1]],Hoja3!$D$3:$X$2748,7,FALSE)</f>
        <v>#N/A</v>
      </c>
      <c r="K233" s="31"/>
      <c r="L233" s="32"/>
      <c r="M233" s="32"/>
      <c r="N233" s="122" t="str">
        <f>+Tabla1[[#This Row],[Columna1]]&amp;Tabla1[[#This Row],[LOCALIDAD]]&amp;Tabla1[[#This Row],[MES]]&amp;Tabla1[[#This Row],[RECURSOS]]</f>
        <v/>
      </c>
      <c r="O233" s="31"/>
      <c r="P233" s="51" t="e">
        <f>+VLOOKUP(Tabla1[[#This Row],[concatenar]],Hoja3!$N$3:$X$2748,2,FALSE)</f>
        <v>#N/A</v>
      </c>
      <c r="Q233" s="51" t="e">
        <f>+VLOOKUP(Tabla1[[#This Row],[concatenar]],Hoja3!$N$3:$X$2748,3,FALSE)</f>
        <v>#N/A</v>
      </c>
      <c r="R233" s="90" t="e">
        <f>+VLOOKUP(Tabla1[[#This Row],[concatenar]],Hoja3!$N$3:$X$2748,8,FALSE)</f>
        <v>#N/A</v>
      </c>
      <c r="S233" s="85" t="e">
        <f>+VLOOKUP(Tabla1[[#This Row],[concatenar]],Hoja3!$N$3:$X$2748,9,FALSE)</f>
        <v>#N/A</v>
      </c>
      <c r="T233" s="88" t="e">
        <f>+VLOOKUP(Tabla1[[#This Row],[concatenar]],Hoja3!$N$3:$X$2748,10,FALSE)</f>
        <v>#N/A</v>
      </c>
      <c r="U233" s="123" t="e">
        <f>+VLOOKUP(Tabla1[[#This Row],[concatenar]],Hoja3!$N$3:$X$2748,11,FALSE)</f>
        <v>#N/A</v>
      </c>
      <c r="V233" s="31"/>
      <c r="W233" s="33"/>
      <c r="X233" s="31"/>
      <c r="Y233" s="31"/>
      <c r="Z233" s="52" t="e">
        <f>+Tabla1[[#This Row],[VALOR UNITARIO SEGUIMIENTO FINANCIERO
2024]]*Tabla1[[#This Row],[MET AFECTADA PORLA GLOSA
RECURSOS 2024]]*Tabla1[[#This Row],[Porcentaje de Glosa]]</f>
        <v>#N/A</v>
      </c>
      <c r="AA233" s="52" t="e">
        <f>+Tabla1[[#This Row],[VALOR UNITARIO SEGUIMIENTO FINANCIERO
2025]]*Tabla1[[#This Row],[META AFECTADA PORLA GLOSA
RECURSOS 2025]]*Tabla1[[#This Row],[Porcentaje de Glosa]]</f>
        <v>#N/A</v>
      </c>
      <c r="AB233" s="52" t="e">
        <f>+ROUND(Tabla1[[#This Row],[VALOR DE LA GLOSA 2024]]+Tabla1[[#This Row],[VALOR DE LA GLOSA 2025]],0)</f>
        <v>#N/A</v>
      </c>
      <c r="AC233" s="59"/>
      <c r="AD233" s="96"/>
      <c r="AE233" s="100"/>
      <c r="AF233" s="102"/>
      <c r="AG233" s="100" t="e">
        <f>+Tabla1[[#This Row],[VALOR TOTAL DE LA GLOSA]]-Tabla1[[#This Row],[Valor soportado por la Subred]]</f>
        <v>#N/A</v>
      </c>
      <c r="AH233" s="99"/>
      <c r="AI233" s="99"/>
      <c r="AJ233" s="100" t="e">
        <f>+Tabla1[[#This Row],[VALOR GLOSA DEFINITIVA]]-Tabla1[[#This Row],[VALOR LEVANTADO EN LIQUIDACION]]</f>
        <v>#N/A</v>
      </c>
      <c r="AK233" s="31"/>
    </row>
    <row r="234" spans="2:37" s="103" customFormat="1" ht="137.1" hidden="1" customHeight="1" x14ac:dyDescent="0.3">
      <c r="B234" s="32"/>
      <c r="C234" s="124"/>
      <c r="D234" s="32"/>
      <c r="E234" s="122" t="str">
        <f>+Tabla1[[#This Row],[CODIGO ACTIVIDAD EN PPP Y LINEAMIENTO]]&amp;Tabla1[[#This Row],[ENTORNO/COMPONENTE]]</f>
        <v/>
      </c>
      <c r="F234" s="122" t="e">
        <f>+VLOOKUP(Tabla1[[#This Row],[Columna1]],Hoja3!$D$3:$L$2748,3,FALSE)</f>
        <v>#N/A</v>
      </c>
      <c r="G234" s="122" t="e">
        <f>+VLOOKUP(Tabla1[[#This Row],[Columna1]],Hoja3!$D$3:$X$2748,4,FALSE)</f>
        <v>#N/A</v>
      </c>
      <c r="H234" s="122" t="e">
        <f>+VLOOKUP(Tabla1[[#This Row],[Columna1]],Hoja3!$D$3:$X$2748,5,FALSE)</f>
        <v>#N/A</v>
      </c>
      <c r="I234" s="122" t="e">
        <f>+VLOOKUP(Tabla1[[#This Row],[Columna1]],Hoja3!$D$3:$X$2748,6,FALSE)</f>
        <v>#N/A</v>
      </c>
      <c r="J234" s="122" t="e">
        <f>+VLOOKUP(Tabla1[[#This Row],[Columna1]],Hoja3!$D$3:$X$2748,7,FALSE)</f>
        <v>#N/A</v>
      </c>
      <c r="K234" s="31"/>
      <c r="L234" s="32"/>
      <c r="M234" s="32"/>
      <c r="N234" s="122" t="str">
        <f>+Tabla1[[#This Row],[Columna1]]&amp;Tabla1[[#This Row],[LOCALIDAD]]&amp;Tabla1[[#This Row],[MES]]&amp;Tabla1[[#This Row],[RECURSOS]]</f>
        <v/>
      </c>
      <c r="O234" s="31"/>
      <c r="P234" s="51" t="e">
        <f>+VLOOKUP(Tabla1[[#This Row],[concatenar]],Hoja3!$N$3:$X$2748,2,FALSE)</f>
        <v>#N/A</v>
      </c>
      <c r="Q234" s="51" t="e">
        <f>+VLOOKUP(Tabla1[[#This Row],[concatenar]],Hoja3!$N$3:$X$2748,3,FALSE)</f>
        <v>#N/A</v>
      </c>
      <c r="R234" s="90" t="e">
        <f>+VLOOKUP(Tabla1[[#This Row],[concatenar]],Hoja3!$N$3:$X$2748,8,FALSE)</f>
        <v>#N/A</v>
      </c>
      <c r="S234" s="85" t="e">
        <f>+VLOOKUP(Tabla1[[#This Row],[concatenar]],Hoja3!$N$3:$X$2748,9,FALSE)</f>
        <v>#N/A</v>
      </c>
      <c r="T234" s="88" t="e">
        <f>+VLOOKUP(Tabla1[[#This Row],[concatenar]],Hoja3!$N$3:$X$2748,10,FALSE)</f>
        <v>#N/A</v>
      </c>
      <c r="U234" s="123" t="e">
        <f>+VLOOKUP(Tabla1[[#This Row],[concatenar]],Hoja3!$N$3:$X$2748,11,FALSE)</f>
        <v>#N/A</v>
      </c>
      <c r="V234" s="31"/>
      <c r="W234" s="33"/>
      <c r="X234" s="31"/>
      <c r="Y234" s="31"/>
      <c r="Z234" s="52" t="e">
        <f>+Tabla1[[#This Row],[VALOR UNITARIO SEGUIMIENTO FINANCIERO
2024]]*Tabla1[[#This Row],[MET AFECTADA PORLA GLOSA
RECURSOS 2024]]*Tabla1[[#This Row],[Porcentaje de Glosa]]</f>
        <v>#N/A</v>
      </c>
      <c r="AA234" s="52" t="e">
        <f>+Tabla1[[#This Row],[VALOR UNITARIO SEGUIMIENTO FINANCIERO
2025]]*Tabla1[[#This Row],[META AFECTADA PORLA GLOSA
RECURSOS 2025]]*Tabla1[[#This Row],[Porcentaje de Glosa]]</f>
        <v>#N/A</v>
      </c>
      <c r="AB234" s="52" t="e">
        <f>+ROUND(Tabla1[[#This Row],[VALOR DE LA GLOSA 2024]]+Tabla1[[#This Row],[VALOR DE LA GLOSA 2025]],0)</f>
        <v>#N/A</v>
      </c>
      <c r="AC234" s="59"/>
      <c r="AD234" s="96"/>
      <c r="AE234" s="100"/>
      <c r="AF234" s="102"/>
      <c r="AG234" s="100" t="e">
        <f>+Tabla1[[#This Row],[VALOR TOTAL DE LA GLOSA]]-Tabla1[[#This Row],[Valor soportado por la Subred]]</f>
        <v>#N/A</v>
      </c>
      <c r="AH234" s="99"/>
      <c r="AI234" s="99"/>
      <c r="AJ234" s="100" t="e">
        <f>+Tabla1[[#This Row],[VALOR GLOSA DEFINITIVA]]-Tabla1[[#This Row],[VALOR LEVANTADO EN LIQUIDACION]]</f>
        <v>#N/A</v>
      </c>
      <c r="AK234" s="31"/>
    </row>
    <row r="235" spans="2:37" s="103" customFormat="1" ht="137.1" hidden="1" customHeight="1" x14ac:dyDescent="0.3">
      <c r="B235" s="126"/>
      <c r="C235" s="124"/>
      <c r="D235" s="126"/>
      <c r="E235" s="127" t="str">
        <f>+Tabla1[[#This Row],[CODIGO ACTIVIDAD EN PPP Y LINEAMIENTO]]&amp;Tabla1[[#This Row],[ENTORNO/COMPONENTE]]</f>
        <v/>
      </c>
      <c r="F235" s="127" t="e">
        <f>+VLOOKUP(Tabla1[[#This Row],[Columna1]],Hoja3!$D$3:$L$2748,3,FALSE)</f>
        <v>#N/A</v>
      </c>
      <c r="G235" s="127" t="e">
        <f>+VLOOKUP(Tabla1[[#This Row],[Columna1]],Hoja3!$D$3:$X$2748,4,FALSE)</f>
        <v>#N/A</v>
      </c>
      <c r="H235" s="127" t="e">
        <f>+VLOOKUP(Tabla1[[#This Row],[Columna1]],Hoja3!$D$3:$X$2748,5,FALSE)</f>
        <v>#N/A</v>
      </c>
      <c r="I235" s="127" t="e">
        <f>+VLOOKUP(Tabla1[[#This Row],[Columna1]],Hoja3!$D$3:$X$2748,6,FALSE)</f>
        <v>#N/A</v>
      </c>
      <c r="J235" s="127" t="e">
        <f>+VLOOKUP(Tabla1[[#This Row],[Columna1]],Hoja3!$D$3:$X$2748,7,FALSE)</f>
        <v>#N/A</v>
      </c>
      <c r="K235" s="31"/>
      <c r="L235" s="32"/>
      <c r="M235" s="126"/>
      <c r="N235" s="127" t="str">
        <f>+Tabla1[[#This Row],[Columna1]]&amp;Tabla1[[#This Row],[LOCALIDAD]]&amp;Tabla1[[#This Row],[MES]]&amp;Tabla1[[#This Row],[RECURSOS]]</f>
        <v/>
      </c>
      <c r="O235" s="31"/>
      <c r="P235" s="128" t="e">
        <f>+VLOOKUP(Tabla1[[#This Row],[concatenar]],Hoja3!$N$3:$X$2748,2,FALSE)</f>
        <v>#N/A</v>
      </c>
      <c r="Q235" s="128" t="e">
        <f>+VLOOKUP(Tabla1[[#This Row],[concatenar]],Hoja3!$N$3:$X$2748,3,FALSE)</f>
        <v>#N/A</v>
      </c>
      <c r="R235" s="129" t="e">
        <f>+VLOOKUP(Tabla1[[#This Row],[concatenar]],Hoja3!$N$3:$X$2748,8,FALSE)</f>
        <v>#N/A</v>
      </c>
      <c r="S235" s="110" t="e">
        <f>+VLOOKUP(Tabla1[[#This Row],[concatenar]],Hoja3!$N$3:$X$2748,9,FALSE)</f>
        <v>#N/A</v>
      </c>
      <c r="T235" s="111" t="e">
        <f>+VLOOKUP(Tabla1[[#This Row],[concatenar]],Hoja3!$N$3:$X$2748,10,FALSE)</f>
        <v>#N/A</v>
      </c>
      <c r="U235" s="130" t="e">
        <f>+VLOOKUP(Tabla1[[#This Row],[concatenar]],Hoja3!$N$3:$X$2748,11,FALSE)</f>
        <v>#N/A</v>
      </c>
      <c r="V235" s="31"/>
      <c r="W235" s="33"/>
      <c r="X235" s="31"/>
      <c r="Y235" s="31"/>
      <c r="Z235" s="112" t="e">
        <f>+Tabla1[[#This Row],[VALOR UNITARIO SEGUIMIENTO FINANCIERO
2024]]*Tabla1[[#This Row],[MET AFECTADA PORLA GLOSA
RECURSOS 2024]]*Tabla1[[#This Row],[Porcentaje de Glosa]]</f>
        <v>#N/A</v>
      </c>
      <c r="AA235" s="112" t="e">
        <f>+Tabla1[[#This Row],[VALOR UNITARIO SEGUIMIENTO FINANCIERO
2025]]*Tabla1[[#This Row],[META AFECTADA PORLA GLOSA
RECURSOS 2025]]*Tabla1[[#This Row],[Porcentaje de Glosa]]</f>
        <v>#N/A</v>
      </c>
      <c r="AB235" s="112" t="e">
        <f>+ROUND(Tabla1[[#This Row],[VALOR DE LA GLOSA 2024]]+Tabla1[[#This Row],[VALOR DE LA GLOSA 2025]],0)</f>
        <v>#N/A</v>
      </c>
      <c r="AC235" s="59"/>
      <c r="AD235" s="113"/>
      <c r="AE235" s="104"/>
      <c r="AF235" s="105"/>
      <c r="AG235" s="104" t="e">
        <f>+Tabla1[[#This Row],[VALOR TOTAL DE LA GLOSA]]-Tabla1[[#This Row],[Valor soportado por la Subred]]</f>
        <v>#N/A</v>
      </c>
      <c r="AH235" s="106"/>
      <c r="AI235" s="106"/>
      <c r="AJ235" s="104" t="e">
        <f>+Tabla1[[#This Row],[VALOR GLOSA DEFINITIVA]]-Tabla1[[#This Row],[VALOR LEVANTADO EN LIQUIDACION]]</f>
        <v>#N/A</v>
      </c>
      <c r="AK235" s="31"/>
    </row>
    <row r="236" spans="2:37" hidden="1" x14ac:dyDescent="0.3">
      <c r="B236" s="126"/>
      <c r="C236" s="124"/>
      <c r="D236" s="32"/>
      <c r="E236" s="127" t="str">
        <f>+Tabla1[[#This Row],[CODIGO ACTIVIDAD EN PPP Y LINEAMIENTO]]&amp;Tabla1[[#This Row],[ENTORNO/COMPONENTE]]</f>
        <v/>
      </c>
      <c r="F236" s="127" t="e">
        <f>+VLOOKUP(Tabla1[[#This Row],[Columna1]],Hoja3!$D$3:$L$2748,3,FALSE)</f>
        <v>#N/A</v>
      </c>
      <c r="G236" s="127" t="e">
        <f>+VLOOKUP(Tabla1[[#This Row],[Columna1]],Hoja3!$D$3:$X$2748,4,FALSE)</f>
        <v>#N/A</v>
      </c>
      <c r="H236" s="127" t="e">
        <f>+VLOOKUP(Tabla1[[#This Row],[Columna1]],Hoja3!$D$3:$X$2748,5,FALSE)</f>
        <v>#N/A</v>
      </c>
      <c r="I236" s="127" t="e">
        <f>+VLOOKUP(Tabla1[[#This Row],[Columna1]],Hoja3!$D$3:$X$2748,6,FALSE)</f>
        <v>#N/A</v>
      </c>
      <c r="J236" s="127" t="e">
        <f>+VLOOKUP(Tabla1[[#This Row],[Columna1]],Hoja3!$D$3:$X$2748,7,FALSE)</f>
        <v>#N/A</v>
      </c>
      <c r="K236" s="31"/>
      <c r="L236" s="32"/>
      <c r="M236" s="126"/>
      <c r="N236" s="127" t="str">
        <f>+Tabla1[[#This Row],[Columna1]]&amp;Tabla1[[#This Row],[LOCALIDAD]]&amp;Tabla1[[#This Row],[MES]]&amp;Tabla1[[#This Row],[RECURSOS]]</f>
        <v/>
      </c>
      <c r="O236" s="31"/>
      <c r="P236" s="128" t="e">
        <f>+VLOOKUP(Tabla1[[#This Row],[concatenar]],Hoja3!$N$3:$X$2748,2,FALSE)</f>
        <v>#N/A</v>
      </c>
      <c r="Q236" s="128" t="e">
        <f>+VLOOKUP(Tabla1[[#This Row],[concatenar]],Hoja3!$N$3:$X$2748,3,FALSE)</f>
        <v>#N/A</v>
      </c>
      <c r="R236" s="129" t="e">
        <f>+VLOOKUP(Tabla1[[#This Row],[concatenar]],Hoja3!$N$3:$X$2748,8,FALSE)</f>
        <v>#N/A</v>
      </c>
      <c r="S236" s="110" t="e">
        <f>+VLOOKUP(Tabla1[[#This Row],[concatenar]],Hoja3!$N$3:$X$2748,9,FALSE)</f>
        <v>#N/A</v>
      </c>
      <c r="T236" s="111" t="e">
        <f>+VLOOKUP(Tabla1[[#This Row],[concatenar]],Hoja3!$N$3:$X$2748,10,FALSE)</f>
        <v>#N/A</v>
      </c>
      <c r="U236" s="130" t="e">
        <f>+VLOOKUP(Tabla1[[#This Row],[concatenar]],Hoja3!$N$3:$X$2748,11,FALSE)</f>
        <v>#N/A</v>
      </c>
      <c r="V236" s="31"/>
      <c r="W236" s="33"/>
      <c r="X236" s="31"/>
      <c r="Y236" s="31"/>
      <c r="Z236" s="112" t="e">
        <f>+Tabla1[[#This Row],[VALOR UNITARIO SEGUIMIENTO FINANCIERO
2024]]*Tabla1[[#This Row],[MET AFECTADA PORLA GLOSA
RECURSOS 2024]]*Tabla1[[#This Row],[Porcentaje de Glosa]]</f>
        <v>#N/A</v>
      </c>
      <c r="AA236" s="112" t="e">
        <f>+Tabla1[[#This Row],[VALOR UNITARIO SEGUIMIENTO FINANCIERO
2025]]*Tabla1[[#This Row],[META AFECTADA PORLA GLOSA
RECURSOS 2025]]*Tabla1[[#This Row],[Porcentaje de Glosa]]</f>
        <v>#N/A</v>
      </c>
      <c r="AB236" s="112" t="e">
        <f>+ROUND(Tabla1[[#This Row],[VALOR DE LA GLOSA 2024]]+Tabla1[[#This Row],[VALOR DE LA GLOSA 2025]],0)</f>
        <v>#N/A</v>
      </c>
      <c r="AC236" s="59"/>
      <c r="AD236" s="113"/>
      <c r="AE236" s="113"/>
      <c r="AF236" s="114"/>
      <c r="AG236" s="113" t="e">
        <f>+Tabla1[[#This Row],[VALOR TOTAL DE LA GLOSA]]-Tabla1[[#This Row],[Valor soportado por la Subred]]</f>
        <v>#N/A</v>
      </c>
      <c r="AH236" s="115"/>
      <c r="AI236" s="115"/>
      <c r="AJ236" s="113" t="e">
        <f>+Tabla1[[#This Row],[VALOR GLOSA DEFINITIVA]]-Tabla1[[#This Row],[VALOR LEVANTADO EN LIQUIDACION]]</f>
        <v>#N/A</v>
      </c>
      <c r="AK236" s="31"/>
    </row>
    <row r="237" spans="2:37" hidden="1" x14ac:dyDescent="0.3">
      <c r="B237" s="126"/>
      <c r="C237" s="124"/>
      <c r="D237" s="126"/>
      <c r="E237" s="127" t="str">
        <f>+Tabla1[[#This Row],[CODIGO ACTIVIDAD EN PPP Y LINEAMIENTO]]&amp;Tabla1[[#This Row],[ENTORNO/COMPONENTE]]</f>
        <v/>
      </c>
      <c r="F237" s="127" t="e">
        <f>+VLOOKUP(Tabla1[[#This Row],[Columna1]],Hoja3!$D$3:$L$2748,3,FALSE)</f>
        <v>#N/A</v>
      </c>
      <c r="G237" s="127" t="e">
        <f>+VLOOKUP(Tabla1[[#This Row],[Columna1]],Hoja3!$D$3:$X$2748,4,FALSE)</f>
        <v>#N/A</v>
      </c>
      <c r="H237" s="127" t="e">
        <f>+VLOOKUP(Tabla1[[#This Row],[Columna1]],Hoja3!$D$3:$X$2748,5,FALSE)</f>
        <v>#N/A</v>
      </c>
      <c r="I237" s="127" t="e">
        <f>+VLOOKUP(Tabla1[[#This Row],[Columna1]],Hoja3!$D$3:$X$2748,6,FALSE)</f>
        <v>#N/A</v>
      </c>
      <c r="J237" s="127" t="e">
        <f>+VLOOKUP(Tabla1[[#This Row],[Columna1]],Hoja3!$D$3:$X$2748,7,FALSE)</f>
        <v>#N/A</v>
      </c>
      <c r="K237" s="115"/>
      <c r="L237" s="126"/>
      <c r="M237" s="126"/>
      <c r="N237" s="127" t="str">
        <f>+Tabla1[[#This Row],[Columna1]]&amp;Tabla1[[#This Row],[LOCALIDAD]]&amp;Tabla1[[#This Row],[MES]]&amp;Tabla1[[#This Row],[RECURSOS]]</f>
        <v/>
      </c>
      <c r="O237" s="115"/>
      <c r="P237" s="128" t="e">
        <f>+VLOOKUP(Tabla1[[#This Row],[concatenar]],Hoja3!$N$3:$X$2748,2,FALSE)</f>
        <v>#N/A</v>
      </c>
      <c r="Q237" s="128" t="e">
        <f>+VLOOKUP(Tabla1[[#This Row],[concatenar]],Hoja3!$N$3:$X$2748,3,FALSE)</f>
        <v>#N/A</v>
      </c>
      <c r="R237" s="129" t="e">
        <f>+VLOOKUP(Tabla1[[#This Row],[concatenar]],Hoja3!$N$3:$X$2748,8,FALSE)</f>
        <v>#N/A</v>
      </c>
      <c r="S237" s="110" t="e">
        <f>+VLOOKUP(Tabla1[[#This Row],[concatenar]],Hoja3!$N$3:$X$2748,9,FALSE)</f>
        <v>#N/A</v>
      </c>
      <c r="T237" s="111" t="e">
        <f>+VLOOKUP(Tabla1[[#This Row],[concatenar]],Hoja3!$N$3:$X$2748,10,FALSE)</f>
        <v>#N/A</v>
      </c>
      <c r="U237" s="130" t="e">
        <f>+VLOOKUP(Tabla1[[#This Row],[concatenar]],Hoja3!$N$3:$X$2748,11,FALSE)</f>
        <v>#N/A</v>
      </c>
      <c r="V237" s="115"/>
      <c r="W237" s="117"/>
      <c r="X237" s="115"/>
      <c r="Y237" s="115"/>
      <c r="Z237" s="112" t="e">
        <f>+Tabla1[[#This Row],[VALOR UNITARIO SEGUIMIENTO FINANCIERO
2024]]*Tabla1[[#This Row],[MET AFECTADA PORLA GLOSA
RECURSOS 2024]]*Tabla1[[#This Row],[Porcentaje de Glosa]]</f>
        <v>#N/A</v>
      </c>
      <c r="AA237" s="112" t="e">
        <f>+Tabla1[[#This Row],[VALOR UNITARIO SEGUIMIENTO FINANCIERO
2025]]*Tabla1[[#This Row],[META AFECTADA PORLA GLOSA
RECURSOS 2025]]*Tabla1[[#This Row],[Porcentaje de Glosa]]</f>
        <v>#N/A</v>
      </c>
      <c r="AB237" s="112" t="e">
        <f>+ROUND(Tabla1[[#This Row],[VALOR DE LA GLOSA 2024]]+Tabla1[[#This Row],[VALOR DE LA GLOSA 2025]],0)</f>
        <v>#N/A</v>
      </c>
      <c r="AC237" s="118"/>
      <c r="AD237" s="113"/>
      <c r="AE237" s="113"/>
      <c r="AF237" s="114"/>
      <c r="AG237" s="113" t="e">
        <f>+Tabla1[[#This Row],[VALOR TOTAL DE LA GLOSA]]-Tabla1[[#This Row],[Valor soportado por la Subred]]</f>
        <v>#N/A</v>
      </c>
      <c r="AH237" s="115"/>
      <c r="AI237" s="115"/>
      <c r="AJ237" s="113" t="e">
        <f>+Tabla1[[#This Row],[VALOR GLOSA DEFINITIVA]]-Tabla1[[#This Row],[VALOR LEVANTADO EN LIQUIDACION]]</f>
        <v>#N/A</v>
      </c>
      <c r="AK237" s="115"/>
    </row>
    <row r="241" spans="24:25" x14ac:dyDescent="0.3">
      <c r="X241" s="46"/>
      <c r="Y241" s="46"/>
    </row>
    <row r="242" spans="24:25" x14ac:dyDescent="0.3">
      <c r="X242" s="46"/>
    </row>
    <row r="243" spans="24:25" x14ac:dyDescent="0.3">
      <c r="X243" s="45">
        <f>+U190*W190-AB190</f>
        <v>-4.9999999988358468E-2</v>
      </c>
    </row>
    <row r="244" spans="24:25" x14ac:dyDescent="0.3">
      <c r="X244" s="45">
        <f>+U191*W191-AB191</f>
        <v>0.1000000000349246</v>
      </c>
    </row>
  </sheetData>
  <sheetProtection autoFilter="0"/>
  <mergeCells count="14">
    <mergeCell ref="B1:AJ8"/>
    <mergeCell ref="B9:H9"/>
    <mergeCell ref="L9:L10"/>
    <mergeCell ref="B10:H10"/>
    <mergeCell ref="B11:H11"/>
    <mergeCell ref="X11:AF11"/>
    <mergeCell ref="I9:K9"/>
    <mergeCell ref="I10:K10"/>
    <mergeCell ref="I11:K11"/>
    <mergeCell ref="L11:O12"/>
    <mergeCell ref="AC9:AJ10"/>
    <mergeCell ref="N9:W10"/>
    <mergeCell ref="X9:Y9"/>
    <mergeCell ref="X10:Y10"/>
  </mergeCells>
  <phoneticPr fontId="27"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A0AE1887-D5D1-4291-BD3E-AFF368901ABA}">
          <x14:formula1>
            <xm:f>Hoja2!$J$5:$J$12</xm:f>
          </x14:formula1>
          <xm:sqref>K14:K185 K195:K237</xm:sqref>
        </x14:dataValidation>
        <x14:dataValidation type="list" allowBlank="1" showInputMessage="1" showErrorMessage="1" xr:uid="{98DA27AC-E985-4D54-9D56-E7B1C158D9B7}">
          <x14:formula1>
            <xm:f>Hoja2!$L$5:$L$6</xm:f>
          </x14:formula1>
          <xm:sqref>L14:L185 L195:L237</xm:sqref>
        </x14:dataValidation>
        <x14:dataValidation type="list" allowBlank="1" showInputMessage="1" showErrorMessage="1" xr:uid="{01A3238D-FF92-48C1-B079-F45F9F936F5C}">
          <x14:formula1>
            <xm:f>Hoja2!$D$5:$D$38</xm:f>
          </x14:formula1>
          <xm:sqref>V14:V185 V195:V237</xm:sqref>
        </x14:dataValidation>
        <x14:dataValidation type="list" allowBlank="1" showInputMessage="1" showErrorMessage="1" xr:uid="{1D6E49C8-1E09-43C9-9269-1B1B71741C26}">
          <x14:formula1>
            <xm:f>Hoja2!$G$5:$G$14</xm:f>
          </x14:formula1>
          <xm:sqref>D14:D185 D195:D237</xm:sqref>
        </x14:dataValidation>
        <x14:dataValidation type="list" allowBlank="1" showInputMessage="1" showErrorMessage="1" xr:uid="{C37E8941-9D33-4F1A-B882-269C86591357}">
          <x14:formula1>
            <xm:f>Hoja2!$B$5:$B$6</xm:f>
          </x14:formula1>
          <xm:sqref>B14:B185 B195:B237</xm:sqref>
        </x14:dataValidation>
        <x14:dataValidation type="list" allowBlank="1" showInputMessage="1" showErrorMessage="1" xr:uid="{15605149-0012-42A7-886D-F7812CB2E468}">
          <x14:formula1>
            <xm:f>Hoja2!$L$8:$L$9</xm:f>
          </x14:formula1>
          <xm:sqref>M14:M185 M195:M237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99BA4-C40A-4F52-9F9A-19924D7EC308}">
  <dimension ref="A1:K66"/>
  <sheetViews>
    <sheetView workbookViewId="0">
      <selection sqref="A1:XFD1048576"/>
    </sheetView>
  </sheetViews>
  <sheetFormatPr baseColWidth="10" defaultColWidth="10.88671875" defaultRowHeight="10.199999999999999" x14ac:dyDescent="0.2"/>
  <cols>
    <col min="1" max="1" width="10.44140625" style="188" customWidth="1"/>
    <col min="2" max="2" width="12.6640625" style="188" customWidth="1"/>
    <col min="3" max="3" width="20.77734375" style="188" customWidth="1"/>
    <col min="4" max="4" width="17.77734375" style="188" customWidth="1"/>
    <col min="5" max="5" width="16.21875" style="188" customWidth="1"/>
    <col min="6" max="6" width="21.5546875" style="188" customWidth="1"/>
    <col min="7" max="7" width="25.109375" style="188" customWidth="1"/>
    <col min="8" max="8" width="19.21875" style="188" customWidth="1"/>
    <col min="9" max="10" width="10.88671875" style="188"/>
    <col min="11" max="11" width="26.33203125" style="188" customWidth="1"/>
    <col min="12" max="16384" width="10.88671875" style="188"/>
  </cols>
  <sheetData>
    <row r="1" spans="1:7" ht="16.5" customHeight="1" x14ac:dyDescent="0.2">
      <c r="A1" s="353" t="s">
        <v>751</v>
      </c>
      <c r="B1" s="353"/>
      <c r="C1" s="353"/>
      <c r="D1" s="353"/>
      <c r="E1" s="353"/>
      <c r="F1" s="353"/>
      <c r="G1" s="353"/>
    </row>
    <row r="2" spans="1:7" ht="31.05" customHeight="1" x14ac:dyDescent="0.2">
      <c r="A2" s="189" t="s">
        <v>752</v>
      </c>
      <c r="B2" s="189" t="s">
        <v>753</v>
      </c>
      <c r="C2" s="189" t="s">
        <v>754</v>
      </c>
      <c r="D2" s="189" t="s">
        <v>755</v>
      </c>
      <c r="E2" s="189" t="s">
        <v>756</v>
      </c>
      <c r="F2" s="189" t="s">
        <v>757</v>
      </c>
      <c r="G2" s="187" t="s">
        <v>758</v>
      </c>
    </row>
    <row r="3" spans="1:7" ht="34.5" customHeight="1" x14ac:dyDescent="0.2">
      <c r="A3" s="190" t="s">
        <v>759</v>
      </c>
      <c r="B3" s="191" t="s">
        <v>760</v>
      </c>
      <c r="C3" s="191" t="s">
        <v>293</v>
      </c>
      <c r="D3" s="190" t="s">
        <v>761</v>
      </c>
      <c r="E3" s="190">
        <v>4</v>
      </c>
      <c r="F3" s="192">
        <v>87348</v>
      </c>
      <c r="G3" s="193">
        <f>SUM(F3*E3)</f>
        <v>349392</v>
      </c>
    </row>
    <row r="4" spans="1:7" ht="84.45" customHeight="1" x14ac:dyDescent="0.2">
      <c r="A4" s="190" t="s">
        <v>759</v>
      </c>
      <c r="B4" s="191" t="s">
        <v>762</v>
      </c>
      <c r="C4" s="191" t="s">
        <v>763</v>
      </c>
      <c r="D4" s="190" t="s">
        <v>764</v>
      </c>
      <c r="E4" s="190">
        <v>3</v>
      </c>
      <c r="F4" s="192">
        <v>49132</v>
      </c>
      <c r="G4" s="193">
        <f t="shared" ref="G4:G42" si="0">SUM(F4*E4)</f>
        <v>147396</v>
      </c>
    </row>
    <row r="5" spans="1:7" ht="133.5" customHeight="1" x14ac:dyDescent="0.2">
      <c r="A5" s="190" t="s">
        <v>759</v>
      </c>
      <c r="B5" s="191" t="s">
        <v>202</v>
      </c>
      <c r="C5" s="191" t="s">
        <v>304</v>
      </c>
      <c r="D5" s="190" t="s">
        <v>765</v>
      </c>
      <c r="E5" s="190">
        <v>26</v>
      </c>
      <c r="F5" s="192">
        <v>28557</v>
      </c>
      <c r="G5" s="193">
        <f t="shared" si="0"/>
        <v>742482</v>
      </c>
    </row>
    <row r="6" spans="1:7" ht="46.5" customHeight="1" x14ac:dyDescent="0.2">
      <c r="A6" s="190" t="s">
        <v>759</v>
      </c>
      <c r="B6" s="191" t="s">
        <v>766</v>
      </c>
      <c r="C6" s="191" t="s">
        <v>241</v>
      </c>
      <c r="D6" s="190">
        <v>685374</v>
      </c>
      <c r="E6" s="190">
        <v>1</v>
      </c>
      <c r="F6" s="192">
        <v>50280</v>
      </c>
      <c r="G6" s="193">
        <f t="shared" si="0"/>
        <v>50280</v>
      </c>
    </row>
    <row r="7" spans="1:7" ht="30.6" x14ac:dyDescent="0.2">
      <c r="A7" s="190" t="s">
        <v>759</v>
      </c>
      <c r="B7" s="191" t="s">
        <v>203</v>
      </c>
      <c r="C7" s="191" t="s">
        <v>767</v>
      </c>
      <c r="D7" s="190">
        <v>743173</v>
      </c>
      <c r="E7" s="190">
        <v>1</v>
      </c>
      <c r="F7" s="192">
        <v>60112</v>
      </c>
      <c r="G7" s="193">
        <f t="shared" si="0"/>
        <v>60112</v>
      </c>
    </row>
    <row r="8" spans="1:7" ht="30.6" x14ac:dyDescent="0.2">
      <c r="A8" s="190" t="s">
        <v>768</v>
      </c>
      <c r="B8" s="191" t="s">
        <v>760</v>
      </c>
      <c r="C8" s="191" t="s">
        <v>286</v>
      </c>
      <c r="D8" s="190">
        <v>701911</v>
      </c>
      <c r="E8" s="190">
        <v>1</v>
      </c>
      <c r="F8" s="192">
        <v>87348</v>
      </c>
      <c r="G8" s="193">
        <f t="shared" si="0"/>
        <v>87348</v>
      </c>
    </row>
    <row r="9" spans="1:7" ht="32.549999999999997" customHeight="1" x14ac:dyDescent="0.2">
      <c r="A9" s="190" t="s">
        <v>768</v>
      </c>
      <c r="B9" s="191" t="s">
        <v>760</v>
      </c>
      <c r="C9" s="191" t="s">
        <v>287</v>
      </c>
      <c r="D9" s="190" t="s">
        <v>769</v>
      </c>
      <c r="E9" s="190">
        <v>2</v>
      </c>
      <c r="F9" s="192">
        <v>57114</v>
      </c>
      <c r="G9" s="193">
        <f t="shared" si="0"/>
        <v>114228</v>
      </c>
    </row>
    <row r="10" spans="1:7" ht="88.05" customHeight="1" x14ac:dyDescent="0.2">
      <c r="A10" s="190" t="s">
        <v>768</v>
      </c>
      <c r="B10" s="191" t="s">
        <v>762</v>
      </c>
      <c r="C10" s="191" t="s">
        <v>763</v>
      </c>
      <c r="D10" s="190">
        <v>338950</v>
      </c>
      <c r="E10" s="190">
        <v>1</v>
      </c>
      <c r="F10" s="192">
        <v>49132</v>
      </c>
      <c r="G10" s="193">
        <f t="shared" si="0"/>
        <v>49132</v>
      </c>
    </row>
    <row r="11" spans="1:7" ht="34.049999999999997" customHeight="1" x14ac:dyDescent="0.2">
      <c r="A11" s="190" t="s">
        <v>768</v>
      </c>
      <c r="B11" s="191" t="s">
        <v>770</v>
      </c>
      <c r="C11" s="191" t="s">
        <v>771</v>
      </c>
      <c r="D11" s="190">
        <v>347576</v>
      </c>
      <c r="E11" s="190">
        <v>1</v>
      </c>
      <c r="F11" s="192">
        <v>87348</v>
      </c>
      <c r="G11" s="193">
        <f t="shared" si="0"/>
        <v>87348</v>
      </c>
    </row>
    <row r="12" spans="1:7" ht="20.399999999999999" x14ac:dyDescent="0.2">
      <c r="A12" s="190" t="s">
        <v>768</v>
      </c>
      <c r="B12" s="191" t="s">
        <v>760</v>
      </c>
      <c r="C12" s="191" t="s">
        <v>293</v>
      </c>
      <c r="D12" s="190">
        <v>838276</v>
      </c>
      <c r="E12" s="190">
        <v>1</v>
      </c>
      <c r="F12" s="192">
        <v>87348</v>
      </c>
      <c r="G12" s="193">
        <f t="shared" si="0"/>
        <v>87348</v>
      </c>
    </row>
    <row r="13" spans="1:7" ht="34.950000000000003" customHeight="1" x14ac:dyDescent="0.2">
      <c r="A13" s="190" t="s">
        <v>772</v>
      </c>
      <c r="B13" s="191" t="s">
        <v>760</v>
      </c>
      <c r="C13" s="191" t="s">
        <v>291</v>
      </c>
      <c r="D13" s="190" t="s">
        <v>773</v>
      </c>
      <c r="E13" s="190">
        <v>2</v>
      </c>
      <c r="F13" s="192">
        <v>57114</v>
      </c>
      <c r="G13" s="193">
        <f t="shared" si="0"/>
        <v>114228</v>
      </c>
    </row>
    <row r="14" spans="1:7" ht="20.399999999999999" x14ac:dyDescent="0.2">
      <c r="A14" s="190" t="s">
        <v>772</v>
      </c>
      <c r="B14" s="191" t="s">
        <v>760</v>
      </c>
      <c r="C14" s="191" t="s">
        <v>293</v>
      </c>
      <c r="D14" s="190">
        <v>394441</v>
      </c>
      <c r="E14" s="190">
        <v>1</v>
      </c>
      <c r="F14" s="192">
        <v>87348</v>
      </c>
      <c r="G14" s="193">
        <f t="shared" si="0"/>
        <v>87348</v>
      </c>
    </row>
    <row r="15" spans="1:7" ht="81.599999999999994" x14ac:dyDescent="0.2">
      <c r="A15" s="190" t="s">
        <v>772</v>
      </c>
      <c r="B15" s="191" t="s">
        <v>762</v>
      </c>
      <c r="C15" s="191" t="s">
        <v>763</v>
      </c>
      <c r="D15" s="190" t="s">
        <v>774</v>
      </c>
      <c r="E15" s="190">
        <v>8</v>
      </c>
      <c r="F15" s="192">
        <v>49132</v>
      </c>
      <c r="G15" s="193">
        <f t="shared" si="0"/>
        <v>393056</v>
      </c>
    </row>
    <row r="16" spans="1:7" ht="51" x14ac:dyDescent="0.2">
      <c r="A16" s="190" t="s">
        <v>772</v>
      </c>
      <c r="B16" s="191" t="s">
        <v>762</v>
      </c>
      <c r="C16" s="191" t="s">
        <v>775</v>
      </c>
      <c r="D16" s="190">
        <v>54129</v>
      </c>
      <c r="E16" s="190">
        <v>1</v>
      </c>
      <c r="F16" s="192">
        <v>198837</v>
      </c>
      <c r="G16" s="193">
        <f t="shared" si="0"/>
        <v>198837</v>
      </c>
    </row>
    <row r="17" spans="1:8" ht="20.399999999999999" x14ac:dyDescent="0.2">
      <c r="A17" s="190" t="s">
        <v>772</v>
      </c>
      <c r="B17" s="191" t="s">
        <v>202</v>
      </c>
      <c r="C17" s="191" t="s">
        <v>287</v>
      </c>
      <c r="D17" s="190">
        <v>633057</v>
      </c>
      <c r="E17" s="190">
        <v>1</v>
      </c>
      <c r="F17" s="192">
        <v>57114</v>
      </c>
      <c r="G17" s="193">
        <f t="shared" si="0"/>
        <v>57114</v>
      </c>
    </row>
    <row r="18" spans="1:8" ht="30.6" x14ac:dyDescent="0.2">
      <c r="A18" s="190" t="s">
        <v>772</v>
      </c>
      <c r="B18" s="191" t="s">
        <v>201</v>
      </c>
      <c r="C18" s="191" t="s">
        <v>491</v>
      </c>
      <c r="D18" s="190">
        <v>823596</v>
      </c>
      <c r="E18" s="190">
        <v>1</v>
      </c>
      <c r="F18" s="192">
        <v>104040</v>
      </c>
      <c r="G18" s="193">
        <f t="shared" si="0"/>
        <v>104040</v>
      </c>
    </row>
    <row r="19" spans="1:8" ht="72.45" customHeight="1" x14ac:dyDescent="0.2">
      <c r="A19" s="190" t="s">
        <v>772</v>
      </c>
      <c r="B19" s="191" t="s">
        <v>201</v>
      </c>
      <c r="C19" s="191" t="s">
        <v>776</v>
      </c>
      <c r="D19" s="190">
        <v>734031</v>
      </c>
      <c r="E19" s="190">
        <v>1</v>
      </c>
      <c r="F19" s="192">
        <v>194208</v>
      </c>
      <c r="G19" s="193">
        <f t="shared" si="0"/>
        <v>194208</v>
      </c>
    </row>
    <row r="20" spans="1:8" ht="30.6" x14ac:dyDescent="0.2">
      <c r="A20" s="190" t="s">
        <v>772</v>
      </c>
      <c r="B20" s="191" t="s">
        <v>201</v>
      </c>
      <c r="C20" s="191" t="s">
        <v>272</v>
      </c>
      <c r="D20" s="190">
        <v>812757</v>
      </c>
      <c r="E20" s="190">
        <v>1</v>
      </c>
      <c r="F20" s="192">
        <v>49130</v>
      </c>
      <c r="G20" s="193">
        <f t="shared" si="0"/>
        <v>49130</v>
      </c>
    </row>
    <row r="21" spans="1:8" ht="40.799999999999997" x14ac:dyDescent="0.2">
      <c r="A21" s="190" t="s">
        <v>772</v>
      </c>
      <c r="B21" s="191" t="s">
        <v>766</v>
      </c>
      <c r="C21" s="191" t="s">
        <v>249</v>
      </c>
      <c r="D21" s="190">
        <v>821434</v>
      </c>
      <c r="E21" s="190">
        <v>1</v>
      </c>
      <c r="F21" s="192">
        <v>87348</v>
      </c>
      <c r="G21" s="193">
        <f t="shared" si="0"/>
        <v>87348</v>
      </c>
    </row>
    <row r="22" spans="1:8" ht="20.399999999999999" x14ac:dyDescent="0.2">
      <c r="A22" s="190" t="s">
        <v>777</v>
      </c>
      <c r="B22" s="191" t="s">
        <v>760</v>
      </c>
      <c r="C22" s="191" t="s">
        <v>291</v>
      </c>
      <c r="D22" s="190">
        <v>834682</v>
      </c>
      <c r="E22" s="190">
        <v>1</v>
      </c>
      <c r="F22" s="192">
        <v>57114</v>
      </c>
      <c r="G22" s="193">
        <f t="shared" si="0"/>
        <v>57114</v>
      </c>
    </row>
    <row r="23" spans="1:8" ht="30.6" x14ac:dyDescent="0.2">
      <c r="A23" s="190" t="s">
        <v>777</v>
      </c>
      <c r="B23" s="191" t="s">
        <v>201</v>
      </c>
      <c r="C23" s="191" t="s">
        <v>497</v>
      </c>
      <c r="D23" s="190">
        <v>809822</v>
      </c>
      <c r="E23" s="190">
        <v>1</v>
      </c>
      <c r="F23" s="192">
        <v>104040</v>
      </c>
      <c r="G23" s="193">
        <f t="shared" si="0"/>
        <v>104040</v>
      </c>
    </row>
    <row r="24" spans="1:8" ht="30" customHeight="1" x14ac:dyDescent="0.2">
      <c r="A24" s="190" t="s">
        <v>777</v>
      </c>
      <c r="B24" s="191" t="s">
        <v>760</v>
      </c>
      <c r="C24" s="191" t="s">
        <v>293</v>
      </c>
      <c r="D24" s="190">
        <v>788172</v>
      </c>
      <c r="E24" s="190">
        <v>1</v>
      </c>
      <c r="F24" s="192">
        <v>87348</v>
      </c>
      <c r="G24" s="193">
        <f t="shared" si="0"/>
        <v>87348</v>
      </c>
    </row>
    <row r="25" spans="1:8" ht="20.399999999999999" x14ac:dyDescent="0.2">
      <c r="A25" s="190" t="s">
        <v>778</v>
      </c>
      <c r="B25" s="191" t="s">
        <v>760</v>
      </c>
      <c r="C25" s="191" t="s">
        <v>287</v>
      </c>
      <c r="D25" s="190">
        <v>777579</v>
      </c>
      <c r="E25" s="190">
        <v>1</v>
      </c>
      <c r="F25" s="192">
        <v>57114</v>
      </c>
      <c r="G25" s="193">
        <f t="shared" si="0"/>
        <v>57114</v>
      </c>
    </row>
    <row r="26" spans="1:8" ht="20.399999999999999" x14ac:dyDescent="0.2">
      <c r="A26" s="190" t="s">
        <v>778</v>
      </c>
      <c r="B26" s="191" t="s">
        <v>760</v>
      </c>
      <c r="C26" s="191" t="s">
        <v>293</v>
      </c>
      <c r="D26" s="190" t="s">
        <v>779</v>
      </c>
      <c r="E26" s="190">
        <v>2</v>
      </c>
      <c r="F26" s="192">
        <v>87348</v>
      </c>
      <c r="G26" s="193">
        <f t="shared" si="0"/>
        <v>174696</v>
      </c>
    </row>
    <row r="27" spans="1:8" ht="20.399999999999999" x14ac:dyDescent="0.2">
      <c r="A27" s="190" t="s">
        <v>778</v>
      </c>
      <c r="B27" s="191" t="s">
        <v>760</v>
      </c>
      <c r="C27" s="191" t="s">
        <v>306</v>
      </c>
      <c r="D27" s="190">
        <v>770159</v>
      </c>
      <c r="E27" s="190">
        <v>1</v>
      </c>
      <c r="F27" s="192">
        <v>144462</v>
      </c>
      <c r="G27" s="193">
        <f t="shared" si="0"/>
        <v>144462</v>
      </c>
    </row>
    <row r="28" spans="1:8" ht="71.400000000000006" x14ac:dyDescent="0.2">
      <c r="A28" s="190" t="s">
        <v>778</v>
      </c>
      <c r="B28" s="191" t="s">
        <v>762</v>
      </c>
      <c r="C28" s="191" t="s">
        <v>763</v>
      </c>
      <c r="D28" s="190" t="s">
        <v>780</v>
      </c>
      <c r="E28" s="190">
        <v>2</v>
      </c>
      <c r="F28" s="192">
        <v>49132</v>
      </c>
      <c r="G28" s="193">
        <f t="shared" si="0"/>
        <v>98264</v>
      </c>
    </row>
    <row r="29" spans="1:8" ht="51" x14ac:dyDescent="0.2">
      <c r="A29" s="190" t="s">
        <v>778</v>
      </c>
      <c r="B29" s="191" t="s">
        <v>762</v>
      </c>
      <c r="C29" s="191" t="s">
        <v>775</v>
      </c>
      <c r="D29" s="190">
        <v>54116</v>
      </c>
      <c r="E29" s="190">
        <v>1</v>
      </c>
      <c r="F29" s="192">
        <v>198837</v>
      </c>
      <c r="G29" s="193">
        <f t="shared" si="0"/>
        <v>198837</v>
      </c>
    </row>
    <row r="30" spans="1:8" ht="81.599999999999994" x14ac:dyDescent="0.2">
      <c r="A30" s="190" t="s">
        <v>778</v>
      </c>
      <c r="B30" s="191" t="s">
        <v>766</v>
      </c>
      <c r="C30" s="191" t="s">
        <v>781</v>
      </c>
      <c r="D30" s="190">
        <v>343006</v>
      </c>
      <c r="E30" s="190">
        <v>1</v>
      </c>
      <c r="F30" s="192">
        <v>38076</v>
      </c>
      <c r="G30" s="193">
        <f t="shared" si="0"/>
        <v>38076</v>
      </c>
    </row>
    <row r="31" spans="1:8" ht="30.6" x14ac:dyDescent="0.2">
      <c r="A31" s="190" t="s">
        <v>778</v>
      </c>
      <c r="B31" s="191" t="s">
        <v>203</v>
      </c>
      <c r="C31" s="191" t="s">
        <v>445</v>
      </c>
      <c r="D31" s="190">
        <v>360119</v>
      </c>
      <c r="E31" s="190">
        <v>1</v>
      </c>
      <c r="F31" s="192">
        <v>120224</v>
      </c>
      <c r="G31" s="193">
        <f t="shared" si="0"/>
        <v>120224</v>
      </c>
      <c r="H31" s="194"/>
    </row>
    <row r="32" spans="1:8" ht="28.5" customHeight="1" x14ac:dyDescent="0.2">
      <c r="A32" s="190" t="s">
        <v>778</v>
      </c>
      <c r="B32" s="191" t="s">
        <v>760</v>
      </c>
      <c r="C32" s="191" t="s">
        <v>293</v>
      </c>
      <c r="D32" s="190">
        <v>418880</v>
      </c>
      <c r="E32" s="190">
        <v>1</v>
      </c>
      <c r="F32" s="192">
        <v>87348</v>
      </c>
      <c r="G32" s="193">
        <f t="shared" si="0"/>
        <v>87348</v>
      </c>
    </row>
    <row r="33" spans="1:7" ht="31.5" customHeight="1" x14ac:dyDescent="0.2">
      <c r="A33" s="190" t="s">
        <v>778</v>
      </c>
      <c r="B33" s="191" t="s">
        <v>203</v>
      </c>
      <c r="C33" s="191" t="s">
        <v>782</v>
      </c>
      <c r="D33" s="190">
        <v>575152</v>
      </c>
      <c r="E33" s="190">
        <v>1</v>
      </c>
      <c r="F33" s="192">
        <v>90168</v>
      </c>
      <c r="G33" s="193">
        <f t="shared" si="0"/>
        <v>90168</v>
      </c>
    </row>
    <row r="34" spans="1:7" ht="33" customHeight="1" x14ac:dyDescent="0.2">
      <c r="A34" s="190" t="s">
        <v>783</v>
      </c>
      <c r="B34" s="191" t="s">
        <v>760</v>
      </c>
      <c r="C34" s="191" t="s">
        <v>287</v>
      </c>
      <c r="D34" s="190">
        <v>373727</v>
      </c>
      <c r="E34" s="190">
        <v>1</v>
      </c>
      <c r="F34" s="192">
        <v>57114</v>
      </c>
      <c r="G34" s="193">
        <f t="shared" si="0"/>
        <v>57114</v>
      </c>
    </row>
    <row r="35" spans="1:7" ht="310.5" customHeight="1" x14ac:dyDescent="0.2">
      <c r="A35" s="190" t="s">
        <v>783</v>
      </c>
      <c r="B35" s="191" t="s">
        <v>762</v>
      </c>
      <c r="C35" s="191" t="s">
        <v>763</v>
      </c>
      <c r="D35" s="190" t="s">
        <v>784</v>
      </c>
      <c r="E35" s="190">
        <v>31</v>
      </c>
      <c r="F35" s="192">
        <v>49132</v>
      </c>
      <c r="G35" s="193">
        <f t="shared" si="0"/>
        <v>1523092</v>
      </c>
    </row>
    <row r="36" spans="1:7" ht="64.05" customHeight="1" x14ac:dyDescent="0.2">
      <c r="A36" s="190" t="s">
        <v>783</v>
      </c>
      <c r="B36" s="191" t="s">
        <v>762</v>
      </c>
      <c r="C36" s="191" t="s">
        <v>775</v>
      </c>
      <c r="D36" s="190">
        <v>54134</v>
      </c>
      <c r="E36" s="190">
        <v>1</v>
      </c>
      <c r="F36" s="192">
        <v>198837</v>
      </c>
      <c r="G36" s="193">
        <f t="shared" si="0"/>
        <v>198837</v>
      </c>
    </row>
    <row r="37" spans="1:7" ht="50.55" customHeight="1" x14ac:dyDescent="0.2">
      <c r="A37" s="190" t="s">
        <v>783</v>
      </c>
      <c r="B37" s="191" t="s">
        <v>766</v>
      </c>
      <c r="C37" s="191" t="s">
        <v>249</v>
      </c>
      <c r="D37" s="190">
        <v>636074</v>
      </c>
      <c r="E37" s="190">
        <v>1</v>
      </c>
      <c r="F37" s="192">
        <v>87348</v>
      </c>
      <c r="G37" s="193">
        <f t="shared" si="0"/>
        <v>87348</v>
      </c>
    </row>
    <row r="38" spans="1:7" ht="40.950000000000003" customHeight="1" x14ac:dyDescent="0.2">
      <c r="A38" s="190" t="s">
        <v>783</v>
      </c>
      <c r="B38" s="190" t="s">
        <v>785</v>
      </c>
      <c r="C38" s="191" t="s">
        <v>231</v>
      </c>
      <c r="D38" s="190">
        <v>307273</v>
      </c>
      <c r="E38" s="190">
        <v>1</v>
      </c>
      <c r="F38" s="192">
        <v>58232</v>
      </c>
      <c r="G38" s="193">
        <f t="shared" si="0"/>
        <v>58232</v>
      </c>
    </row>
    <row r="39" spans="1:7" ht="51" customHeight="1" x14ac:dyDescent="0.2">
      <c r="A39" s="190" t="s">
        <v>759</v>
      </c>
      <c r="B39" s="190" t="s">
        <v>785</v>
      </c>
      <c r="C39" s="191" t="s">
        <v>231</v>
      </c>
      <c r="D39" s="190">
        <v>835451</v>
      </c>
      <c r="E39" s="190">
        <v>1</v>
      </c>
      <c r="F39" s="192">
        <v>58232</v>
      </c>
      <c r="G39" s="193">
        <f t="shared" si="0"/>
        <v>58232</v>
      </c>
    </row>
    <row r="40" spans="1:7" ht="54.45" customHeight="1" x14ac:dyDescent="0.2">
      <c r="A40" s="190" t="s">
        <v>772</v>
      </c>
      <c r="B40" s="190" t="s">
        <v>785</v>
      </c>
      <c r="C40" s="191" t="s">
        <v>219</v>
      </c>
      <c r="D40" s="190">
        <v>796861</v>
      </c>
      <c r="E40" s="190">
        <v>1</v>
      </c>
      <c r="F40" s="192">
        <v>60112</v>
      </c>
      <c r="G40" s="193">
        <f t="shared" si="0"/>
        <v>60112</v>
      </c>
    </row>
    <row r="41" spans="1:7" ht="33" customHeight="1" x14ac:dyDescent="0.2">
      <c r="A41" s="190" t="s">
        <v>772</v>
      </c>
      <c r="B41" s="190" t="s">
        <v>785</v>
      </c>
      <c r="C41" s="191" t="s">
        <v>213</v>
      </c>
      <c r="D41" s="190">
        <v>525452</v>
      </c>
      <c r="E41" s="190">
        <v>1</v>
      </c>
      <c r="F41" s="192">
        <v>87348</v>
      </c>
      <c r="G41" s="193">
        <f t="shared" si="0"/>
        <v>87348</v>
      </c>
    </row>
    <row r="42" spans="1:7" ht="44.55" customHeight="1" x14ac:dyDescent="0.2">
      <c r="A42" s="190" t="s">
        <v>759</v>
      </c>
      <c r="B42" s="190" t="s">
        <v>785</v>
      </c>
      <c r="C42" s="191" t="s">
        <v>231</v>
      </c>
      <c r="D42" s="190">
        <v>837961</v>
      </c>
      <c r="E42" s="190">
        <v>1</v>
      </c>
      <c r="F42" s="192">
        <v>58232</v>
      </c>
      <c r="G42" s="193">
        <f t="shared" si="0"/>
        <v>58232</v>
      </c>
    </row>
    <row r="43" spans="1:7" x14ac:dyDescent="0.2">
      <c r="A43" s="354" t="s">
        <v>786</v>
      </c>
      <c r="B43" s="354"/>
      <c r="C43" s="354"/>
      <c r="D43" s="354"/>
      <c r="E43" s="195">
        <f>SUM(E3:E42)</f>
        <v>111</v>
      </c>
      <c r="F43" s="196">
        <f>SUM(F3:F42)</f>
        <v>3363788</v>
      </c>
      <c r="G43" s="193">
        <f>SUM(G3:G42)</f>
        <v>6506613</v>
      </c>
    </row>
    <row r="44" spans="1:7" x14ac:dyDescent="0.2">
      <c r="A44" s="197"/>
      <c r="B44" s="197"/>
      <c r="C44" s="197"/>
      <c r="D44" s="197"/>
      <c r="E44" s="197"/>
      <c r="F44" s="198"/>
      <c r="G44" s="199"/>
    </row>
    <row r="45" spans="1:7" x14ac:dyDescent="0.2">
      <c r="A45" s="197"/>
      <c r="B45" s="197"/>
      <c r="C45" s="197"/>
      <c r="D45" s="200"/>
      <c r="E45" s="201" t="s">
        <v>787</v>
      </c>
      <c r="F45" s="202">
        <f>G43</f>
        <v>6506613</v>
      </c>
      <c r="G45" s="203">
        <f>(G46*F45)/F46</f>
        <v>1.7993260214831344</v>
      </c>
    </row>
    <row r="46" spans="1:7" x14ac:dyDescent="0.2">
      <c r="A46" s="197"/>
      <c r="B46" s="197"/>
      <c r="C46" s="197"/>
      <c r="D46" s="201" t="s">
        <v>788</v>
      </c>
      <c r="E46" s="201" t="s">
        <v>789</v>
      </c>
      <c r="F46" s="202">
        <v>10848417</v>
      </c>
      <c r="G46" s="200">
        <v>3</v>
      </c>
    </row>
    <row r="47" spans="1:7" ht="22.05" customHeight="1" x14ac:dyDescent="0.2">
      <c r="A47" s="197"/>
      <c r="B47" s="197"/>
      <c r="C47" s="197"/>
      <c r="D47" s="200"/>
      <c r="E47" s="204" t="s">
        <v>790</v>
      </c>
      <c r="F47" s="205">
        <f>F45/2</f>
        <v>3253306.5</v>
      </c>
      <c r="G47" s="200"/>
    </row>
    <row r="48" spans="1:7" x14ac:dyDescent="0.2">
      <c r="A48" s="197"/>
      <c r="B48" s="197"/>
      <c r="C48" s="197"/>
      <c r="D48" s="197"/>
      <c r="E48" s="197"/>
      <c r="F48" s="198"/>
      <c r="G48" s="199"/>
    </row>
    <row r="50" spans="1:11" ht="36" customHeight="1" x14ac:dyDescent="0.2">
      <c r="A50" s="355" t="s">
        <v>791</v>
      </c>
      <c r="B50" s="355"/>
      <c r="C50" s="355"/>
      <c r="D50" s="355"/>
      <c r="E50" s="355"/>
      <c r="F50" s="355"/>
      <c r="G50" s="355"/>
      <c r="H50" s="355"/>
      <c r="I50" s="355"/>
      <c r="J50" s="355"/>
      <c r="K50" s="355"/>
    </row>
    <row r="51" spans="1:11" ht="48" customHeight="1" x14ac:dyDescent="0.2">
      <c r="A51" s="206" t="s">
        <v>792</v>
      </c>
      <c r="B51" s="206" t="s">
        <v>793</v>
      </c>
      <c r="C51" s="207" t="s">
        <v>794</v>
      </c>
      <c r="D51" s="207" t="s">
        <v>795</v>
      </c>
      <c r="E51" s="207" t="s">
        <v>796</v>
      </c>
      <c r="F51" s="207" t="s">
        <v>797</v>
      </c>
      <c r="G51" s="207" t="s">
        <v>798</v>
      </c>
      <c r="H51" s="208" t="s">
        <v>799</v>
      </c>
      <c r="I51" s="208" t="s">
        <v>800</v>
      </c>
      <c r="J51" s="208" t="s">
        <v>801</v>
      </c>
      <c r="K51" s="207" t="s">
        <v>802</v>
      </c>
    </row>
    <row r="52" spans="1:11" ht="48" customHeight="1" x14ac:dyDescent="0.2">
      <c r="A52" s="209" t="s">
        <v>803</v>
      </c>
      <c r="B52" s="210" t="s">
        <v>804</v>
      </c>
      <c r="C52" s="209" t="s">
        <v>805</v>
      </c>
      <c r="D52" s="209">
        <v>439500</v>
      </c>
      <c r="E52" s="209" t="s">
        <v>806</v>
      </c>
      <c r="F52" s="211" t="s">
        <v>424</v>
      </c>
      <c r="G52" s="209" t="s">
        <v>807</v>
      </c>
      <c r="H52" s="212">
        <v>57114</v>
      </c>
      <c r="I52" s="213">
        <v>1</v>
      </c>
      <c r="J52" s="212">
        <v>57114</v>
      </c>
      <c r="K52" s="209" t="s">
        <v>808</v>
      </c>
    </row>
    <row r="53" spans="1:11" ht="48" customHeight="1" x14ac:dyDescent="0.2">
      <c r="A53" s="209" t="s">
        <v>803</v>
      </c>
      <c r="B53" s="210" t="s">
        <v>804</v>
      </c>
      <c r="C53" s="209" t="s">
        <v>805</v>
      </c>
      <c r="D53" s="211">
        <v>649984</v>
      </c>
      <c r="E53" s="211" t="s">
        <v>809</v>
      </c>
      <c r="F53" s="211" t="s">
        <v>424</v>
      </c>
      <c r="G53" s="209" t="s">
        <v>810</v>
      </c>
      <c r="H53" s="212">
        <v>57114</v>
      </c>
      <c r="I53" s="213">
        <v>1</v>
      </c>
      <c r="J53" s="212">
        <v>57114</v>
      </c>
      <c r="K53" s="209" t="s">
        <v>808</v>
      </c>
    </row>
    <row r="54" spans="1:11" s="214" customFormat="1" ht="48" customHeight="1" x14ac:dyDescent="0.2">
      <c r="A54" s="209" t="s">
        <v>803</v>
      </c>
      <c r="B54" s="210" t="s">
        <v>804</v>
      </c>
      <c r="C54" s="209" t="s">
        <v>805</v>
      </c>
      <c r="D54" s="211">
        <v>368118</v>
      </c>
      <c r="E54" s="211" t="s">
        <v>811</v>
      </c>
      <c r="F54" s="211" t="s">
        <v>287</v>
      </c>
      <c r="G54" s="209" t="s">
        <v>812</v>
      </c>
      <c r="H54" s="212">
        <v>57114</v>
      </c>
      <c r="I54" s="213">
        <v>1</v>
      </c>
      <c r="J54" s="212">
        <v>57114</v>
      </c>
      <c r="K54" s="209" t="s">
        <v>808</v>
      </c>
    </row>
    <row r="55" spans="1:11" s="221" customFormat="1" ht="73.5" customHeight="1" x14ac:dyDescent="0.2">
      <c r="A55" s="215" t="s">
        <v>813</v>
      </c>
      <c r="B55" s="216" t="s">
        <v>814</v>
      </c>
      <c r="C55" s="217" t="s">
        <v>772</v>
      </c>
      <c r="D55" s="217">
        <v>822834</v>
      </c>
      <c r="E55" s="217" t="s">
        <v>815</v>
      </c>
      <c r="F55" s="217" t="s">
        <v>249</v>
      </c>
      <c r="G55" s="217" t="s">
        <v>816</v>
      </c>
      <c r="H55" s="218">
        <v>90168</v>
      </c>
      <c r="I55" s="213">
        <v>1</v>
      </c>
      <c r="J55" s="219">
        <f>+H55</f>
        <v>90168</v>
      </c>
      <c r="K55" s="220" t="s">
        <v>817</v>
      </c>
    </row>
    <row r="56" spans="1:11" s="221" customFormat="1" ht="73.5" customHeight="1" x14ac:dyDescent="0.2">
      <c r="A56" s="222" t="s">
        <v>813</v>
      </c>
      <c r="B56" s="223" t="s">
        <v>814</v>
      </c>
      <c r="C56" s="223" t="s">
        <v>818</v>
      </c>
      <c r="D56" s="223">
        <v>345545</v>
      </c>
      <c r="E56" s="223" t="s">
        <v>819</v>
      </c>
      <c r="F56" s="223" t="s">
        <v>249</v>
      </c>
      <c r="G56" s="223" t="s">
        <v>820</v>
      </c>
      <c r="H56" s="224">
        <v>90168</v>
      </c>
      <c r="I56" s="225">
        <v>1</v>
      </c>
      <c r="J56" s="226">
        <f>+H56</f>
        <v>90168</v>
      </c>
      <c r="K56" s="190" t="s">
        <v>817</v>
      </c>
    </row>
    <row r="57" spans="1:11" x14ac:dyDescent="0.2">
      <c r="H57" s="199">
        <f>SUM(H52:H56)</f>
        <v>351678</v>
      </c>
      <c r="I57" s="227">
        <f>SUM(I52:I55)</f>
        <v>4</v>
      </c>
      <c r="J57" s="199">
        <f>SUM(J52:J56)</f>
        <v>351678</v>
      </c>
    </row>
    <row r="59" spans="1:11" x14ac:dyDescent="0.2">
      <c r="G59" s="188" t="s">
        <v>821</v>
      </c>
      <c r="H59" s="228">
        <v>0</v>
      </c>
      <c r="J59" s="229"/>
    </row>
    <row r="60" spans="1:11" x14ac:dyDescent="0.2">
      <c r="G60" s="188" t="s">
        <v>822</v>
      </c>
      <c r="H60" s="199">
        <v>351678</v>
      </c>
    </row>
    <row r="61" spans="1:11" ht="17.399999999999999" x14ac:dyDescent="0.3">
      <c r="G61" s="230" t="s">
        <v>823</v>
      </c>
      <c r="H61" s="231">
        <f>H59+H60</f>
        <v>351678</v>
      </c>
    </row>
    <row r="62" spans="1:11" x14ac:dyDescent="0.2">
      <c r="F62" s="201" t="s">
        <v>788</v>
      </c>
      <c r="G62" s="232" t="s">
        <v>789</v>
      </c>
      <c r="H62" s="199">
        <v>7959435</v>
      </c>
      <c r="I62" s="233"/>
    </row>
    <row r="63" spans="1:11" x14ac:dyDescent="0.2">
      <c r="G63" s="188" t="s">
        <v>824</v>
      </c>
      <c r="H63" s="188">
        <v>3</v>
      </c>
    </row>
    <row r="64" spans="1:11" x14ac:dyDescent="0.2">
      <c r="H64" s="234">
        <f>+(H61*H63)/H62</f>
        <v>0.13255136828179387</v>
      </c>
    </row>
    <row r="65" spans="8:8" x14ac:dyDescent="0.2">
      <c r="H65" s="234"/>
    </row>
    <row r="66" spans="8:8" x14ac:dyDescent="0.2">
      <c r="H66" s="234"/>
    </row>
  </sheetData>
  <mergeCells count="3">
    <mergeCell ref="A1:G1"/>
    <mergeCell ref="A43:D43"/>
    <mergeCell ref="A50:K5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8529-0D45-4D63-BBEB-89BE9D7A1F28}">
  <dimension ref="A1:L83"/>
  <sheetViews>
    <sheetView workbookViewId="0">
      <selection activeCell="E6" sqref="E6"/>
    </sheetView>
  </sheetViews>
  <sheetFormatPr baseColWidth="10" defaultColWidth="11.44140625" defaultRowHeight="10.199999999999999" x14ac:dyDescent="0.3"/>
  <cols>
    <col min="1" max="1" width="8.88671875" style="200" customWidth="1"/>
    <col min="2" max="2" width="11.33203125" style="200" customWidth="1"/>
    <col min="3" max="3" width="9.21875" style="200" customWidth="1"/>
    <col min="4" max="4" width="8.5546875" style="200" customWidth="1"/>
    <col min="5" max="5" width="11.5546875" style="200" customWidth="1"/>
    <col min="6" max="6" width="19" style="200" customWidth="1"/>
    <col min="7" max="7" width="26.44140625" style="200" customWidth="1"/>
    <col min="8" max="8" width="11.109375" style="200" customWidth="1"/>
    <col min="9" max="9" width="27.77734375" style="200" customWidth="1"/>
    <col min="10" max="10" width="23.77734375" style="200" customWidth="1"/>
    <col min="11" max="11" width="16.77734375" style="200" customWidth="1"/>
    <col min="12" max="16384" width="11.44140625" style="200"/>
  </cols>
  <sheetData>
    <row r="1" spans="1:11" ht="25.5" customHeight="1" x14ac:dyDescent="0.3">
      <c r="A1" s="355" t="s">
        <v>825</v>
      </c>
      <c r="B1" s="355"/>
      <c r="C1" s="355"/>
      <c r="D1" s="355"/>
      <c r="E1" s="355"/>
      <c r="F1" s="355"/>
      <c r="G1" s="355"/>
      <c r="H1" s="355"/>
      <c r="I1" s="355"/>
      <c r="J1" s="355"/>
      <c r="K1" s="355"/>
    </row>
    <row r="2" spans="1:11" ht="19.5" customHeight="1" x14ac:dyDescent="0.3">
      <c r="A2" s="356" t="s">
        <v>826</v>
      </c>
      <c r="B2" s="356"/>
      <c r="C2" s="356"/>
      <c r="D2" s="356"/>
      <c r="E2" s="356"/>
      <c r="F2" s="356"/>
      <c r="G2" s="356"/>
      <c r="H2" s="356"/>
      <c r="I2" s="356"/>
      <c r="J2" s="356"/>
      <c r="K2" s="356"/>
    </row>
    <row r="3" spans="1:11" ht="40.799999999999997" x14ac:dyDescent="0.3">
      <c r="A3" s="235" t="s">
        <v>827</v>
      </c>
      <c r="B3" s="235" t="s">
        <v>793</v>
      </c>
      <c r="C3" s="236" t="s">
        <v>14</v>
      </c>
      <c r="D3" s="236" t="s">
        <v>795</v>
      </c>
      <c r="E3" s="236" t="s">
        <v>796</v>
      </c>
      <c r="F3" s="236" t="s">
        <v>828</v>
      </c>
      <c r="G3" s="236" t="s">
        <v>829</v>
      </c>
      <c r="H3" s="237" t="s">
        <v>799</v>
      </c>
      <c r="I3" s="237" t="s">
        <v>800</v>
      </c>
      <c r="J3" s="237" t="s">
        <v>801</v>
      </c>
      <c r="K3" s="236" t="s">
        <v>802</v>
      </c>
    </row>
    <row r="4" spans="1:11" s="242" customFormat="1" ht="137.25" customHeight="1" x14ac:dyDescent="0.3">
      <c r="A4" s="222" t="s">
        <v>813</v>
      </c>
      <c r="B4" s="238" t="s">
        <v>830</v>
      </c>
      <c r="C4" s="222" t="s">
        <v>772</v>
      </c>
      <c r="D4" s="239">
        <v>665707</v>
      </c>
      <c r="E4" s="222" t="s">
        <v>831</v>
      </c>
      <c r="F4" s="222" t="s">
        <v>246</v>
      </c>
      <c r="G4" s="240" t="s">
        <v>832</v>
      </c>
      <c r="H4" s="241">
        <v>120224</v>
      </c>
      <c r="I4" s="239">
        <v>1</v>
      </c>
      <c r="J4" s="241">
        <f t="shared" ref="J4:J8" si="0">H4*I4</f>
        <v>120224</v>
      </c>
      <c r="K4" s="222" t="s">
        <v>817</v>
      </c>
    </row>
    <row r="5" spans="1:11" s="242" customFormat="1" ht="162.75" customHeight="1" x14ac:dyDescent="0.3">
      <c r="A5" s="222" t="s">
        <v>813</v>
      </c>
      <c r="B5" s="238" t="s">
        <v>830</v>
      </c>
      <c r="C5" s="222" t="s">
        <v>772</v>
      </c>
      <c r="D5" s="239">
        <v>760876</v>
      </c>
      <c r="E5" s="222" t="s">
        <v>833</v>
      </c>
      <c r="F5" s="222" t="s">
        <v>249</v>
      </c>
      <c r="G5" s="240" t="s">
        <v>834</v>
      </c>
      <c r="H5" s="241">
        <v>90168</v>
      </c>
      <c r="I5" s="239">
        <v>1</v>
      </c>
      <c r="J5" s="241">
        <f t="shared" si="0"/>
        <v>90168</v>
      </c>
      <c r="K5" s="222" t="s">
        <v>817</v>
      </c>
    </row>
    <row r="6" spans="1:11" s="242" customFormat="1" ht="162.75" customHeight="1" x14ac:dyDescent="0.3">
      <c r="A6" s="222" t="s">
        <v>813</v>
      </c>
      <c r="B6" s="238" t="s">
        <v>830</v>
      </c>
      <c r="C6" s="222" t="s">
        <v>772</v>
      </c>
      <c r="D6" s="239">
        <v>837196</v>
      </c>
      <c r="E6" s="222" t="s">
        <v>835</v>
      </c>
      <c r="F6" s="222" t="s">
        <v>249</v>
      </c>
      <c r="G6" s="240" t="s">
        <v>836</v>
      </c>
      <c r="H6" s="241">
        <v>90168</v>
      </c>
      <c r="I6" s="239">
        <v>1</v>
      </c>
      <c r="J6" s="241">
        <f t="shared" si="0"/>
        <v>90168</v>
      </c>
      <c r="K6" s="222" t="s">
        <v>817</v>
      </c>
    </row>
    <row r="7" spans="1:11" s="242" customFormat="1" ht="162.75" customHeight="1" x14ac:dyDescent="0.3">
      <c r="A7" s="222" t="s">
        <v>813</v>
      </c>
      <c r="B7" s="238" t="s">
        <v>830</v>
      </c>
      <c r="C7" s="222" t="s">
        <v>772</v>
      </c>
      <c r="D7" s="239">
        <v>718738</v>
      </c>
      <c r="E7" s="222" t="s">
        <v>837</v>
      </c>
      <c r="F7" s="222" t="s">
        <v>261</v>
      </c>
      <c r="G7" s="240" t="s">
        <v>838</v>
      </c>
      <c r="H7" s="241">
        <v>90168</v>
      </c>
      <c r="I7" s="239">
        <v>1</v>
      </c>
      <c r="J7" s="241">
        <f t="shared" si="0"/>
        <v>90168</v>
      </c>
      <c r="K7" s="222" t="s">
        <v>817</v>
      </c>
    </row>
    <row r="8" spans="1:11" s="242" customFormat="1" ht="162.75" customHeight="1" x14ac:dyDescent="0.3">
      <c r="A8" s="222" t="s">
        <v>813</v>
      </c>
      <c r="B8" s="238" t="s">
        <v>830</v>
      </c>
      <c r="C8" s="222" t="s">
        <v>768</v>
      </c>
      <c r="D8" s="239">
        <v>446878</v>
      </c>
      <c r="E8" s="222" t="s">
        <v>839</v>
      </c>
      <c r="F8" s="222" t="s">
        <v>840</v>
      </c>
      <c r="G8" s="240" t="s">
        <v>841</v>
      </c>
      <c r="H8" s="241">
        <v>150280</v>
      </c>
      <c r="I8" s="239">
        <v>1</v>
      </c>
      <c r="J8" s="241">
        <f t="shared" si="0"/>
        <v>150280</v>
      </c>
      <c r="K8" s="222" t="s">
        <v>817</v>
      </c>
    </row>
    <row r="9" spans="1:11" ht="244.8" x14ac:dyDescent="0.3">
      <c r="A9" s="222" t="s">
        <v>842</v>
      </c>
      <c r="B9" s="243" t="s">
        <v>843</v>
      </c>
      <c r="C9" s="244" t="s">
        <v>844</v>
      </c>
      <c r="D9" s="190" t="s">
        <v>845</v>
      </c>
      <c r="E9" s="244" t="s">
        <v>846</v>
      </c>
      <c r="F9" s="244" t="s">
        <v>242</v>
      </c>
      <c r="G9" s="223" t="s">
        <v>847</v>
      </c>
      <c r="H9" s="226">
        <v>90168</v>
      </c>
      <c r="I9" s="225">
        <v>2</v>
      </c>
      <c r="J9" s="226">
        <f>+I9*H9</f>
        <v>180336</v>
      </c>
      <c r="K9" s="190" t="s">
        <v>587</v>
      </c>
    </row>
    <row r="10" spans="1:11" ht="204" x14ac:dyDescent="0.3">
      <c r="A10" s="222" t="s">
        <v>842</v>
      </c>
      <c r="B10" s="243" t="s">
        <v>843</v>
      </c>
      <c r="C10" s="244" t="s">
        <v>844</v>
      </c>
      <c r="D10" s="225">
        <v>776441</v>
      </c>
      <c r="E10" s="244" t="s">
        <v>848</v>
      </c>
      <c r="F10" s="244" t="s">
        <v>249</v>
      </c>
      <c r="G10" s="223" t="s">
        <v>849</v>
      </c>
      <c r="H10" s="226">
        <v>90168</v>
      </c>
      <c r="I10" s="225">
        <v>1</v>
      </c>
      <c r="J10" s="226">
        <f>+I10*H10</f>
        <v>90168</v>
      </c>
      <c r="K10" s="190" t="s">
        <v>587</v>
      </c>
    </row>
    <row r="11" spans="1:11" ht="204" x14ac:dyDescent="0.3">
      <c r="A11" s="222" t="s">
        <v>842</v>
      </c>
      <c r="B11" s="243" t="s">
        <v>843</v>
      </c>
      <c r="C11" s="244" t="s">
        <v>844</v>
      </c>
      <c r="D11" s="225">
        <v>827389</v>
      </c>
      <c r="E11" s="244" t="s">
        <v>850</v>
      </c>
      <c r="F11" s="244" t="s">
        <v>261</v>
      </c>
      <c r="G11" s="223" t="s">
        <v>851</v>
      </c>
      <c r="H11" s="226">
        <v>90168</v>
      </c>
      <c r="I11" s="225">
        <v>1</v>
      </c>
      <c r="J11" s="226">
        <f>+I11*H11</f>
        <v>90168</v>
      </c>
      <c r="K11" s="190" t="s">
        <v>587</v>
      </c>
    </row>
    <row r="12" spans="1:11" s="245" customFormat="1" ht="132" customHeight="1" x14ac:dyDescent="0.3">
      <c r="A12" s="222" t="s">
        <v>842</v>
      </c>
      <c r="B12" s="243" t="s">
        <v>843</v>
      </c>
      <c r="C12" s="244" t="s">
        <v>844</v>
      </c>
      <c r="D12" s="190" t="s">
        <v>852</v>
      </c>
      <c r="E12" s="244" t="s">
        <v>853</v>
      </c>
      <c r="F12" s="244" t="s">
        <v>266</v>
      </c>
      <c r="G12" s="223" t="s">
        <v>854</v>
      </c>
      <c r="H12" s="226">
        <v>120224</v>
      </c>
      <c r="I12" s="225">
        <v>2</v>
      </c>
      <c r="J12" s="226">
        <f>+I12*H12</f>
        <v>240448</v>
      </c>
      <c r="K12" s="190" t="s">
        <v>587</v>
      </c>
    </row>
    <row r="13" spans="1:11" s="245" customFormat="1" ht="93.45" customHeight="1" x14ac:dyDescent="0.3">
      <c r="A13" s="222" t="s">
        <v>855</v>
      </c>
      <c r="B13" s="246" t="s">
        <v>856</v>
      </c>
      <c r="C13" s="247" t="s">
        <v>768</v>
      </c>
      <c r="D13" s="247">
        <v>300635</v>
      </c>
      <c r="E13" s="247" t="s">
        <v>857</v>
      </c>
      <c r="F13" s="223" t="s">
        <v>209</v>
      </c>
      <c r="G13" s="223" t="s">
        <v>858</v>
      </c>
      <c r="H13" s="248">
        <v>90168</v>
      </c>
      <c r="I13" s="249">
        <v>1</v>
      </c>
      <c r="J13" s="248">
        <f t="shared" ref="J13:J19" si="1">H13*I13</f>
        <v>90168</v>
      </c>
      <c r="K13" s="209" t="s">
        <v>602</v>
      </c>
    </row>
    <row r="14" spans="1:11" s="245" customFormat="1" ht="93" customHeight="1" x14ac:dyDescent="0.3">
      <c r="A14" s="222" t="s">
        <v>855</v>
      </c>
      <c r="B14" s="246" t="s">
        <v>856</v>
      </c>
      <c r="C14" s="247" t="s">
        <v>772</v>
      </c>
      <c r="D14" s="247">
        <v>522620</v>
      </c>
      <c r="E14" s="247" t="s">
        <v>859</v>
      </c>
      <c r="F14" s="223" t="s">
        <v>207</v>
      </c>
      <c r="G14" s="223" t="s">
        <v>860</v>
      </c>
      <c r="H14" s="248">
        <v>90168</v>
      </c>
      <c r="I14" s="249">
        <v>1</v>
      </c>
      <c r="J14" s="248">
        <f t="shared" si="1"/>
        <v>90168</v>
      </c>
      <c r="K14" s="209" t="s">
        <v>602</v>
      </c>
    </row>
    <row r="15" spans="1:11" s="245" customFormat="1" ht="83.55" customHeight="1" x14ac:dyDescent="0.3">
      <c r="A15" s="222" t="s">
        <v>855</v>
      </c>
      <c r="B15" s="246" t="s">
        <v>856</v>
      </c>
      <c r="C15" s="247" t="s">
        <v>772</v>
      </c>
      <c r="D15" s="247">
        <v>701371</v>
      </c>
      <c r="E15" s="247" t="s">
        <v>861</v>
      </c>
      <c r="F15" s="223" t="s">
        <v>213</v>
      </c>
      <c r="G15" s="223" t="s">
        <v>862</v>
      </c>
      <c r="H15" s="248">
        <v>90168</v>
      </c>
      <c r="I15" s="249">
        <v>1</v>
      </c>
      <c r="J15" s="248">
        <f t="shared" si="1"/>
        <v>90168</v>
      </c>
      <c r="K15" s="209" t="s">
        <v>602</v>
      </c>
    </row>
    <row r="16" spans="1:11" s="245" customFormat="1" ht="109.5" customHeight="1" x14ac:dyDescent="0.3">
      <c r="A16" s="222" t="s">
        <v>855</v>
      </c>
      <c r="B16" s="246" t="s">
        <v>856</v>
      </c>
      <c r="C16" s="247" t="s">
        <v>772</v>
      </c>
      <c r="D16" s="247">
        <v>796861</v>
      </c>
      <c r="E16" s="247" t="s">
        <v>863</v>
      </c>
      <c r="F16" s="223" t="s">
        <v>219</v>
      </c>
      <c r="G16" s="223" t="s">
        <v>864</v>
      </c>
      <c r="H16" s="248">
        <v>60112</v>
      </c>
      <c r="I16" s="249">
        <v>1</v>
      </c>
      <c r="J16" s="248">
        <f t="shared" si="1"/>
        <v>60112</v>
      </c>
      <c r="K16" s="209" t="s">
        <v>602</v>
      </c>
    </row>
    <row r="17" spans="1:11" s="245" customFormat="1" ht="82.95" customHeight="1" x14ac:dyDescent="0.3">
      <c r="A17" s="222" t="s">
        <v>855</v>
      </c>
      <c r="B17" s="246" t="s">
        <v>856</v>
      </c>
      <c r="C17" s="247" t="s">
        <v>772</v>
      </c>
      <c r="D17" s="247">
        <v>822202</v>
      </c>
      <c r="E17" s="247" t="s">
        <v>865</v>
      </c>
      <c r="F17" s="223" t="s">
        <v>207</v>
      </c>
      <c r="G17" s="223" t="s">
        <v>866</v>
      </c>
      <c r="H17" s="248">
        <v>87348</v>
      </c>
      <c r="I17" s="249">
        <v>1</v>
      </c>
      <c r="J17" s="248">
        <f t="shared" si="1"/>
        <v>87348</v>
      </c>
      <c r="K17" s="209" t="s">
        <v>602</v>
      </c>
    </row>
    <row r="18" spans="1:11" s="245" customFormat="1" ht="88.5" customHeight="1" x14ac:dyDescent="0.3">
      <c r="A18" s="222" t="s">
        <v>855</v>
      </c>
      <c r="B18" s="246" t="s">
        <v>856</v>
      </c>
      <c r="C18" s="247" t="s">
        <v>759</v>
      </c>
      <c r="D18" s="247">
        <v>835581</v>
      </c>
      <c r="E18" s="247" t="s">
        <v>867</v>
      </c>
      <c r="F18" s="223" t="s">
        <v>225</v>
      </c>
      <c r="G18" s="223" t="s">
        <v>868</v>
      </c>
      <c r="H18" s="248">
        <v>75140</v>
      </c>
      <c r="I18" s="249">
        <v>1</v>
      </c>
      <c r="J18" s="248">
        <f t="shared" si="1"/>
        <v>75140</v>
      </c>
      <c r="K18" s="209" t="s">
        <v>602</v>
      </c>
    </row>
    <row r="19" spans="1:11" ht="122.4" x14ac:dyDescent="0.3">
      <c r="A19" s="222" t="s">
        <v>855</v>
      </c>
      <c r="B19" s="246" t="s">
        <v>856</v>
      </c>
      <c r="C19" s="247" t="s">
        <v>759</v>
      </c>
      <c r="D19" s="247">
        <v>837874</v>
      </c>
      <c r="E19" s="247" t="s">
        <v>869</v>
      </c>
      <c r="F19" s="223" t="s">
        <v>231</v>
      </c>
      <c r="G19" s="223" t="s">
        <v>870</v>
      </c>
      <c r="H19" s="248">
        <v>60112</v>
      </c>
      <c r="I19" s="249">
        <v>1</v>
      </c>
      <c r="J19" s="248">
        <f t="shared" si="1"/>
        <v>60112</v>
      </c>
      <c r="K19" s="209" t="s">
        <v>602</v>
      </c>
    </row>
    <row r="20" spans="1:11" ht="61.2" x14ac:dyDescent="0.3">
      <c r="A20" s="222" t="s">
        <v>871</v>
      </c>
      <c r="B20" s="243">
        <v>45828</v>
      </c>
      <c r="C20" s="244" t="s">
        <v>872</v>
      </c>
      <c r="D20" s="225">
        <v>832447</v>
      </c>
      <c r="E20" s="244" t="s">
        <v>873</v>
      </c>
      <c r="F20" s="244" t="s">
        <v>874</v>
      </c>
      <c r="G20" s="223" t="s">
        <v>875</v>
      </c>
      <c r="H20" s="248">
        <v>90168</v>
      </c>
      <c r="I20" s="249">
        <v>1</v>
      </c>
      <c r="J20" s="248">
        <f>H20*I20</f>
        <v>90168</v>
      </c>
      <c r="K20" s="209" t="s">
        <v>876</v>
      </c>
    </row>
    <row r="21" spans="1:11" ht="51" x14ac:dyDescent="0.3">
      <c r="A21" s="222" t="s">
        <v>871</v>
      </c>
      <c r="B21" s="250">
        <v>45809</v>
      </c>
      <c r="C21" s="251" t="s">
        <v>783</v>
      </c>
      <c r="D21" s="252">
        <v>572828</v>
      </c>
      <c r="E21" s="251" t="s">
        <v>877</v>
      </c>
      <c r="F21" s="251" t="s">
        <v>216</v>
      </c>
      <c r="G21" s="251" t="s">
        <v>878</v>
      </c>
      <c r="H21" s="253">
        <v>180336</v>
      </c>
      <c r="I21" s="252">
        <v>1</v>
      </c>
      <c r="J21" s="254">
        <v>60112</v>
      </c>
      <c r="K21" s="255" t="s">
        <v>876</v>
      </c>
    </row>
    <row r="22" spans="1:11" ht="112.2" x14ac:dyDescent="0.3">
      <c r="A22" s="190" t="s">
        <v>879</v>
      </c>
      <c r="B22" s="256" t="s">
        <v>880</v>
      </c>
      <c r="C22" s="225" t="s">
        <v>881</v>
      </c>
      <c r="D22" s="225">
        <v>445933</v>
      </c>
      <c r="E22" s="225" t="s">
        <v>882</v>
      </c>
      <c r="F22" s="257" t="s">
        <v>285</v>
      </c>
      <c r="G22" s="190" t="s">
        <v>883</v>
      </c>
      <c r="H22" s="192">
        <v>416160</v>
      </c>
      <c r="I22" s="225">
        <v>1</v>
      </c>
      <c r="J22" s="192">
        <v>416160</v>
      </c>
      <c r="K22" s="225" t="s">
        <v>808</v>
      </c>
    </row>
    <row r="23" spans="1:11" ht="67.5" customHeight="1" x14ac:dyDescent="0.3">
      <c r="A23" s="190" t="s">
        <v>879</v>
      </c>
      <c r="B23" s="256" t="s">
        <v>880</v>
      </c>
      <c r="C23" s="225" t="s">
        <v>881</v>
      </c>
      <c r="D23" s="225">
        <v>681748</v>
      </c>
      <c r="E23" s="225" t="s">
        <v>884</v>
      </c>
      <c r="F23" s="257" t="s">
        <v>285</v>
      </c>
      <c r="G23" s="190" t="s">
        <v>885</v>
      </c>
      <c r="H23" s="192">
        <v>416160</v>
      </c>
      <c r="I23" s="225">
        <v>1</v>
      </c>
      <c r="J23" s="192">
        <v>416160</v>
      </c>
      <c r="K23" s="225" t="s">
        <v>808</v>
      </c>
    </row>
    <row r="24" spans="1:11" ht="81.75" customHeight="1" x14ac:dyDescent="0.3">
      <c r="A24" s="190" t="s">
        <v>886</v>
      </c>
      <c r="B24" s="243">
        <v>45809</v>
      </c>
      <c r="C24" s="223" t="s">
        <v>34</v>
      </c>
      <c r="D24" s="223">
        <v>198702</v>
      </c>
      <c r="E24" s="223" t="s">
        <v>887</v>
      </c>
      <c r="F24" s="223" t="s">
        <v>888</v>
      </c>
      <c r="G24" s="244" t="s">
        <v>889</v>
      </c>
      <c r="H24" s="248">
        <v>116464</v>
      </c>
      <c r="I24" s="249">
        <v>1</v>
      </c>
      <c r="J24" s="248">
        <f>H24*I24</f>
        <v>116464</v>
      </c>
      <c r="K24" s="209" t="s">
        <v>890</v>
      </c>
    </row>
    <row r="25" spans="1:11" ht="75" customHeight="1" x14ac:dyDescent="0.3">
      <c r="A25" s="222" t="s">
        <v>891</v>
      </c>
      <c r="B25" s="243">
        <v>45809</v>
      </c>
      <c r="C25" s="244" t="s">
        <v>777</v>
      </c>
      <c r="D25" s="222">
        <v>702864</v>
      </c>
      <c r="E25" s="222" t="s">
        <v>892</v>
      </c>
      <c r="F25" s="244" t="s">
        <v>268</v>
      </c>
      <c r="G25" s="223" t="s">
        <v>893</v>
      </c>
      <c r="H25" s="258">
        <v>138720</v>
      </c>
      <c r="I25" s="225">
        <v>1</v>
      </c>
      <c r="J25" s="258">
        <f t="shared" ref="J25:J29" si="2">H25*I25</f>
        <v>138720</v>
      </c>
      <c r="K25" s="190" t="s">
        <v>894</v>
      </c>
    </row>
    <row r="26" spans="1:11" ht="99" customHeight="1" x14ac:dyDescent="0.3">
      <c r="A26" s="222" t="s">
        <v>891</v>
      </c>
      <c r="B26" s="243">
        <v>45809</v>
      </c>
      <c r="C26" s="244" t="s">
        <v>783</v>
      </c>
      <c r="D26" s="222">
        <v>380560</v>
      </c>
      <c r="E26" s="222" t="s">
        <v>895</v>
      </c>
      <c r="F26" s="244" t="s">
        <v>278</v>
      </c>
      <c r="G26" s="223" t="s">
        <v>896</v>
      </c>
      <c r="H26" s="258">
        <v>138720</v>
      </c>
      <c r="I26" s="225">
        <v>1</v>
      </c>
      <c r="J26" s="258">
        <f t="shared" si="2"/>
        <v>138720</v>
      </c>
      <c r="K26" s="190" t="s">
        <v>894</v>
      </c>
    </row>
    <row r="27" spans="1:11" ht="79.8" customHeight="1" x14ac:dyDescent="0.3">
      <c r="A27" s="222" t="s">
        <v>897</v>
      </c>
      <c r="B27" s="243">
        <v>45809</v>
      </c>
      <c r="C27" s="190" t="s">
        <v>777</v>
      </c>
      <c r="D27" s="259">
        <v>397510</v>
      </c>
      <c r="E27" s="190" t="s">
        <v>898</v>
      </c>
      <c r="F27" s="190" t="s">
        <v>899</v>
      </c>
      <c r="G27" s="190" t="s">
        <v>900</v>
      </c>
      <c r="H27" s="260">
        <v>58956</v>
      </c>
      <c r="I27" s="190">
        <v>1</v>
      </c>
      <c r="J27" s="226">
        <f t="shared" si="2"/>
        <v>58956</v>
      </c>
      <c r="K27" s="190" t="s">
        <v>536</v>
      </c>
    </row>
    <row r="28" spans="1:11" ht="81.599999999999994" x14ac:dyDescent="0.3">
      <c r="A28" s="222" t="s">
        <v>897</v>
      </c>
      <c r="B28" s="243">
        <v>45809</v>
      </c>
      <c r="C28" s="190" t="s">
        <v>777</v>
      </c>
      <c r="D28" s="190">
        <v>348097</v>
      </c>
      <c r="E28" s="190" t="s">
        <v>901</v>
      </c>
      <c r="F28" s="190" t="s">
        <v>902</v>
      </c>
      <c r="G28" s="190" t="s">
        <v>903</v>
      </c>
      <c r="H28" s="260">
        <v>90168</v>
      </c>
      <c r="I28" s="190">
        <v>1</v>
      </c>
      <c r="J28" s="248">
        <f t="shared" si="2"/>
        <v>90168</v>
      </c>
      <c r="K28" s="190" t="s">
        <v>536</v>
      </c>
    </row>
    <row r="29" spans="1:11" ht="81.599999999999994" x14ac:dyDescent="0.3">
      <c r="A29" s="222" t="s">
        <v>897</v>
      </c>
      <c r="B29" s="243" t="s">
        <v>904</v>
      </c>
      <c r="C29" s="190" t="s">
        <v>759</v>
      </c>
      <c r="D29" s="190">
        <v>716847</v>
      </c>
      <c r="E29" s="190" t="s">
        <v>905</v>
      </c>
      <c r="F29" s="190" t="s">
        <v>906</v>
      </c>
      <c r="G29" s="190" t="s">
        <v>907</v>
      </c>
      <c r="H29" s="260">
        <v>416160</v>
      </c>
      <c r="I29" s="190">
        <v>1</v>
      </c>
      <c r="J29" s="248">
        <f t="shared" si="2"/>
        <v>416160</v>
      </c>
      <c r="K29" s="190" t="s">
        <v>539</v>
      </c>
    </row>
    <row r="30" spans="1:11" ht="33.450000000000003" customHeight="1" x14ac:dyDescent="0.3">
      <c r="A30" s="222"/>
      <c r="B30" s="243"/>
      <c r="C30" s="225"/>
      <c r="D30" s="225"/>
      <c r="E30" s="225"/>
      <c r="F30" s="190"/>
      <c r="G30" s="223"/>
      <c r="H30" s="248"/>
      <c r="I30" s="209" t="s">
        <v>786</v>
      </c>
      <c r="J30" s="248">
        <f>SUM(J4:J29)</f>
        <v>3637132</v>
      </c>
      <c r="K30" s="190"/>
    </row>
    <row r="31" spans="1:11" x14ac:dyDescent="0.3">
      <c r="A31" s="261"/>
      <c r="B31" s="262"/>
      <c r="C31" s="201"/>
      <c r="D31" s="229"/>
      <c r="E31" s="201"/>
      <c r="F31" s="229"/>
      <c r="G31" s="263"/>
      <c r="H31" s="264"/>
      <c r="I31" s="209"/>
      <c r="J31" s="248"/>
      <c r="K31" s="209"/>
    </row>
    <row r="32" spans="1:11" ht="23.55" customHeight="1" x14ac:dyDescent="0.3">
      <c r="A32" s="261"/>
      <c r="B32" s="262"/>
      <c r="C32" s="201"/>
      <c r="D32" s="229"/>
      <c r="E32" s="201"/>
      <c r="F32" s="229"/>
      <c r="G32" s="263" t="s">
        <v>908</v>
      </c>
      <c r="H32" s="264"/>
      <c r="I32" s="265" t="s">
        <v>909</v>
      </c>
      <c r="J32" s="266">
        <f>J30</f>
        <v>3637132</v>
      </c>
      <c r="K32" s="265">
        <f>(J32*K33)/J33</f>
        <v>1.4249532901043975</v>
      </c>
    </row>
    <row r="33" spans="1:12" ht="28.95" customHeight="1" x14ac:dyDescent="0.3">
      <c r="A33" s="261"/>
      <c r="B33" s="262"/>
      <c r="C33" s="201"/>
      <c r="D33" s="229"/>
      <c r="E33" s="201"/>
      <c r="F33" s="229"/>
      <c r="G33" s="263"/>
      <c r="H33" s="264"/>
      <c r="I33" s="265" t="s">
        <v>789</v>
      </c>
      <c r="J33" s="267">
        <v>33181941</v>
      </c>
      <c r="K33" s="265">
        <v>13</v>
      </c>
    </row>
    <row r="34" spans="1:12" ht="13.8" x14ac:dyDescent="0.3">
      <c r="I34" s="268" t="s">
        <v>790</v>
      </c>
      <c r="J34" s="269">
        <f>J32/2</f>
        <v>1818566</v>
      </c>
    </row>
    <row r="35" spans="1:12" ht="17.399999999999999" x14ac:dyDescent="0.3">
      <c r="I35" s="270"/>
      <c r="J35" s="271"/>
    </row>
    <row r="36" spans="1:12" ht="15.45" customHeight="1" x14ac:dyDescent="0.3">
      <c r="A36" s="355" t="s">
        <v>910</v>
      </c>
      <c r="B36" s="355"/>
      <c r="C36" s="355"/>
      <c r="D36" s="355"/>
      <c r="E36" s="355"/>
      <c r="F36" s="355"/>
      <c r="G36" s="355"/>
      <c r="H36" s="355"/>
      <c r="I36" s="355"/>
      <c r="J36" s="355"/>
      <c r="K36" s="355"/>
    </row>
    <row r="37" spans="1:12" ht="19.5" customHeight="1" x14ac:dyDescent="0.3">
      <c r="A37" s="356" t="s">
        <v>830</v>
      </c>
      <c r="B37" s="356"/>
      <c r="C37" s="356"/>
      <c r="D37" s="356"/>
      <c r="E37" s="356"/>
      <c r="F37" s="356"/>
      <c r="G37" s="356"/>
      <c r="H37" s="356"/>
      <c r="I37" s="356"/>
      <c r="J37" s="356"/>
      <c r="K37" s="356"/>
    </row>
    <row r="38" spans="1:12" ht="42" customHeight="1" x14ac:dyDescent="0.3">
      <c r="A38" s="222" t="s">
        <v>911</v>
      </c>
      <c r="B38" s="238">
        <v>45809</v>
      </c>
      <c r="C38" s="222" t="s">
        <v>872</v>
      </c>
      <c r="D38" s="222">
        <v>356508</v>
      </c>
      <c r="E38" s="222" t="s">
        <v>912</v>
      </c>
      <c r="F38" s="222" t="s">
        <v>247</v>
      </c>
      <c r="G38" s="272" t="s">
        <v>913</v>
      </c>
      <c r="H38" s="273">
        <v>111289.73165436403</v>
      </c>
      <c r="I38" s="239">
        <v>1</v>
      </c>
      <c r="J38" s="273">
        <f>+I38*H38</f>
        <v>111289.73165436403</v>
      </c>
      <c r="K38" s="239" t="s">
        <v>914</v>
      </c>
      <c r="L38" s="274"/>
    </row>
    <row r="39" spans="1:12" x14ac:dyDescent="0.3">
      <c r="A39" s="275"/>
      <c r="B39" s="276"/>
      <c r="C39" s="277"/>
      <c r="E39" s="277"/>
      <c r="F39" s="277"/>
      <c r="G39" s="277"/>
      <c r="H39" s="278"/>
      <c r="I39" s="209" t="s">
        <v>786</v>
      </c>
      <c r="J39" s="248">
        <f>SUM(J38:J38)</f>
        <v>111289.73165436403</v>
      </c>
      <c r="K39" s="190"/>
    </row>
    <row r="40" spans="1:12" x14ac:dyDescent="0.3">
      <c r="A40" s="275"/>
      <c r="B40" s="276"/>
      <c r="C40" s="277"/>
      <c r="E40" s="277"/>
      <c r="F40" s="277"/>
      <c r="G40" s="277"/>
      <c r="H40" s="278"/>
      <c r="I40" s="209"/>
      <c r="J40" s="248"/>
      <c r="K40" s="209"/>
    </row>
    <row r="41" spans="1:12" x14ac:dyDescent="0.3">
      <c r="A41" s="275"/>
      <c r="B41" s="276"/>
      <c r="C41" s="277"/>
      <c r="E41" s="277"/>
      <c r="F41" s="277"/>
      <c r="G41" s="277"/>
      <c r="H41" s="278"/>
      <c r="I41" s="265" t="s">
        <v>909</v>
      </c>
      <c r="J41" s="266">
        <f>J39</f>
        <v>111289.73165436403</v>
      </c>
      <c r="K41" s="265">
        <f>(J41*K42)/J42</f>
        <v>4.3601021155053363E-2</v>
      </c>
    </row>
    <row r="42" spans="1:12" x14ac:dyDescent="0.3">
      <c r="A42" s="275"/>
      <c r="B42" s="276"/>
      <c r="C42" s="277"/>
      <c r="E42" s="277"/>
      <c r="F42" s="277"/>
      <c r="G42" s="277"/>
      <c r="H42" s="278"/>
      <c r="I42" s="265" t="s">
        <v>789</v>
      </c>
      <c r="J42" s="267">
        <v>33181941</v>
      </c>
      <c r="K42" s="265">
        <v>13</v>
      </c>
    </row>
    <row r="43" spans="1:12" ht="17.399999999999999" x14ac:dyDescent="0.3">
      <c r="A43" s="275"/>
      <c r="B43" s="276"/>
      <c r="C43" s="277"/>
      <c r="E43" s="277"/>
      <c r="F43" s="277"/>
      <c r="G43" s="277"/>
      <c r="H43" s="279"/>
      <c r="I43" s="270"/>
      <c r="J43" s="271"/>
    </row>
    <row r="44" spans="1:12" x14ac:dyDescent="0.3">
      <c r="A44" s="275"/>
      <c r="B44" s="276"/>
      <c r="C44" s="277"/>
      <c r="E44" s="277"/>
      <c r="F44" s="277"/>
      <c r="G44" s="277"/>
      <c r="H44" s="279"/>
      <c r="I44" s="225" t="s">
        <v>915</v>
      </c>
      <c r="J44" s="280">
        <v>1610486</v>
      </c>
    </row>
    <row r="45" spans="1:12" x14ac:dyDescent="0.3">
      <c r="A45" s="275"/>
      <c r="B45" s="276"/>
      <c r="C45" s="277"/>
      <c r="E45" s="277"/>
      <c r="F45" s="277"/>
      <c r="G45" s="277"/>
      <c r="H45" s="279"/>
      <c r="I45" s="225" t="s">
        <v>916</v>
      </c>
      <c r="J45" s="192">
        <v>111290</v>
      </c>
    </row>
    <row r="46" spans="1:12" ht="17.399999999999999" x14ac:dyDescent="0.3">
      <c r="A46" s="275"/>
      <c r="B46" s="276"/>
      <c r="C46" s="277"/>
      <c r="E46" s="277"/>
      <c r="F46" s="277"/>
      <c r="G46" s="277"/>
      <c r="H46" s="279"/>
      <c r="I46" s="281" t="s">
        <v>823</v>
      </c>
      <c r="J46" s="231">
        <f>J44+J45</f>
        <v>1721776</v>
      </c>
    </row>
    <row r="47" spans="1:12" x14ac:dyDescent="0.3">
      <c r="A47" s="275"/>
      <c r="B47" s="276"/>
      <c r="C47" s="277"/>
      <c r="E47" s="277"/>
      <c r="F47" s="277"/>
      <c r="G47" s="277"/>
      <c r="H47" s="279"/>
      <c r="I47" s="244" t="s">
        <v>789</v>
      </c>
      <c r="J47" s="282">
        <v>33181941</v>
      </c>
    </row>
    <row r="48" spans="1:12" x14ac:dyDescent="0.3">
      <c r="A48" s="275"/>
      <c r="B48" s="276"/>
      <c r="C48" s="277"/>
      <c r="E48" s="277"/>
      <c r="F48" s="277"/>
      <c r="G48" s="277"/>
      <c r="H48" s="279"/>
      <c r="I48" s="225" t="s">
        <v>917</v>
      </c>
      <c r="J48" s="225">
        <v>13</v>
      </c>
    </row>
    <row r="49" spans="1:11" x14ac:dyDescent="0.3">
      <c r="A49" s="283"/>
      <c r="B49" s="284"/>
      <c r="C49" s="285"/>
      <c r="E49" s="285"/>
      <c r="F49" s="285"/>
      <c r="G49" s="285"/>
      <c r="H49" s="279"/>
      <c r="I49" s="225"/>
      <c r="J49" s="286">
        <f>+(J46*J48)/J47</f>
        <v>0.67455631965592366</v>
      </c>
      <c r="K49" s="287"/>
    </row>
    <row r="50" spans="1:11" x14ac:dyDescent="0.3">
      <c r="A50" s="283"/>
      <c r="B50" s="284"/>
      <c r="C50" s="285"/>
      <c r="E50" s="285"/>
      <c r="F50" s="285"/>
      <c r="G50" s="285"/>
      <c r="H50" s="279"/>
      <c r="I50" s="285"/>
      <c r="J50" s="288"/>
      <c r="K50" s="287"/>
    </row>
    <row r="51" spans="1:11" x14ac:dyDescent="0.3">
      <c r="A51" s="283"/>
      <c r="B51" s="284"/>
      <c r="C51" s="285"/>
      <c r="E51" s="285"/>
      <c r="F51" s="285"/>
      <c r="G51" s="285"/>
      <c r="H51" s="279"/>
      <c r="I51" s="285"/>
      <c r="J51" s="288"/>
      <c r="K51" s="287"/>
    </row>
    <row r="52" spans="1:11" ht="26.55" customHeight="1" x14ac:dyDescent="0.3">
      <c r="A52" s="357" t="s">
        <v>825</v>
      </c>
      <c r="B52" s="358"/>
      <c r="C52" s="358"/>
      <c r="D52" s="358"/>
      <c r="E52" s="358"/>
      <c r="F52" s="358"/>
      <c r="G52" s="358"/>
      <c r="H52" s="358"/>
      <c r="I52" s="358"/>
      <c r="J52" s="358"/>
      <c r="K52" s="359"/>
    </row>
    <row r="53" spans="1:11" ht="22.05" customHeight="1" x14ac:dyDescent="0.3">
      <c r="A53" s="360" t="s">
        <v>814</v>
      </c>
      <c r="B53" s="361"/>
      <c r="C53" s="361"/>
      <c r="D53" s="361"/>
      <c r="E53" s="361"/>
      <c r="F53" s="361"/>
      <c r="G53" s="361"/>
      <c r="H53" s="361"/>
      <c r="I53" s="361"/>
      <c r="J53" s="361"/>
      <c r="K53" s="362"/>
    </row>
    <row r="54" spans="1:11" ht="40.799999999999997" x14ac:dyDescent="0.3">
      <c r="A54" s="235" t="s">
        <v>827</v>
      </c>
      <c r="B54" s="235" t="s">
        <v>793</v>
      </c>
      <c r="C54" s="236" t="s">
        <v>14</v>
      </c>
      <c r="D54" s="236" t="s">
        <v>795</v>
      </c>
      <c r="E54" s="236" t="s">
        <v>796</v>
      </c>
      <c r="F54" s="236" t="s">
        <v>828</v>
      </c>
      <c r="G54" s="236" t="s">
        <v>829</v>
      </c>
      <c r="H54" s="237" t="s">
        <v>799</v>
      </c>
      <c r="I54" s="237" t="s">
        <v>800</v>
      </c>
      <c r="J54" s="237" t="s">
        <v>801</v>
      </c>
      <c r="K54" s="236" t="s">
        <v>802</v>
      </c>
    </row>
    <row r="55" spans="1:11" ht="163.19999999999999" x14ac:dyDescent="0.3">
      <c r="A55" s="222" t="s">
        <v>813</v>
      </c>
      <c r="B55" s="238" t="s">
        <v>814</v>
      </c>
      <c r="C55" s="222" t="s">
        <v>772</v>
      </c>
      <c r="D55" s="239">
        <v>698429</v>
      </c>
      <c r="E55" s="222" t="s">
        <v>918</v>
      </c>
      <c r="F55" s="222" t="s">
        <v>240</v>
      </c>
      <c r="G55" s="240" t="s">
        <v>919</v>
      </c>
      <c r="H55" s="241">
        <v>90168</v>
      </c>
      <c r="I55" s="239">
        <v>1</v>
      </c>
      <c r="J55" s="241">
        <f t="shared" ref="J55:J64" si="3">H55*I55</f>
        <v>90168</v>
      </c>
      <c r="K55" s="222" t="s">
        <v>817</v>
      </c>
    </row>
    <row r="56" spans="1:11" ht="132.6" x14ac:dyDescent="0.3">
      <c r="A56" s="222" t="s">
        <v>813</v>
      </c>
      <c r="B56" s="238" t="s">
        <v>814</v>
      </c>
      <c r="C56" s="222" t="s">
        <v>772</v>
      </c>
      <c r="D56" s="239">
        <v>517746</v>
      </c>
      <c r="E56" s="222" t="s">
        <v>920</v>
      </c>
      <c r="F56" s="222" t="s">
        <v>921</v>
      </c>
      <c r="G56" s="240" t="s">
        <v>922</v>
      </c>
      <c r="H56" s="241">
        <v>180336</v>
      </c>
      <c r="I56" s="239">
        <v>1</v>
      </c>
      <c r="J56" s="241">
        <f t="shared" si="3"/>
        <v>180336</v>
      </c>
      <c r="K56" s="222" t="s">
        <v>817</v>
      </c>
    </row>
    <row r="57" spans="1:11" ht="163.19999999999999" x14ac:dyDescent="0.3">
      <c r="A57" s="222" t="s">
        <v>813</v>
      </c>
      <c r="B57" s="238" t="s">
        <v>814</v>
      </c>
      <c r="C57" s="222" t="s">
        <v>768</v>
      </c>
      <c r="D57" s="239">
        <v>446878</v>
      </c>
      <c r="E57" s="222" t="s">
        <v>839</v>
      </c>
      <c r="F57" s="222" t="s">
        <v>840</v>
      </c>
      <c r="G57" s="240" t="s">
        <v>923</v>
      </c>
      <c r="H57" s="241">
        <v>150280</v>
      </c>
      <c r="I57" s="239">
        <v>1</v>
      </c>
      <c r="J57" s="241">
        <f t="shared" si="3"/>
        <v>150280</v>
      </c>
      <c r="K57" s="222" t="s">
        <v>817</v>
      </c>
    </row>
    <row r="58" spans="1:11" ht="171" customHeight="1" x14ac:dyDescent="0.3">
      <c r="A58" s="222" t="s">
        <v>813</v>
      </c>
      <c r="B58" s="238" t="s">
        <v>814</v>
      </c>
      <c r="C58" s="222" t="s">
        <v>768</v>
      </c>
      <c r="D58" s="239">
        <v>344732</v>
      </c>
      <c r="E58" s="222" t="s">
        <v>924</v>
      </c>
      <c r="F58" s="222" t="s">
        <v>258</v>
      </c>
      <c r="G58" s="240" t="s">
        <v>925</v>
      </c>
      <c r="H58" s="241">
        <v>240448</v>
      </c>
      <c r="I58" s="239">
        <v>1</v>
      </c>
      <c r="J58" s="241">
        <f t="shared" si="3"/>
        <v>240448</v>
      </c>
      <c r="K58" s="222" t="s">
        <v>817</v>
      </c>
    </row>
    <row r="59" spans="1:11" ht="183.6" x14ac:dyDescent="0.3">
      <c r="A59" s="222" t="s">
        <v>813</v>
      </c>
      <c r="B59" s="238" t="s">
        <v>814</v>
      </c>
      <c r="C59" s="222" t="s">
        <v>768</v>
      </c>
      <c r="D59" s="239">
        <v>347104</v>
      </c>
      <c r="E59" s="222" t="s">
        <v>926</v>
      </c>
      <c r="F59" s="222" t="s">
        <v>258</v>
      </c>
      <c r="G59" s="240" t="s">
        <v>927</v>
      </c>
      <c r="H59" s="241">
        <v>240448</v>
      </c>
      <c r="I59" s="239">
        <v>1</v>
      </c>
      <c r="J59" s="241">
        <f t="shared" si="3"/>
        <v>240448</v>
      </c>
      <c r="K59" s="222" t="s">
        <v>817</v>
      </c>
    </row>
    <row r="60" spans="1:11" ht="61.2" x14ac:dyDescent="0.3">
      <c r="A60" s="222" t="s">
        <v>855</v>
      </c>
      <c r="B60" s="246" t="s">
        <v>928</v>
      </c>
      <c r="C60" s="244" t="s">
        <v>772</v>
      </c>
      <c r="D60" s="225">
        <v>306283</v>
      </c>
      <c r="E60" s="244" t="s">
        <v>929</v>
      </c>
      <c r="F60" s="244" t="s">
        <v>231</v>
      </c>
      <c r="G60" s="223" t="s">
        <v>930</v>
      </c>
      <c r="H60" s="248">
        <v>60112</v>
      </c>
      <c r="I60" s="249">
        <v>1</v>
      </c>
      <c r="J60" s="248">
        <f t="shared" si="3"/>
        <v>60112</v>
      </c>
      <c r="K60" s="209" t="s">
        <v>601</v>
      </c>
    </row>
    <row r="61" spans="1:11" ht="61.2" x14ac:dyDescent="0.3">
      <c r="A61" s="222" t="s">
        <v>855</v>
      </c>
      <c r="B61" s="246" t="s">
        <v>928</v>
      </c>
      <c r="C61" s="246" t="s">
        <v>772</v>
      </c>
      <c r="D61" s="225">
        <v>767585</v>
      </c>
      <c r="E61" s="244" t="s">
        <v>931</v>
      </c>
      <c r="F61" s="244" t="s">
        <v>216</v>
      </c>
      <c r="G61" s="223" t="s">
        <v>932</v>
      </c>
      <c r="H61" s="248">
        <v>180336</v>
      </c>
      <c r="I61" s="249">
        <v>1</v>
      </c>
      <c r="J61" s="248">
        <f t="shared" si="3"/>
        <v>180336</v>
      </c>
      <c r="K61" s="209" t="s">
        <v>601</v>
      </c>
    </row>
    <row r="62" spans="1:11" ht="61.2" x14ac:dyDescent="0.3">
      <c r="A62" s="222" t="s">
        <v>855</v>
      </c>
      <c r="B62" s="246" t="s">
        <v>928</v>
      </c>
      <c r="C62" s="246" t="s">
        <v>772</v>
      </c>
      <c r="D62" s="225">
        <v>767585</v>
      </c>
      <c r="E62" s="244" t="s">
        <v>933</v>
      </c>
      <c r="F62" s="244" t="s">
        <v>234</v>
      </c>
      <c r="G62" s="223" t="s">
        <v>934</v>
      </c>
      <c r="H62" s="248">
        <v>90168</v>
      </c>
      <c r="I62" s="249">
        <v>1</v>
      </c>
      <c r="J62" s="248">
        <f t="shared" si="3"/>
        <v>90168</v>
      </c>
      <c r="K62" s="209" t="s">
        <v>601</v>
      </c>
    </row>
    <row r="63" spans="1:11" ht="71.400000000000006" x14ac:dyDescent="0.3">
      <c r="A63" s="222" t="s">
        <v>855</v>
      </c>
      <c r="B63" s="246" t="s">
        <v>928</v>
      </c>
      <c r="C63" s="244" t="s">
        <v>772</v>
      </c>
      <c r="D63" s="225">
        <v>823928</v>
      </c>
      <c r="E63" s="244" t="s">
        <v>935</v>
      </c>
      <c r="F63" s="244" t="s">
        <v>216</v>
      </c>
      <c r="G63" s="223" t="s">
        <v>936</v>
      </c>
      <c r="H63" s="248">
        <v>180336</v>
      </c>
      <c r="I63" s="249">
        <v>1</v>
      </c>
      <c r="J63" s="248">
        <f t="shared" si="3"/>
        <v>180336</v>
      </c>
      <c r="K63" s="209" t="s">
        <v>601</v>
      </c>
    </row>
    <row r="64" spans="1:11" ht="81.599999999999994" x14ac:dyDescent="0.3">
      <c r="A64" s="222" t="s">
        <v>855</v>
      </c>
      <c r="B64" s="246" t="s">
        <v>928</v>
      </c>
      <c r="C64" s="244" t="s">
        <v>768</v>
      </c>
      <c r="D64" s="225">
        <v>840229</v>
      </c>
      <c r="E64" s="244" t="s">
        <v>937</v>
      </c>
      <c r="F64" s="244" t="s">
        <v>234</v>
      </c>
      <c r="G64" s="223" t="s">
        <v>938</v>
      </c>
      <c r="H64" s="248">
        <v>90168</v>
      </c>
      <c r="I64" s="249">
        <v>1</v>
      </c>
      <c r="J64" s="248">
        <f t="shared" si="3"/>
        <v>90168</v>
      </c>
      <c r="K64" s="209" t="s">
        <v>601</v>
      </c>
    </row>
    <row r="65" spans="1:11" ht="61.2" x14ac:dyDescent="0.3">
      <c r="A65" s="222" t="s">
        <v>855</v>
      </c>
      <c r="B65" s="246" t="s">
        <v>928</v>
      </c>
      <c r="C65" s="246" t="s">
        <v>759</v>
      </c>
      <c r="D65" s="225">
        <v>729215</v>
      </c>
      <c r="E65" s="244" t="s">
        <v>939</v>
      </c>
      <c r="F65" s="244" t="s">
        <v>216</v>
      </c>
      <c r="G65" s="223" t="s">
        <v>940</v>
      </c>
      <c r="H65" s="248">
        <v>180336</v>
      </c>
      <c r="I65" s="249">
        <v>1</v>
      </c>
      <c r="J65" s="248">
        <f>H65*I65</f>
        <v>180336</v>
      </c>
      <c r="K65" s="209" t="s">
        <v>601</v>
      </c>
    </row>
    <row r="66" spans="1:11" ht="204" x14ac:dyDescent="0.3">
      <c r="A66" s="222" t="s">
        <v>842</v>
      </c>
      <c r="B66" s="243" t="s">
        <v>941</v>
      </c>
      <c r="C66" s="244" t="s">
        <v>844</v>
      </c>
      <c r="D66" s="225">
        <v>346640</v>
      </c>
      <c r="E66" s="244" t="s">
        <v>942</v>
      </c>
      <c r="F66" s="244" t="s">
        <v>260</v>
      </c>
      <c r="G66" s="223" t="s">
        <v>943</v>
      </c>
      <c r="H66" s="248">
        <v>240448</v>
      </c>
      <c r="I66" s="249">
        <v>1</v>
      </c>
      <c r="J66" s="248">
        <f>+I66*H66</f>
        <v>240448</v>
      </c>
      <c r="K66" s="209" t="s">
        <v>587</v>
      </c>
    </row>
    <row r="67" spans="1:11" ht="112.2" x14ac:dyDescent="0.3">
      <c r="A67" s="222" t="s">
        <v>855</v>
      </c>
      <c r="B67" s="243" t="s">
        <v>944</v>
      </c>
      <c r="C67" s="289" t="s">
        <v>36</v>
      </c>
      <c r="D67" s="290">
        <v>482282</v>
      </c>
      <c r="E67" s="290" t="s">
        <v>945</v>
      </c>
      <c r="F67" s="290" t="s">
        <v>212</v>
      </c>
      <c r="G67" s="290" t="s">
        <v>946</v>
      </c>
      <c r="H67" s="291">
        <v>120224</v>
      </c>
      <c r="I67" s="290">
        <v>1</v>
      </c>
      <c r="J67" s="292">
        <f t="shared" ref="J67:J72" si="4">+H67*I67</f>
        <v>120224</v>
      </c>
      <c r="K67" s="293" t="s">
        <v>947</v>
      </c>
    </row>
    <row r="68" spans="1:11" ht="78" customHeight="1" x14ac:dyDescent="0.3">
      <c r="A68" s="222" t="s">
        <v>855</v>
      </c>
      <c r="B68" s="243" t="s">
        <v>944</v>
      </c>
      <c r="C68" s="289" t="s">
        <v>36</v>
      </c>
      <c r="D68" s="290">
        <v>829253</v>
      </c>
      <c r="E68" s="290" t="s">
        <v>948</v>
      </c>
      <c r="F68" s="290" t="s">
        <v>210</v>
      </c>
      <c r="G68" s="290" t="s">
        <v>949</v>
      </c>
      <c r="H68" s="291">
        <v>90168</v>
      </c>
      <c r="I68" s="290">
        <v>1</v>
      </c>
      <c r="J68" s="292">
        <f t="shared" si="4"/>
        <v>90168</v>
      </c>
      <c r="K68" s="293" t="s">
        <v>947</v>
      </c>
    </row>
    <row r="69" spans="1:11" ht="82.5" customHeight="1" x14ac:dyDescent="0.3">
      <c r="A69" s="222" t="s">
        <v>855</v>
      </c>
      <c r="B69" s="243" t="s">
        <v>944</v>
      </c>
      <c r="C69" s="289" t="s">
        <v>36</v>
      </c>
      <c r="D69" s="290">
        <v>829253</v>
      </c>
      <c r="E69" s="290" t="s">
        <v>950</v>
      </c>
      <c r="F69" s="290" t="s">
        <v>210</v>
      </c>
      <c r="G69" s="290" t="s">
        <v>951</v>
      </c>
      <c r="H69" s="291">
        <v>90168</v>
      </c>
      <c r="I69" s="290">
        <v>1</v>
      </c>
      <c r="J69" s="292">
        <f t="shared" si="4"/>
        <v>90168</v>
      </c>
      <c r="K69" s="293" t="s">
        <v>947</v>
      </c>
    </row>
    <row r="70" spans="1:11" ht="132.6" x14ac:dyDescent="0.3">
      <c r="A70" s="222" t="s">
        <v>855</v>
      </c>
      <c r="B70" s="243" t="s">
        <v>944</v>
      </c>
      <c r="C70" s="289" t="s">
        <v>952</v>
      </c>
      <c r="D70" s="290">
        <v>712418</v>
      </c>
      <c r="E70" s="290" t="s">
        <v>953</v>
      </c>
      <c r="F70" s="290" t="s">
        <v>209</v>
      </c>
      <c r="G70" s="290" t="s">
        <v>954</v>
      </c>
      <c r="H70" s="291">
        <v>90168</v>
      </c>
      <c r="I70" s="290">
        <v>1</v>
      </c>
      <c r="J70" s="292">
        <f t="shared" si="4"/>
        <v>90168</v>
      </c>
      <c r="K70" s="293" t="s">
        <v>947</v>
      </c>
    </row>
    <row r="71" spans="1:11" ht="71.400000000000006" x14ac:dyDescent="0.3">
      <c r="A71" s="222" t="s">
        <v>855</v>
      </c>
      <c r="B71" s="243" t="s">
        <v>944</v>
      </c>
      <c r="C71" s="289" t="s">
        <v>952</v>
      </c>
      <c r="D71" s="290">
        <v>754671</v>
      </c>
      <c r="E71" s="290" t="s">
        <v>955</v>
      </c>
      <c r="F71" s="290" t="s">
        <v>225</v>
      </c>
      <c r="G71" s="290" t="s">
        <v>956</v>
      </c>
      <c r="H71" s="291">
        <v>75140</v>
      </c>
      <c r="I71" s="290">
        <v>1</v>
      </c>
      <c r="J71" s="292">
        <f t="shared" si="4"/>
        <v>75140</v>
      </c>
      <c r="K71" s="293" t="s">
        <v>947</v>
      </c>
    </row>
    <row r="72" spans="1:11" ht="71.400000000000006" x14ac:dyDescent="0.3">
      <c r="A72" s="222" t="s">
        <v>855</v>
      </c>
      <c r="B72" s="243" t="s">
        <v>944</v>
      </c>
      <c r="C72" s="289" t="s">
        <v>952</v>
      </c>
      <c r="D72" s="290">
        <v>806183</v>
      </c>
      <c r="E72" s="290" t="s">
        <v>957</v>
      </c>
      <c r="F72" s="290" t="s">
        <v>488</v>
      </c>
      <c r="G72" s="290" t="s">
        <v>958</v>
      </c>
      <c r="H72" s="291">
        <v>180336</v>
      </c>
      <c r="I72" s="290">
        <v>1</v>
      </c>
      <c r="J72" s="292">
        <f t="shared" si="4"/>
        <v>180336</v>
      </c>
      <c r="K72" s="293" t="s">
        <v>947</v>
      </c>
    </row>
    <row r="73" spans="1:11" ht="51" x14ac:dyDescent="0.3">
      <c r="A73" s="190" t="s">
        <v>886</v>
      </c>
      <c r="B73" s="243">
        <v>45839</v>
      </c>
      <c r="C73" s="223" t="s">
        <v>34</v>
      </c>
      <c r="D73" s="223">
        <v>199218</v>
      </c>
      <c r="E73" s="223" t="s">
        <v>959</v>
      </c>
      <c r="F73" s="223" t="s">
        <v>888</v>
      </c>
      <c r="G73" s="190" t="s">
        <v>960</v>
      </c>
      <c r="H73" s="248">
        <v>116464</v>
      </c>
      <c r="I73" s="249">
        <v>1</v>
      </c>
      <c r="J73" s="248">
        <f t="shared" ref="J73:J74" si="5">H73*I73</f>
        <v>116464</v>
      </c>
      <c r="K73" s="209" t="s">
        <v>890</v>
      </c>
    </row>
    <row r="74" spans="1:11" ht="163.19999999999999" x14ac:dyDescent="0.3">
      <c r="A74" s="222" t="s">
        <v>897</v>
      </c>
      <c r="B74" s="243" t="s">
        <v>941</v>
      </c>
      <c r="C74" s="190" t="s">
        <v>783</v>
      </c>
      <c r="D74" s="190">
        <v>706354</v>
      </c>
      <c r="E74" s="190" t="s">
        <v>961</v>
      </c>
      <c r="F74" s="190" t="s">
        <v>285</v>
      </c>
      <c r="G74" s="190" t="s">
        <v>962</v>
      </c>
      <c r="H74" s="294">
        <v>416160</v>
      </c>
      <c r="I74" s="190">
        <v>1</v>
      </c>
      <c r="J74" s="248">
        <f t="shared" si="5"/>
        <v>416160</v>
      </c>
      <c r="K74" s="190" t="s">
        <v>963</v>
      </c>
    </row>
    <row r="75" spans="1:11" ht="91.8" x14ac:dyDescent="0.3">
      <c r="A75" s="222" t="s">
        <v>964</v>
      </c>
      <c r="B75" s="243" t="s">
        <v>941</v>
      </c>
      <c r="C75" s="244" t="s">
        <v>759</v>
      </c>
      <c r="D75" s="244">
        <v>725897</v>
      </c>
      <c r="E75" s="244" t="s">
        <v>965</v>
      </c>
      <c r="F75" s="244" t="s">
        <v>966</v>
      </c>
      <c r="G75" s="229" t="s">
        <v>967</v>
      </c>
      <c r="H75" s="248">
        <v>138720</v>
      </c>
      <c r="I75" s="249">
        <v>1</v>
      </c>
      <c r="J75" s="248">
        <f>H75*I75</f>
        <v>138720</v>
      </c>
      <c r="K75" s="209" t="s">
        <v>568</v>
      </c>
    </row>
    <row r="76" spans="1:11" ht="91.8" x14ac:dyDescent="0.3">
      <c r="A76" s="222" t="s">
        <v>964</v>
      </c>
      <c r="B76" s="243" t="s">
        <v>941</v>
      </c>
      <c r="C76" s="244" t="s">
        <v>778</v>
      </c>
      <c r="D76" s="225">
        <v>360283</v>
      </c>
      <c r="E76" s="244" t="s">
        <v>968</v>
      </c>
      <c r="F76" s="244" t="s">
        <v>966</v>
      </c>
      <c r="G76" s="222" t="s">
        <v>969</v>
      </c>
      <c r="H76" s="248">
        <v>138720</v>
      </c>
      <c r="I76" s="249">
        <v>1</v>
      </c>
      <c r="J76" s="248">
        <f t="shared" ref="J76:J78" si="6">H76*I76</f>
        <v>138720</v>
      </c>
      <c r="K76" s="209" t="s">
        <v>568</v>
      </c>
    </row>
    <row r="77" spans="1:11" ht="91.8" x14ac:dyDescent="0.3">
      <c r="A77" s="222" t="s">
        <v>964</v>
      </c>
      <c r="B77" s="243" t="s">
        <v>941</v>
      </c>
      <c r="C77" s="244" t="s">
        <v>772</v>
      </c>
      <c r="D77" s="225">
        <v>572275</v>
      </c>
      <c r="E77" s="244" t="s">
        <v>970</v>
      </c>
      <c r="F77" s="244" t="s">
        <v>272</v>
      </c>
      <c r="G77" s="190" t="s">
        <v>971</v>
      </c>
      <c r="H77" s="248">
        <v>49130</v>
      </c>
      <c r="I77" s="249">
        <v>1</v>
      </c>
      <c r="J77" s="248">
        <f t="shared" si="6"/>
        <v>49130</v>
      </c>
      <c r="K77" s="209" t="s">
        <v>568</v>
      </c>
    </row>
    <row r="78" spans="1:11" ht="81.599999999999994" x14ac:dyDescent="0.3">
      <c r="A78" s="222" t="s">
        <v>897</v>
      </c>
      <c r="B78" s="243" t="s">
        <v>944</v>
      </c>
      <c r="C78" s="190" t="s">
        <v>759</v>
      </c>
      <c r="D78" s="259">
        <v>343978</v>
      </c>
      <c r="E78" s="190" t="s">
        <v>972</v>
      </c>
      <c r="F78" s="190" t="s">
        <v>287</v>
      </c>
      <c r="G78" s="190" t="s">
        <v>973</v>
      </c>
      <c r="H78" s="260">
        <v>58956</v>
      </c>
      <c r="I78" s="190">
        <v>1</v>
      </c>
      <c r="J78" s="226">
        <f t="shared" si="6"/>
        <v>58956</v>
      </c>
      <c r="K78" s="190" t="s">
        <v>539</v>
      </c>
    </row>
    <row r="79" spans="1:11" ht="22.5" customHeight="1" x14ac:dyDescent="0.3">
      <c r="A79" s="261"/>
      <c r="B79" s="262"/>
      <c r="C79" s="201"/>
      <c r="D79" s="229"/>
      <c r="E79" s="201"/>
      <c r="F79" s="229"/>
      <c r="G79" s="263"/>
      <c r="H79" s="264"/>
      <c r="I79" s="295" t="s">
        <v>786</v>
      </c>
      <c r="J79" s="296">
        <f>SUM(J55:J78)</f>
        <v>3487938</v>
      </c>
      <c r="K79" s="295"/>
    </row>
    <row r="80" spans="1:11" x14ac:dyDescent="0.3">
      <c r="A80" s="261"/>
      <c r="B80" s="262"/>
      <c r="C80" s="201"/>
      <c r="D80" s="229"/>
      <c r="E80" s="201"/>
      <c r="F80" s="229"/>
      <c r="G80" s="263"/>
      <c r="H80" s="264"/>
      <c r="I80" s="295"/>
      <c r="J80" s="248"/>
      <c r="K80" s="209"/>
    </row>
    <row r="81" spans="1:11" ht="22.05" customHeight="1" x14ac:dyDescent="0.3">
      <c r="A81" s="261"/>
      <c r="B81" s="262"/>
      <c r="C81" s="201"/>
      <c r="D81" s="229"/>
      <c r="E81" s="201"/>
      <c r="F81" s="229"/>
      <c r="G81" s="263"/>
      <c r="H81" s="264"/>
      <c r="I81" s="265" t="s">
        <v>909</v>
      </c>
      <c r="J81" s="266">
        <f>J79</f>
        <v>3487938</v>
      </c>
      <c r="K81" s="265">
        <f>(J81*K82)/J82</f>
        <v>1.8624924308200985</v>
      </c>
    </row>
    <row r="82" spans="1:11" ht="36.450000000000003" customHeight="1" x14ac:dyDescent="0.3">
      <c r="A82" s="261"/>
      <c r="B82" s="262"/>
      <c r="C82" s="201"/>
      <c r="D82" s="229"/>
      <c r="E82" s="201"/>
      <c r="F82" s="229"/>
      <c r="G82" s="263" t="s">
        <v>974</v>
      </c>
      <c r="H82" s="264"/>
      <c r="I82" s="297" t="s">
        <v>789</v>
      </c>
      <c r="J82" s="298">
        <v>24345438</v>
      </c>
      <c r="K82" s="265">
        <v>13</v>
      </c>
    </row>
    <row r="83" spans="1:11" ht="27.45" customHeight="1" x14ac:dyDescent="0.3">
      <c r="I83" s="281" t="s">
        <v>790</v>
      </c>
      <c r="J83" s="299">
        <f>J81/2</f>
        <v>1743969</v>
      </c>
    </row>
  </sheetData>
  <mergeCells count="6">
    <mergeCell ref="A53:K53"/>
    <mergeCell ref="A1:K1"/>
    <mergeCell ref="A2:K2"/>
    <mergeCell ref="A36:K36"/>
    <mergeCell ref="A37:K37"/>
    <mergeCell ref="A52:K5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B10D8-7C7C-47FF-94B4-D98632C2981A}">
  <dimension ref="A1:AS63"/>
  <sheetViews>
    <sheetView workbookViewId="0">
      <selection sqref="A1:XFD1048576"/>
    </sheetView>
  </sheetViews>
  <sheetFormatPr baseColWidth="10" defaultColWidth="10.88671875" defaultRowHeight="10.199999999999999" x14ac:dyDescent="0.3"/>
  <cols>
    <col min="1" max="1" width="15.5546875" style="200" customWidth="1"/>
    <col min="2" max="2" width="11.109375" style="200" customWidth="1"/>
    <col min="3" max="3" width="20.109375" style="200" customWidth="1"/>
    <col min="4" max="4" width="16.44140625" style="200" customWidth="1"/>
    <col min="5" max="5" width="19.109375" style="200" customWidth="1"/>
    <col min="6" max="6" width="25" style="200" customWidth="1"/>
    <col min="7" max="7" width="13.21875" style="200" customWidth="1"/>
    <col min="8" max="8" width="20.77734375" style="200" customWidth="1"/>
    <col min="9" max="16384" width="10.88671875" style="200"/>
  </cols>
  <sheetData>
    <row r="1" spans="1:8" ht="22.5" customHeight="1" x14ac:dyDescent="0.3">
      <c r="A1" s="363" t="s">
        <v>975</v>
      </c>
      <c r="B1" s="363"/>
      <c r="C1" s="363"/>
      <c r="D1" s="363"/>
      <c r="E1" s="363"/>
      <c r="F1" s="363"/>
      <c r="G1" s="363"/>
      <c r="H1" s="363"/>
    </row>
    <row r="2" spans="1:8" ht="6" customHeight="1" x14ac:dyDescent="0.3">
      <c r="A2" s="364"/>
      <c r="B2" s="364"/>
      <c r="C2" s="364"/>
      <c r="D2" s="364"/>
      <c r="E2" s="364"/>
      <c r="F2" s="364"/>
      <c r="G2" s="364"/>
      <c r="H2" s="364"/>
    </row>
    <row r="3" spans="1:8" ht="52.05" customHeight="1" x14ac:dyDescent="0.3">
      <c r="A3" s="300" t="s">
        <v>976</v>
      </c>
      <c r="B3" s="300" t="s">
        <v>977</v>
      </c>
      <c r="C3" s="300" t="s">
        <v>978</v>
      </c>
      <c r="D3" s="300" t="s">
        <v>979</v>
      </c>
      <c r="E3" s="300" t="s">
        <v>980</v>
      </c>
      <c r="F3" s="300" t="s">
        <v>981</v>
      </c>
      <c r="G3" s="300" t="s">
        <v>982</v>
      </c>
      <c r="H3" s="300" t="s">
        <v>983</v>
      </c>
    </row>
    <row r="4" spans="1:8" ht="30.6" x14ac:dyDescent="0.3">
      <c r="A4" s="301" t="s">
        <v>984</v>
      </c>
      <c r="B4" s="301">
        <v>1030585742</v>
      </c>
      <c r="C4" s="301" t="s">
        <v>985</v>
      </c>
      <c r="D4" s="301" t="s">
        <v>986</v>
      </c>
      <c r="E4" s="301" t="s">
        <v>987</v>
      </c>
      <c r="F4" s="301" t="s">
        <v>988</v>
      </c>
      <c r="G4" s="301" t="s">
        <v>904</v>
      </c>
      <c r="H4" s="301" t="s">
        <v>989</v>
      </c>
    </row>
    <row r="5" spans="1:8" ht="91.8" x14ac:dyDescent="0.3">
      <c r="A5" s="301" t="s">
        <v>984</v>
      </c>
      <c r="B5" s="301">
        <v>1016593024</v>
      </c>
      <c r="C5" s="301" t="s">
        <v>990</v>
      </c>
      <c r="D5" s="301" t="s">
        <v>991</v>
      </c>
      <c r="E5" s="301" t="s">
        <v>987</v>
      </c>
      <c r="F5" s="301" t="s">
        <v>992</v>
      </c>
      <c r="G5" s="301" t="s">
        <v>904</v>
      </c>
      <c r="H5" s="301" t="s">
        <v>989</v>
      </c>
    </row>
    <row r="6" spans="1:8" ht="53.25" customHeight="1" x14ac:dyDescent="0.3">
      <c r="A6" s="301" t="s">
        <v>984</v>
      </c>
      <c r="B6" s="301">
        <v>1034399170</v>
      </c>
      <c r="C6" s="301" t="s">
        <v>993</v>
      </c>
      <c r="D6" s="301" t="s">
        <v>986</v>
      </c>
      <c r="E6" s="301" t="s">
        <v>987</v>
      </c>
      <c r="F6" s="301" t="s">
        <v>994</v>
      </c>
      <c r="G6" s="301" t="s">
        <v>944</v>
      </c>
      <c r="H6" s="301" t="s">
        <v>989</v>
      </c>
    </row>
    <row r="7" spans="1:8" ht="91.8" x14ac:dyDescent="0.3">
      <c r="A7" s="301" t="s">
        <v>984</v>
      </c>
      <c r="B7" s="301">
        <v>1016593024</v>
      </c>
      <c r="C7" s="301" t="s">
        <v>990</v>
      </c>
      <c r="D7" s="301" t="s">
        <v>991</v>
      </c>
      <c r="E7" s="301" t="s">
        <v>987</v>
      </c>
      <c r="F7" s="301" t="s">
        <v>992</v>
      </c>
      <c r="G7" s="301" t="s">
        <v>944</v>
      </c>
      <c r="H7" s="301" t="s">
        <v>989</v>
      </c>
    </row>
    <row r="8" spans="1:8" ht="38.25" customHeight="1" x14ac:dyDescent="0.3">
      <c r="A8" s="222" t="s">
        <v>995</v>
      </c>
      <c r="B8" s="302">
        <v>1030589214</v>
      </c>
      <c r="C8" s="303" t="s">
        <v>996</v>
      </c>
      <c r="D8" s="244" t="s">
        <v>997</v>
      </c>
      <c r="E8" s="190" t="s">
        <v>998</v>
      </c>
      <c r="F8" s="190" t="s">
        <v>999</v>
      </c>
      <c r="G8" s="304" t="s">
        <v>904</v>
      </c>
      <c r="H8" s="225" t="s">
        <v>947</v>
      </c>
    </row>
    <row r="9" spans="1:8" ht="91.8" x14ac:dyDescent="0.3">
      <c r="A9" s="222" t="s">
        <v>995</v>
      </c>
      <c r="B9" s="302">
        <v>1030589195</v>
      </c>
      <c r="C9" s="303" t="s">
        <v>1000</v>
      </c>
      <c r="D9" s="244" t="s">
        <v>1001</v>
      </c>
      <c r="E9" s="190" t="s">
        <v>998</v>
      </c>
      <c r="F9" s="190" t="s">
        <v>1002</v>
      </c>
      <c r="G9" s="304" t="s">
        <v>944</v>
      </c>
      <c r="H9" s="225" t="s">
        <v>947</v>
      </c>
    </row>
    <row r="10" spans="1:8" ht="91.8" x14ac:dyDescent="0.3">
      <c r="A10" s="222" t="s">
        <v>995</v>
      </c>
      <c r="B10" s="302">
        <v>1024512187</v>
      </c>
      <c r="C10" s="303" t="s">
        <v>1003</v>
      </c>
      <c r="D10" s="244" t="s">
        <v>1001</v>
      </c>
      <c r="E10" s="190" t="s">
        <v>998</v>
      </c>
      <c r="F10" s="190" t="s">
        <v>1002</v>
      </c>
      <c r="G10" s="304" t="s">
        <v>944</v>
      </c>
      <c r="H10" s="225" t="s">
        <v>947</v>
      </c>
    </row>
    <row r="11" spans="1:8" ht="47.25" customHeight="1" x14ac:dyDescent="0.3">
      <c r="A11" s="222" t="s">
        <v>995</v>
      </c>
      <c r="B11" s="302">
        <v>1026570567</v>
      </c>
      <c r="C11" s="303" t="s">
        <v>1004</v>
      </c>
      <c r="D11" s="244" t="s">
        <v>1005</v>
      </c>
      <c r="E11" s="190" t="s">
        <v>1006</v>
      </c>
      <c r="F11" s="190" t="s">
        <v>1002</v>
      </c>
      <c r="G11" s="304" t="s">
        <v>944</v>
      </c>
      <c r="H11" s="225" t="s">
        <v>947</v>
      </c>
    </row>
    <row r="12" spans="1:8" ht="91.8" x14ac:dyDescent="0.3">
      <c r="A12" s="222" t="s">
        <v>995</v>
      </c>
      <c r="B12" s="302">
        <v>1054679560</v>
      </c>
      <c r="C12" s="303" t="s">
        <v>1007</v>
      </c>
      <c r="D12" s="244" t="s">
        <v>997</v>
      </c>
      <c r="E12" s="190" t="s">
        <v>998</v>
      </c>
      <c r="F12" s="190" t="s">
        <v>1002</v>
      </c>
      <c r="G12" s="304" t="s">
        <v>944</v>
      </c>
      <c r="H12" s="225" t="s">
        <v>947</v>
      </c>
    </row>
    <row r="13" spans="1:8" ht="22.5" customHeight="1" x14ac:dyDescent="0.3">
      <c r="A13" s="222" t="s">
        <v>995</v>
      </c>
      <c r="B13" s="302">
        <v>1024556143</v>
      </c>
      <c r="C13" s="303" t="s">
        <v>1008</v>
      </c>
      <c r="D13" s="244" t="s">
        <v>1001</v>
      </c>
      <c r="E13" s="190" t="s">
        <v>998</v>
      </c>
      <c r="F13" s="190" t="s">
        <v>1002</v>
      </c>
      <c r="G13" s="304" t="s">
        <v>944</v>
      </c>
      <c r="H13" s="225" t="s">
        <v>947</v>
      </c>
    </row>
    <row r="14" spans="1:8" ht="22.5" customHeight="1" x14ac:dyDescent="0.3">
      <c r="A14" s="222" t="s">
        <v>995</v>
      </c>
      <c r="B14" s="302">
        <v>46665684</v>
      </c>
      <c r="C14" s="303" t="s">
        <v>1009</v>
      </c>
      <c r="D14" s="244" t="s">
        <v>997</v>
      </c>
      <c r="E14" s="190" t="s">
        <v>998</v>
      </c>
      <c r="F14" s="190" t="s">
        <v>1002</v>
      </c>
      <c r="G14" s="304" t="s">
        <v>944</v>
      </c>
      <c r="H14" s="225" t="s">
        <v>947</v>
      </c>
    </row>
    <row r="15" spans="1:8" ht="22.5" customHeight="1" x14ac:dyDescent="0.3">
      <c r="A15" s="222" t="s">
        <v>995</v>
      </c>
      <c r="B15" s="302">
        <v>1014202223</v>
      </c>
      <c r="C15" s="303" t="s">
        <v>1010</v>
      </c>
      <c r="D15" s="244" t="s">
        <v>1011</v>
      </c>
      <c r="E15" s="190" t="s">
        <v>998</v>
      </c>
      <c r="F15" s="190" t="s">
        <v>1002</v>
      </c>
      <c r="G15" s="304" t="s">
        <v>944</v>
      </c>
      <c r="H15" s="225" t="s">
        <v>947</v>
      </c>
    </row>
    <row r="16" spans="1:8" ht="22.5" customHeight="1" x14ac:dyDescent="0.3">
      <c r="A16" s="222" t="s">
        <v>995</v>
      </c>
      <c r="B16" s="302">
        <v>1233888291</v>
      </c>
      <c r="C16" s="303" t="s">
        <v>1012</v>
      </c>
      <c r="D16" s="244" t="s">
        <v>997</v>
      </c>
      <c r="E16" s="190" t="s">
        <v>998</v>
      </c>
      <c r="F16" s="190" t="s">
        <v>1002</v>
      </c>
      <c r="G16" s="304" t="s">
        <v>944</v>
      </c>
      <c r="H16" s="225" t="s">
        <v>947</v>
      </c>
    </row>
    <row r="17" spans="1:45" ht="86.25" customHeight="1" x14ac:dyDescent="0.3">
      <c r="A17" s="222" t="s">
        <v>995</v>
      </c>
      <c r="B17" s="302">
        <v>1012429255</v>
      </c>
      <c r="C17" s="303" t="s">
        <v>1013</v>
      </c>
      <c r="D17" s="244" t="s">
        <v>1001</v>
      </c>
      <c r="E17" s="190" t="s">
        <v>998</v>
      </c>
      <c r="F17" s="190" t="s">
        <v>1002</v>
      </c>
      <c r="G17" s="304" t="s">
        <v>944</v>
      </c>
      <c r="H17" s="225" t="s">
        <v>947</v>
      </c>
    </row>
    <row r="18" spans="1:45" ht="91.5" customHeight="1" x14ac:dyDescent="0.3">
      <c r="A18" s="222" t="s">
        <v>995</v>
      </c>
      <c r="B18" s="302">
        <v>79749559</v>
      </c>
      <c r="C18" s="303" t="s">
        <v>1014</v>
      </c>
      <c r="D18" s="244" t="s">
        <v>1001</v>
      </c>
      <c r="E18" s="190" t="s">
        <v>998</v>
      </c>
      <c r="F18" s="190" t="s">
        <v>1002</v>
      </c>
      <c r="G18" s="304" t="s">
        <v>944</v>
      </c>
      <c r="H18" s="225" t="s">
        <v>947</v>
      </c>
    </row>
    <row r="19" spans="1:45" ht="91.8" x14ac:dyDescent="0.3">
      <c r="A19" s="222" t="s">
        <v>995</v>
      </c>
      <c r="B19" s="302">
        <v>1020808665</v>
      </c>
      <c r="C19" s="303" t="s">
        <v>1015</v>
      </c>
      <c r="D19" s="244" t="s">
        <v>997</v>
      </c>
      <c r="E19" s="190" t="s">
        <v>998</v>
      </c>
      <c r="F19" s="190" t="s">
        <v>1002</v>
      </c>
      <c r="G19" s="304" t="s">
        <v>944</v>
      </c>
      <c r="H19" s="225" t="s">
        <v>947</v>
      </c>
    </row>
    <row r="20" spans="1:45" ht="89.25" customHeight="1" x14ac:dyDescent="0.3">
      <c r="A20" s="222" t="s">
        <v>995</v>
      </c>
      <c r="B20" s="302">
        <v>1000696492</v>
      </c>
      <c r="C20" s="303" t="s">
        <v>1016</v>
      </c>
      <c r="D20" s="244" t="s">
        <v>997</v>
      </c>
      <c r="E20" s="190" t="s">
        <v>998</v>
      </c>
      <c r="F20" s="190" t="s">
        <v>1002</v>
      </c>
      <c r="G20" s="304" t="s">
        <v>944</v>
      </c>
      <c r="H20" s="225" t="s">
        <v>947</v>
      </c>
    </row>
    <row r="21" spans="1:45" ht="78.75" customHeight="1" x14ac:dyDescent="0.3">
      <c r="A21" s="222" t="s">
        <v>995</v>
      </c>
      <c r="B21" s="302">
        <v>1010207548</v>
      </c>
      <c r="C21" s="303" t="s">
        <v>1017</v>
      </c>
      <c r="D21" s="244" t="s">
        <v>997</v>
      </c>
      <c r="E21" s="190" t="s">
        <v>998</v>
      </c>
      <c r="F21" s="190" t="s">
        <v>1002</v>
      </c>
      <c r="G21" s="304" t="s">
        <v>944</v>
      </c>
      <c r="H21" s="225" t="s">
        <v>947</v>
      </c>
    </row>
    <row r="22" spans="1:45" ht="87" customHeight="1" x14ac:dyDescent="0.3">
      <c r="A22" s="222" t="s">
        <v>995</v>
      </c>
      <c r="B22" s="302">
        <v>1026570563</v>
      </c>
      <c r="C22" s="303" t="s">
        <v>1018</v>
      </c>
      <c r="D22" s="244" t="s">
        <v>997</v>
      </c>
      <c r="E22" s="190" t="s">
        <v>998</v>
      </c>
      <c r="F22" s="190" t="s">
        <v>1002</v>
      </c>
      <c r="G22" s="304" t="s">
        <v>944</v>
      </c>
      <c r="H22" s="225" t="s">
        <v>947</v>
      </c>
    </row>
    <row r="23" spans="1:45" ht="84.75" customHeight="1" x14ac:dyDescent="0.3">
      <c r="A23" s="222" t="s">
        <v>995</v>
      </c>
      <c r="B23" s="302">
        <v>1019123717</v>
      </c>
      <c r="C23" s="303" t="s">
        <v>1019</v>
      </c>
      <c r="D23" s="244" t="s">
        <v>1001</v>
      </c>
      <c r="E23" s="190" t="s">
        <v>998</v>
      </c>
      <c r="F23" s="190" t="s">
        <v>1002</v>
      </c>
      <c r="G23" s="304" t="s">
        <v>944</v>
      </c>
      <c r="H23" s="225" t="s">
        <v>947</v>
      </c>
    </row>
    <row r="24" spans="1:45" ht="81" customHeight="1" x14ac:dyDescent="0.3">
      <c r="A24" s="222" t="s">
        <v>995</v>
      </c>
      <c r="B24" s="302">
        <v>1018475341</v>
      </c>
      <c r="C24" s="303" t="s">
        <v>1020</v>
      </c>
      <c r="D24" s="244" t="s">
        <v>997</v>
      </c>
      <c r="E24" s="190" t="s">
        <v>998</v>
      </c>
      <c r="F24" s="190" t="s">
        <v>1002</v>
      </c>
      <c r="G24" s="304" t="s">
        <v>944</v>
      </c>
      <c r="H24" s="225" t="s">
        <v>947</v>
      </c>
    </row>
    <row r="25" spans="1:45" ht="83.25" customHeight="1" x14ac:dyDescent="0.3">
      <c r="A25" s="222" t="s">
        <v>995</v>
      </c>
      <c r="B25" s="302">
        <v>1030688532</v>
      </c>
      <c r="C25" s="303" t="s">
        <v>1021</v>
      </c>
      <c r="D25" s="244" t="s">
        <v>997</v>
      </c>
      <c r="E25" s="190" t="s">
        <v>998</v>
      </c>
      <c r="F25" s="190" t="s">
        <v>1002</v>
      </c>
      <c r="G25" s="304" t="s">
        <v>944</v>
      </c>
      <c r="H25" s="225" t="s">
        <v>947</v>
      </c>
    </row>
    <row r="26" spans="1:45" ht="87" customHeight="1" x14ac:dyDescent="0.3">
      <c r="A26" s="222" t="s">
        <v>995</v>
      </c>
      <c r="B26" s="302">
        <v>1010238670</v>
      </c>
      <c r="C26" s="303" t="s">
        <v>1022</v>
      </c>
      <c r="D26" s="244" t="s">
        <v>997</v>
      </c>
      <c r="E26" s="190" t="s">
        <v>998</v>
      </c>
      <c r="F26" s="190" t="s">
        <v>1002</v>
      </c>
      <c r="G26" s="304" t="s">
        <v>944</v>
      </c>
      <c r="H26" s="225" t="s">
        <v>947</v>
      </c>
    </row>
    <row r="27" spans="1:45" ht="94.5" customHeight="1" x14ac:dyDescent="0.3">
      <c r="A27" s="222" t="s">
        <v>995</v>
      </c>
      <c r="B27" s="302">
        <v>1030589214</v>
      </c>
      <c r="C27" s="303" t="s">
        <v>996</v>
      </c>
      <c r="D27" s="244" t="s">
        <v>997</v>
      </c>
      <c r="E27" s="190" t="s">
        <v>998</v>
      </c>
      <c r="F27" s="190" t="s">
        <v>1023</v>
      </c>
      <c r="G27" s="304" t="s">
        <v>944</v>
      </c>
      <c r="H27" s="225" t="s">
        <v>947</v>
      </c>
    </row>
    <row r="28" spans="1:45" ht="22.5" customHeight="1" x14ac:dyDescent="0.3">
      <c r="A28" s="222" t="s">
        <v>1024</v>
      </c>
      <c r="B28" s="305">
        <v>79863528</v>
      </c>
      <c r="C28" s="190" t="s">
        <v>1025</v>
      </c>
      <c r="D28" s="244" t="s">
        <v>1026</v>
      </c>
      <c r="E28" s="190" t="s">
        <v>1027</v>
      </c>
      <c r="F28" s="209" t="s">
        <v>1028</v>
      </c>
      <c r="G28" s="304" t="s">
        <v>1029</v>
      </c>
      <c r="H28" s="249" t="s">
        <v>539</v>
      </c>
    </row>
    <row r="29" spans="1:45" ht="22.5" customHeight="1" x14ac:dyDescent="0.3">
      <c r="A29" s="222" t="s">
        <v>1024</v>
      </c>
      <c r="B29" s="305">
        <v>52929597</v>
      </c>
      <c r="C29" s="190" t="s">
        <v>1030</v>
      </c>
      <c r="D29" s="244" t="s">
        <v>1031</v>
      </c>
      <c r="E29" s="190" t="s">
        <v>1027</v>
      </c>
      <c r="F29" s="209" t="s">
        <v>1032</v>
      </c>
      <c r="G29" s="304" t="s">
        <v>1033</v>
      </c>
      <c r="H29" s="249" t="s">
        <v>539</v>
      </c>
    </row>
    <row r="31" spans="1:45" ht="22.5" customHeight="1" x14ac:dyDescent="0.3">
      <c r="A31" s="365" t="s">
        <v>1034</v>
      </c>
      <c r="B31" s="365"/>
      <c r="C31" s="365"/>
      <c r="D31" s="365"/>
      <c r="E31" s="365"/>
      <c r="F31" s="365"/>
    </row>
    <row r="32" spans="1:45" ht="38.549999999999997" customHeight="1" x14ac:dyDescent="0.3">
      <c r="A32" s="306" t="s">
        <v>1035</v>
      </c>
      <c r="B32" s="306" t="s">
        <v>1036</v>
      </c>
      <c r="C32" s="306" t="s">
        <v>15</v>
      </c>
      <c r="D32" s="306" t="s">
        <v>1037</v>
      </c>
      <c r="E32" s="306" t="s">
        <v>13</v>
      </c>
      <c r="F32" s="306" t="s">
        <v>1038</v>
      </c>
      <c r="G32" s="307" t="s">
        <v>1039</v>
      </c>
      <c r="H32" s="307" t="s">
        <v>11</v>
      </c>
      <c r="I32" s="307" t="s">
        <v>1040</v>
      </c>
      <c r="J32" s="307" t="s">
        <v>1041</v>
      </c>
      <c r="K32" s="307" t="s">
        <v>1042</v>
      </c>
      <c r="L32" s="307" t="s">
        <v>1043</v>
      </c>
      <c r="M32" s="307" t="s">
        <v>1044</v>
      </c>
      <c r="N32" s="307" t="s">
        <v>1045</v>
      </c>
      <c r="O32" s="307" t="s">
        <v>801</v>
      </c>
      <c r="P32" s="307" t="s">
        <v>1046</v>
      </c>
      <c r="Q32" s="307" t="s">
        <v>1047</v>
      </c>
      <c r="R32" s="307" t="s">
        <v>1048</v>
      </c>
      <c r="S32" s="307" t="s">
        <v>1049</v>
      </c>
      <c r="T32" s="307" t="s">
        <v>1050</v>
      </c>
      <c r="U32" s="307" t="s">
        <v>1051</v>
      </c>
      <c r="V32" s="307" t="s">
        <v>1052</v>
      </c>
      <c r="W32" s="307" t="s">
        <v>1053</v>
      </c>
      <c r="X32" s="307" t="s">
        <v>1054</v>
      </c>
      <c r="Y32" s="307" t="s">
        <v>1055</v>
      </c>
      <c r="Z32" s="307" t="s">
        <v>1056</v>
      </c>
      <c r="AA32" s="307" t="s">
        <v>1057</v>
      </c>
      <c r="AB32" s="307" t="s">
        <v>1058</v>
      </c>
      <c r="AC32" s="307" t="s">
        <v>1059</v>
      </c>
      <c r="AD32" s="307" t="s">
        <v>1060</v>
      </c>
      <c r="AE32" s="307" t="s">
        <v>1061</v>
      </c>
      <c r="AF32" s="307" t="s">
        <v>1062</v>
      </c>
      <c r="AG32" s="307" t="s">
        <v>1063</v>
      </c>
      <c r="AH32" s="307" t="s">
        <v>1064</v>
      </c>
      <c r="AI32" s="307" t="s">
        <v>1065</v>
      </c>
      <c r="AJ32" s="307" t="s">
        <v>1066</v>
      </c>
      <c r="AK32" s="307" t="s">
        <v>1067</v>
      </c>
      <c r="AL32" s="307" t="s">
        <v>1068</v>
      </c>
      <c r="AM32" s="307" t="s">
        <v>1069</v>
      </c>
      <c r="AN32" s="307" t="s">
        <v>1070</v>
      </c>
      <c r="AO32" s="307" t="s">
        <v>1071</v>
      </c>
      <c r="AP32" s="307" t="s">
        <v>1072</v>
      </c>
      <c r="AQ32" s="307" t="s">
        <v>1073</v>
      </c>
      <c r="AR32" s="307" t="s">
        <v>1074</v>
      </c>
      <c r="AS32" s="308" t="s">
        <v>1075</v>
      </c>
    </row>
    <row r="33" spans="1:45" ht="22.5" customHeight="1" x14ac:dyDescent="0.3">
      <c r="A33" s="309" t="s">
        <v>1076</v>
      </c>
      <c r="B33" s="309" t="s">
        <v>1077</v>
      </c>
      <c r="C33" s="309" t="s">
        <v>1078</v>
      </c>
      <c r="D33" s="309" t="s">
        <v>1079</v>
      </c>
      <c r="E33" s="309" t="s">
        <v>407</v>
      </c>
      <c r="F33" s="309" t="s">
        <v>1080</v>
      </c>
      <c r="G33" s="309" t="s">
        <v>1081</v>
      </c>
      <c r="H33" s="309" t="s">
        <v>1082</v>
      </c>
      <c r="I33" s="309" t="s">
        <v>1083</v>
      </c>
      <c r="J33" s="309" t="s">
        <v>1084</v>
      </c>
      <c r="K33" s="309">
        <v>184</v>
      </c>
      <c r="L33" s="309">
        <v>0</v>
      </c>
      <c r="M33" s="309">
        <v>10028</v>
      </c>
      <c r="N33" s="309">
        <v>12535</v>
      </c>
      <c r="O33" s="309">
        <v>1845152</v>
      </c>
      <c r="P33" s="309" t="s">
        <v>1085</v>
      </c>
      <c r="Q33" s="309" t="s">
        <v>1086</v>
      </c>
      <c r="R33" s="309" t="s">
        <v>1087</v>
      </c>
      <c r="S33" s="309" t="s">
        <v>1088</v>
      </c>
      <c r="T33" s="309" t="s">
        <v>1089</v>
      </c>
      <c r="U33" s="309" t="s">
        <v>1090</v>
      </c>
      <c r="V33" s="310">
        <v>39018</v>
      </c>
      <c r="W33" s="309" t="s">
        <v>1091</v>
      </c>
      <c r="X33" s="309" t="s">
        <v>1092</v>
      </c>
      <c r="Y33" s="309" t="s">
        <v>1093</v>
      </c>
      <c r="Z33" s="309" t="s">
        <v>1094</v>
      </c>
      <c r="AA33" s="309" t="s">
        <v>1094</v>
      </c>
      <c r="AB33" s="309" t="s">
        <v>1094</v>
      </c>
      <c r="AC33" s="309" t="s">
        <v>1094</v>
      </c>
      <c r="AD33" s="309" t="s">
        <v>1095</v>
      </c>
      <c r="AE33" s="309" t="s">
        <v>1096</v>
      </c>
      <c r="AF33" s="309">
        <v>1141315207</v>
      </c>
      <c r="AG33" s="309" t="s">
        <v>1097</v>
      </c>
      <c r="AH33" s="309" t="s">
        <v>1098</v>
      </c>
      <c r="AI33" s="309" t="s">
        <v>1099</v>
      </c>
      <c r="AJ33" s="309" t="s">
        <v>1100</v>
      </c>
      <c r="AK33" s="309" t="s">
        <v>1101</v>
      </c>
      <c r="AL33" s="309" t="s">
        <v>1086</v>
      </c>
      <c r="AM33" s="309" t="s">
        <v>1102</v>
      </c>
      <c r="AN33" s="309" t="s">
        <v>1103</v>
      </c>
      <c r="AO33" s="309"/>
      <c r="AP33" s="309" t="s">
        <v>1104</v>
      </c>
      <c r="AQ33" s="309" t="s">
        <v>1104</v>
      </c>
      <c r="AR33" s="309" t="s">
        <v>1104</v>
      </c>
      <c r="AS33" s="309"/>
    </row>
    <row r="34" spans="1:45" ht="22.5" customHeight="1" x14ac:dyDescent="0.3">
      <c r="A34" s="309" t="s">
        <v>1076</v>
      </c>
      <c r="B34" s="309" t="s">
        <v>1077</v>
      </c>
      <c r="C34" s="309" t="s">
        <v>1078</v>
      </c>
      <c r="D34" s="309" t="s">
        <v>1079</v>
      </c>
      <c r="E34" s="309" t="s">
        <v>407</v>
      </c>
      <c r="F34" s="309" t="s">
        <v>1080</v>
      </c>
      <c r="G34" s="309" t="s">
        <v>1081</v>
      </c>
      <c r="H34" s="309" t="s">
        <v>1082</v>
      </c>
      <c r="I34" s="309" t="s">
        <v>1083</v>
      </c>
      <c r="J34" s="309" t="s">
        <v>1084</v>
      </c>
      <c r="K34" s="309">
        <v>184</v>
      </c>
      <c r="L34" s="309">
        <v>0</v>
      </c>
      <c r="M34" s="309">
        <v>10028</v>
      </c>
      <c r="N34" s="309">
        <v>12535</v>
      </c>
      <c r="O34" s="309">
        <v>1845152</v>
      </c>
      <c r="P34" s="309" t="s">
        <v>1085</v>
      </c>
      <c r="Q34" s="309" t="s">
        <v>1086</v>
      </c>
      <c r="R34" s="309" t="s">
        <v>1105</v>
      </c>
      <c r="S34" s="309" t="s">
        <v>1086</v>
      </c>
      <c r="T34" s="309" t="s">
        <v>1106</v>
      </c>
      <c r="U34" s="309" t="s">
        <v>1107</v>
      </c>
      <c r="V34" s="310">
        <v>34582</v>
      </c>
      <c r="W34" s="309" t="s">
        <v>1108</v>
      </c>
      <c r="X34" s="309" t="s">
        <v>1109</v>
      </c>
      <c r="Y34" s="309" t="s">
        <v>1093</v>
      </c>
      <c r="Z34" s="309" t="s">
        <v>1094</v>
      </c>
      <c r="AA34" s="309" t="s">
        <v>1093</v>
      </c>
      <c r="AB34" s="309" t="s">
        <v>1093</v>
      </c>
      <c r="AC34" s="309" t="s">
        <v>1094</v>
      </c>
      <c r="AD34" s="309" t="s">
        <v>1095</v>
      </c>
      <c r="AE34" s="309" t="s">
        <v>1096</v>
      </c>
      <c r="AF34" s="309">
        <v>1070330213</v>
      </c>
      <c r="AG34" s="309" t="s">
        <v>1097</v>
      </c>
      <c r="AH34" s="309" t="s">
        <v>1110</v>
      </c>
      <c r="AI34" s="309" t="s">
        <v>1111</v>
      </c>
      <c r="AJ34" s="309" t="s">
        <v>1100</v>
      </c>
      <c r="AK34" s="309" t="s">
        <v>1101</v>
      </c>
      <c r="AL34" s="309" t="s">
        <v>1086</v>
      </c>
      <c r="AM34" s="309" t="s">
        <v>1102</v>
      </c>
      <c r="AN34" s="309" t="s">
        <v>1103</v>
      </c>
      <c r="AO34" s="309"/>
      <c r="AP34" s="309" t="s">
        <v>1104</v>
      </c>
      <c r="AQ34" s="309" t="s">
        <v>1104</v>
      </c>
      <c r="AR34" s="309" t="s">
        <v>1104</v>
      </c>
      <c r="AS34" s="309"/>
    </row>
    <row r="35" spans="1:45" ht="22.5" customHeight="1" x14ac:dyDescent="0.3">
      <c r="A35" s="309" t="s">
        <v>1112</v>
      </c>
      <c r="B35" s="309" t="s">
        <v>1077</v>
      </c>
      <c r="C35" s="309" t="s">
        <v>1078</v>
      </c>
      <c r="D35" s="309" t="s">
        <v>1079</v>
      </c>
      <c r="E35" s="309" t="s">
        <v>407</v>
      </c>
      <c r="F35" s="309" t="s">
        <v>1080</v>
      </c>
      <c r="G35" s="309" t="s">
        <v>1081</v>
      </c>
      <c r="H35" s="309" t="s">
        <v>85</v>
      </c>
      <c r="I35" s="309" t="s">
        <v>1113</v>
      </c>
      <c r="J35" s="309" t="s">
        <v>1084</v>
      </c>
      <c r="K35" s="309">
        <v>0</v>
      </c>
      <c r="L35" s="309">
        <v>0</v>
      </c>
      <c r="M35" s="309">
        <v>14207</v>
      </c>
      <c r="N35" s="309">
        <v>17759</v>
      </c>
      <c r="O35" s="311">
        <v>0</v>
      </c>
      <c r="P35" s="309" t="s">
        <v>1114</v>
      </c>
      <c r="Q35" s="309" t="s">
        <v>1086</v>
      </c>
      <c r="R35" s="309" t="s">
        <v>1115</v>
      </c>
      <c r="S35" s="309" t="s">
        <v>1116</v>
      </c>
      <c r="T35" s="309" t="s">
        <v>1117</v>
      </c>
      <c r="U35" s="309" t="s">
        <v>1118</v>
      </c>
      <c r="V35" s="310">
        <v>38670</v>
      </c>
      <c r="W35" s="309" t="s">
        <v>1091</v>
      </c>
      <c r="X35" s="309" t="s">
        <v>1109</v>
      </c>
      <c r="Y35" s="309" t="s">
        <v>1093</v>
      </c>
      <c r="Z35" s="309" t="s">
        <v>1094</v>
      </c>
      <c r="AA35" s="309" t="s">
        <v>1094</v>
      </c>
      <c r="AB35" s="309" t="s">
        <v>1094</v>
      </c>
      <c r="AC35" s="309" t="s">
        <v>1094</v>
      </c>
      <c r="AD35" s="309" t="s">
        <v>1095</v>
      </c>
      <c r="AE35" s="309" t="s">
        <v>1096</v>
      </c>
      <c r="AF35" s="309">
        <v>1034399170</v>
      </c>
      <c r="AG35" s="309" t="s">
        <v>1097</v>
      </c>
      <c r="AH35" s="309" t="s">
        <v>1119</v>
      </c>
      <c r="AI35" s="309" t="s">
        <v>1120</v>
      </c>
      <c r="AJ35" s="309" t="s">
        <v>1121</v>
      </c>
      <c r="AK35" s="309" t="s">
        <v>1122</v>
      </c>
      <c r="AL35" s="309" t="s">
        <v>1086</v>
      </c>
      <c r="AM35" s="309" t="s">
        <v>1123</v>
      </c>
      <c r="AN35" s="309" t="s">
        <v>1124</v>
      </c>
      <c r="AO35" s="309"/>
      <c r="AP35" s="309" t="s">
        <v>1104</v>
      </c>
      <c r="AQ35" s="309" t="s">
        <v>1104</v>
      </c>
      <c r="AR35" s="309" t="s">
        <v>1104</v>
      </c>
      <c r="AS35" s="311"/>
    </row>
    <row r="36" spans="1:45" ht="22.5" customHeight="1" x14ac:dyDescent="0.3">
      <c r="A36" s="309" t="s">
        <v>1112</v>
      </c>
      <c r="B36" s="309" t="s">
        <v>1077</v>
      </c>
      <c r="C36" s="309" t="s">
        <v>1078</v>
      </c>
      <c r="D36" s="309" t="s">
        <v>1079</v>
      </c>
      <c r="E36" s="309" t="s">
        <v>407</v>
      </c>
      <c r="F36" s="309" t="s">
        <v>1080</v>
      </c>
      <c r="G36" s="309" t="s">
        <v>1081</v>
      </c>
      <c r="H36" s="309" t="s">
        <v>91</v>
      </c>
      <c r="I36" s="309" t="s">
        <v>1113</v>
      </c>
      <c r="J36" s="309" t="s">
        <v>1084</v>
      </c>
      <c r="K36" s="309">
        <v>0</v>
      </c>
      <c r="L36" s="309">
        <v>0</v>
      </c>
      <c r="M36" s="309">
        <v>14207</v>
      </c>
      <c r="N36" s="309">
        <v>17759</v>
      </c>
      <c r="O36" s="311">
        <v>0</v>
      </c>
      <c r="P36" s="309" t="s">
        <v>1114</v>
      </c>
      <c r="Q36" s="309" t="s">
        <v>1086</v>
      </c>
      <c r="R36" s="309" t="s">
        <v>1115</v>
      </c>
      <c r="S36" s="309" t="s">
        <v>1116</v>
      </c>
      <c r="T36" s="309" t="s">
        <v>1117</v>
      </c>
      <c r="U36" s="309" t="s">
        <v>1118</v>
      </c>
      <c r="V36" s="310">
        <v>38670</v>
      </c>
      <c r="W36" s="309" t="s">
        <v>1091</v>
      </c>
      <c r="X36" s="309" t="s">
        <v>1109</v>
      </c>
      <c r="Y36" s="309" t="s">
        <v>1093</v>
      </c>
      <c r="Z36" s="309" t="s">
        <v>1094</v>
      </c>
      <c r="AA36" s="309" t="s">
        <v>1094</v>
      </c>
      <c r="AB36" s="309" t="s">
        <v>1094</v>
      </c>
      <c r="AC36" s="309" t="s">
        <v>1094</v>
      </c>
      <c r="AD36" s="309" t="s">
        <v>1095</v>
      </c>
      <c r="AE36" s="309" t="s">
        <v>1096</v>
      </c>
      <c r="AF36" s="309">
        <v>1034399170</v>
      </c>
      <c r="AG36" s="309" t="s">
        <v>1097</v>
      </c>
      <c r="AH36" s="309" t="s">
        <v>1119</v>
      </c>
      <c r="AI36" s="309" t="s">
        <v>1120</v>
      </c>
      <c r="AJ36" s="309" t="s">
        <v>1121</v>
      </c>
      <c r="AK36" s="309" t="s">
        <v>1122</v>
      </c>
      <c r="AL36" s="309" t="s">
        <v>1086</v>
      </c>
      <c r="AM36" s="309" t="s">
        <v>1123</v>
      </c>
      <c r="AN36" s="309" t="s">
        <v>1124</v>
      </c>
      <c r="AO36" s="309"/>
      <c r="AP36" s="309" t="s">
        <v>1104</v>
      </c>
      <c r="AQ36" s="309" t="s">
        <v>1104</v>
      </c>
      <c r="AR36" s="309" t="s">
        <v>1104</v>
      </c>
      <c r="AS36" s="311"/>
    </row>
    <row r="37" spans="1:45" ht="22.5" customHeight="1" x14ac:dyDescent="0.3">
      <c r="A37" s="309" t="s">
        <v>1076</v>
      </c>
      <c r="B37" s="309" t="s">
        <v>1077</v>
      </c>
      <c r="C37" s="309" t="s">
        <v>1078</v>
      </c>
      <c r="D37" s="309" t="s">
        <v>1079</v>
      </c>
      <c r="E37" s="309" t="s">
        <v>407</v>
      </c>
      <c r="F37" s="309" t="s">
        <v>1080</v>
      </c>
      <c r="G37" s="309" t="s">
        <v>1081</v>
      </c>
      <c r="H37" s="309" t="s">
        <v>1082</v>
      </c>
      <c r="I37" s="309" t="s">
        <v>1083</v>
      </c>
      <c r="J37" s="309" t="s">
        <v>1084</v>
      </c>
      <c r="K37" s="309">
        <v>184</v>
      </c>
      <c r="L37" s="309">
        <v>0</v>
      </c>
      <c r="M37" s="309">
        <v>10028</v>
      </c>
      <c r="N37" s="309">
        <v>12535</v>
      </c>
      <c r="O37" s="309">
        <v>1845152</v>
      </c>
      <c r="P37" s="309" t="s">
        <v>1085</v>
      </c>
      <c r="Q37" s="309" t="s">
        <v>1086</v>
      </c>
      <c r="R37" s="309" t="s">
        <v>1125</v>
      </c>
      <c r="S37" s="309" t="s">
        <v>1086</v>
      </c>
      <c r="T37" s="309" t="s">
        <v>1126</v>
      </c>
      <c r="U37" s="309" t="s">
        <v>1127</v>
      </c>
      <c r="V37" s="310">
        <v>38457</v>
      </c>
      <c r="W37" s="309" t="s">
        <v>1091</v>
      </c>
      <c r="X37" s="309" t="s">
        <v>1109</v>
      </c>
      <c r="Y37" s="309" t="s">
        <v>1093</v>
      </c>
      <c r="Z37" s="309" t="s">
        <v>1094</v>
      </c>
      <c r="AA37" s="309" t="s">
        <v>1094</v>
      </c>
      <c r="AB37" s="309" t="s">
        <v>1094</v>
      </c>
      <c r="AC37" s="309" t="s">
        <v>1094</v>
      </c>
      <c r="AD37" s="309" t="s">
        <v>1095</v>
      </c>
      <c r="AE37" s="309" t="s">
        <v>1096</v>
      </c>
      <c r="AF37" s="309">
        <v>1031803800</v>
      </c>
      <c r="AG37" s="309" t="s">
        <v>1097</v>
      </c>
      <c r="AH37" s="309" t="s">
        <v>1128</v>
      </c>
      <c r="AI37" s="309" t="s">
        <v>1129</v>
      </c>
      <c r="AJ37" s="309" t="s">
        <v>1100</v>
      </c>
      <c r="AK37" s="309" t="s">
        <v>1101</v>
      </c>
      <c r="AL37" s="309" t="s">
        <v>1086</v>
      </c>
      <c r="AM37" s="309" t="s">
        <v>1102</v>
      </c>
      <c r="AN37" s="309" t="s">
        <v>1103</v>
      </c>
      <c r="AO37" s="309" t="s">
        <v>1104</v>
      </c>
      <c r="AP37" s="309" t="s">
        <v>1104</v>
      </c>
      <c r="AQ37" s="309" t="s">
        <v>1104</v>
      </c>
      <c r="AR37" s="309" t="s">
        <v>1104</v>
      </c>
      <c r="AS37" s="309"/>
    </row>
    <row r="38" spans="1:45" ht="22.5" customHeight="1" x14ac:dyDescent="0.3">
      <c r="A38" s="309" t="s">
        <v>1112</v>
      </c>
      <c r="B38" s="309" t="s">
        <v>1077</v>
      </c>
      <c r="C38" s="309" t="s">
        <v>1078</v>
      </c>
      <c r="D38" s="309" t="s">
        <v>1079</v>
      </c>
      <c r="E38" s="309" t="s">
        <v>407</v>
      </c>
      <c r="F38" s="309" t="s">
        <v>1080</v>
      </c>
      <c r="G38" s="309" t="s">
        <v>1081</v>
      </c>
      <c r="H38" s="309" t="s">
        <v>85</v>
      </c>
      <c r="I38" s="309" t="s">
        <v>1113</v>
      </c>
      <c r="J38" s="309" t="s">
        <v>1084</v>
      </c>
      <c r="K38" s="309">
        <v>0</v>
      </c>
      <c r="L38" s="309">
        <v>0</v>
      </c>
      <c r="M38" s="309">
        <v>14207</v>
      </c>
      <c r="N38" s="309">
        <v>17759</v>
      </c>
      <c r="O38" s="311">
        <v>0</v>
      </c>
      <c r="P38" s="309" t="s">
        <v>1130</v>
      </c>
      <c r="Q38" s="309" t="s">
        <v>1086</v>
      </c>
      <c r="R38" s="309" t="s">
        <v>1131</v>
      </c>
      <c r="S38" s="309" t="s">
        <v>1132</v>
      </c>
      <c r="T38" s="309" t="s">
        <v>1133</v>
      </c>
      <c r="U38" s="309" t="s">
        <v>1134</v>
      </c>
      <c r="V38" s="310">
        <v>34552</v>
      </c>
      <c r="W38" s="309" t="s">
        <v>1091</v>
      </c>
      <c r="X38" s="309" t="s">
        <v>1109</v>
      </c>
      <c r="Y38" s="309" t="s">
        <v>1093</v>
      </c>
      <c r="Z38" s="309" t="s">
        <v>1094</v>
      </c>
      <c r="AA38" s="309" t="s">
        <v>1094</v>
      </c>
      <c r="AB38" s="309" t="s">
        <v>1094</v>
      </c>
      <c r="AC38" s="309" t="s">
        <v>1094</v>
      </c>
      <c r="AD38" s="309" t="s">
        <v>1095</v>
      </c>
      <c r="AE38" s="309" t="s">
        <v>1096</v>
      </c>
      <c r="AF38" s="309">
        <v>1024554585</v>
      </c>
      <c r="AG38" s="309" t="s">
        <v>1097</v>
      </c>
      <c r="AH38" s="309" t="s">
        <v>1135</v>
      </c>
      <c r="AI38" s="309" t="s">
        <v>1136</v>
      </c>
      <c r="AJ38" s="309" t="s">
        <v>1100</v>
      </c>
      <c r="AK38" s="309" t="s">
        <v>1137</v>
      </c>
      <c r="AL38" s="309" t="s">
        <v>1138</v>
      </c>
      <c r="AM38" s="309" t="s">
        <v>1139</v>
      </c>
      <c r="AN38" s="309" t="s">
        <v>1140</v>
      </c>
      <c r="AO38" s="309" t="s">
        <v>1104</v>
      </c>
      <c r="AP38" s="309" t="s">
        <v>1104</v>
      </c>
      <c r="AQ38" s="309" t="s">
        <v>1104</v>
      </c>
      <c r="AR38" s="309" t="s">
        <v>1104</v>
      </c>
      <c r="AS38" s="309" t="s">
        <v>1104</v>
      </c>
    </row>
    <row r="39" spans="1:45" ht="22.5" customHeight="1" x14ac:dyDescent="0.3">
      <c r="A39" s="309" t="s">
        <v>1112</v>
      </c>
      <c r="B39" s="309" t="s">
        <v>1077</v>
      </c>
      <c r="C39" s="309" t="s">
        <v>1078</v>
      </c>
      <c r="D39" s="309" t="s">
        <v>1079</v>
      </c>
      <c r="E39" s="309" t="s">
        <v>407</v>
      </c>
      <c r="F39" s="309" t="s">
        <v>1080</v>
      </c>
      <c r="G39" s="309" t="s">
        <v>1081</v>
      </c>
      <c r="H39" s="309" t="s">
        <v>91</v>
      </c>
      <c r="I39" s="309" t="s">
        <v>1113</v>
      </c>
      <c r="J39" s="309" t="s">
        <v>1084</v>
      </c>
      <c r="K39" s="309">
        <v>0</v>
      </c>
      <c r="L39" s="309">
        <v>0</v>
      </c>
      <c r="M39" s="309">
        <v>14207</v>
      </c>
      <c r="N39" s="309">
        <v>17759</v>
      </c>
      <c r="O39" s="311">
        <v>0</v>
      </c>
      <c r="P39" s="309" t="s">
        <v>1130</v>
      </c>
      <c r="Q39" s="309" t="s">
        <v>1086</v>
      </c>
      <c r="R39" s="309" t="s">
        <v>1131</v>
      </c>
      <c r="S39" s="309" t="s">
        <v>1132</v>
      </c>
      <c r="T39" s="309" t="s">
        <v>1133</v>
      </c>
      <c r="U39" s="309" t="s">
        <v>1134</v>
      </c>
      <c r="V39" s="310">
        <v>34552</v>
      </c>
      <c r="W39" s="309" t="s">
        <v>1091</v>
      </c>
      <c r="X39" s="309" t="s">
        <v>1109</v>
      </c>
      <c r="Y39" s="309" t="s">
        <v>1093</v>
      </c>
      <c r="Z39" s="309" t="s">
        <v>1094</v>
      </c>
      <c r="AA39" s="309" t="s">
        <v>1094</v>
      </c>
      <c r="AB39" s="309" t="s">
        <v>1094</v>
      </c>
      <c r="AC39" s="309" t="s">
        <v>1094</v>
      </c>
      <c r="AD39" s="309" t="s">
        <v>1095</v>
      </c>
      <c r="AE39" s="309" t="s">
        <v>1096</v>
      </c>
      <c r="AF39" s="309">
        <v>1024554585</v>
      </c>
      <c r="AG39" s="309" t="s">
        <v>1097</v>
      </c>
      <c r="AH39" s="309" t="s">
        <v>1135</v>
      </c>
      <c r="AI39" s="309" t="s">
        <v>1136</v>
      </c>
      <c r="AJ39" s="309" t="s">
        <v>1100</v>
      </c>
      <c r="AK39" s="309" t="s">
        <v>1137</v>
      </c>
      <c r="AL39" s="309" t="s">
        <v>1138</v>
      </c>
      <c r="AM39" s="309" t="s">
        <v>1139</v>
      </c>
      <c r="AN39" s="309" t="s">
        <v>1140</v>
      </c>
      <c r="AO39" s="309" t="s">
        <v>1104</v>
      </c>
      <c r="AP39" s="309" t="s">
        <v>1104</v>
      </c>
      <c r="AQ39" s="309" t="s">
        <v>1104</v>
      </c>
      <c r="AR39" s="309" t="s">
        <v>1104</v>
      </c>
      <c r="AS39" s="309" t="s">
        <v>1104</v>
      </c>
    </row>
    <row r="40" spans="1:45" ht="22.5" customHeight="1" x14ac:dyDescent="0.3">
      <c r="A40" s="309" t="s">
        <v>1141</v>
      </c>
      <c r="B40" s="309" t="s">
        <v>1077</v>
      </c>
      <c r="C40" s="309" t="s">
        <v>1078</v>
      </c>
      <c r="D40" s="309" t="s">
        <v>1079</v>
      </c>
      <c r="E40" s="309" t="s">
        <v>407</v>
      </c>
      <c r="F40" s="309" t="s">
        <v>1080</v>
      </c>
      <c r="G40" s="309" t="s">
        <v>1081</v>
      </c>
      <c r="H40" s="309" t="s">
        <v>1082</v>
      </c>
      <c r="I40" s="309" t="s">
        <v>1142</v>
      </c>
      <c r="J40" s="309" t="s">
        <v>1084</v>
      </c>
      <c r="K40" s="309">
        <v>184</v>
      </c>
      <c r="L40" s="309">
        <v>0</v>
      </c>
      <c r="M40" s="309">
        <v>13372</v>
      </c>
      <c r="N40" s="309">
        <v>16715</v>
      </c>
      <c r="O40" s="309">
        <v>2460448</v>
      </c>
      <c r="P40" s="309" t="s">
        <v>1143</v>
      </c>
      <c r="Q40" s="309" t="s">
        <v>1086</v>
      </c>
      <c r="R40" s="309" t="s">
        <v>1144</v>
      </c>
      <c r="S40" s="309" t="s">
        <v>1145</v>
      </c>
      <c r="T40" s="309" t="s">
        <v>1146</v>
      </c>
      <c r="U40" s="309" t="s">
        <v>1147</v>
      </c>
      <c r="V40" s="310">
        <v>45761</v>
      </c>
      <c r="W40" s="309" t="s">
        <v>1091</v>
      </c>
      <c r="X40" s="309" t="s">
        <v>1109</v>
      </c>
      <c r="Y40" s="309" t="s">
        <v>1093</v>
      </c>
      <c r="Z40" s="309" t="s">
        <v>1094</v>
      </c>
      <c r="AA40" s="309" t="s">
        <v>1094</v>
      </c>
      <c r="AB40" s="309" t="s">
        <v>1094</v>
      </c>
      <c r="AC40" s="309" t="s">
        <v>1094</v>
      </c>
      <c r="AD40" s="309" t="s">
        <v>1095</v>
      </c>
      <c r="AE40" s="309" t="s">
        <v>1096</v>
      </c>
      <c r="AF40" s="309">
        <v>1023918406</v>
      </c>
      <c r="AG40" s="309" t="s">
        <v>1097</v>
      </c>
      <c r="AH40" s="309" t="s">
        <v>1148</v>
      </c>
      <c r="AI40" s="309" t="s">
        <v>1136</v>
      </c>
      <c r="AJ40" s="309" t="s">
        <v>1100</v>
      </c>
      <c r="AK40" s="309" t="s">
        <v>1101</v>
      </c>
      <c r="AL40" s="309" t="s">
        <v>1086</v>
      </c>
      <c r="AM40" s="309" t="s">
        <v>1102</v>
      </c>
      <c r="AN40" s="309" t="s">
        <v>1149</v>
      </c>
      <c r="AO40" s="309" t="s">
        <v>1104</v>
      </c>
      <c r="AP40" s="309" t="s">
        <v>1104</v>
      </c>
      <c r="AQ40" s="309" t="s">
        <v>1104</v>
      </c>
      <c r="AR40" s="309"/>
      <c r="AS40" s="309" t="s">
        <v>1104</v>
      </c>
    </row>
    <row r="41" spans="1:45" ht="22.5" customHeight="1" x14ac:dyDescent="0.3">
      <c r="A41" s="309" t="s">
        <v>1076</v>
      </c>
      <c r="B41" s="309" t="s">
        <v>1077</v>
      </c>
      <c r="C41" s="309" t="s">
        <v>1078</v>
      </c>
      <c r="D41" s="309" t="s">
        <v>1079</v>
      </c>
      <c r="E41" s="309" t="s">
        <v>407</v>
      </c>
      <c r="F41" s="309" t="s">
        <v>1080</v>
      </c>
      <c r="G41" s="309" t="s">
        <v>1081</v>
      </c>
      <c r="H41" s="309" t="s">
        <v>1082</v>
      </c>
      <c r="I41" s="309" t="s">
        <v>1083</v>
      </c>
      <c r="J41" s="309" t="s">
        <v>1084</v>
      </c>
      <c r="K41" s="309">
        <v>184</v>
      </c>
      <c r="L41" s="309">
        <v>0</v>
      </c>
      <c r="M41" s="309">
        <v>10028</v>
      </c>
      <c r="N41" s="309">
        <v>12535</v>
      </c>
      <c r="O41" s="309">
        <v>1845152</v>
      </c>
      <c r="P41" s="309" t="s">
        <v>1085</v>
      </c>
      <c r="Q41" s="309" t="s">
        <v>1086</v>
      </c>
      <c r="R41" s="309" t="s">
        <v>1150</v>
      </c>
      <c r="S41" s="309" t="s">
        <v>1086</v>
      </c>
      <c r="T41" s="309" t="s">
        <v>1151</v>
      </c>
      <c r="U41" s="309" t="s">
        <v>1152</v>
      </c>
      <c r="V41" s="310">
        <v>38606</v>
      </c>
      <c r="W41" s="309" t="s">
        <v>1091</v>
      </c>
      <c r="X41" s="309" t="s">
        <v>1109</v>
      </c>
      <c r="Y41" s="309" t="s">
        <v>1093</v>
      </c>
      <c r="Z41" s="309" t="s">
        <v>1094</v>
      </c>
      <c r="AA41" s="309" t="s">
        <v>1094</v>
      </c>
      <c r="AB41" s="309" t="s">
        <v>1094</v>
      </c>
      <c r="AC41" s="309" t="s">
        <v>1094</v>
      </c>
      <c r="AD41" s="309" t="s">
        <v>1095</v>
      </c>
      <c r="AE41" s="309" t="s">
        <v>1096</v>
      </c>
      <c r="AF41" s="309">
        <v>1022937064</v>
      </c>
      <c r="AG41" s="309" t="s">
        <v>1097</v>
      </c>
      <c r="AH41" s="309" t="s">
        <v>1153</v>
      </c>
      <c r="AI41" s="309" t="s">
        <v>1111</v>
      </c>
      <c r="AJ41" s="309" t="s">
        <v>1100</v>
      </c>
      <c r="AK41" s="309" t="s">
        <v>1101</v>
      </c>
      <c r="AL41" s="309" t="s">
        <v>1086</v>
      </c>
      <c r="AM41" s="309" t="s">
        <v>1102</v>
      </c>
      <c r="AN41" s="309" t="s">
        <v>1103</v>
      </c>
      <c r="AO41" s="309"/>
      <c r="AP41" s="309" t="s">
        <v>1104</v>
      </c>
      <c r="AQ41" s="309" t="s">
        <v>1104</v>
      </c>
      <c r="AR41" s="309" t="s">
        <v>1104</v>
      </c>
      <c r="AS41" s="309"/>
    </row>
    <row r="42" spans="1:45" ht="22.5" customHeight="1" x14ac:dyDescent="0.3">
      <c r="A42" s="309" t="s">
        <v>1154</v>
      </c>
      <c r="B42" s="309" t="s">
        <v>1077</v>
      </c>
      <c r="C42" s="309" t="s">
        <v>1078</v>
      </c>
      <c r="D42" s="309" t="s">
        <v>1079</v>
      </c>
      <c r="E42" s="309" t="s">
        <v>407</v>
      </c>
      <c r="F42" s="309" t="s">
        <v>1080</v>
      </c>
      <c r="G42" s="309" t="s">
        <v>1081</v>
      </c>
      <c r="H42" s="309" t="s">
        <v>1082</v>
      </c>
      <c r="I42" s="309" t="s">
        <v>1113</v>
      </c>
      <c r="J42" s="309" t="s">
        <v>1084</v>
      </c>
      <c r="K42" s="309">
        <v>184</v>
      </c>
      <c r="L42" s="309">
        <v>0</v>
      </c>
      <c r="M42" s="309">
        <v>14207</v>
      </c>
      <c r="N42" s="309">
        <v>17759</v>
      </c>
      <c r="O42" s="309">
        <v>2614088</v>
      </c>
      <c r="P42" s="311" t="s">
        <v>1155</v>
      </c>
      <c r="Q42" s="309" t="s">
        <v>1086</v>
      </c>
      <c r="R42" s="309" t="s">
        <v>1156</v>
      </c>
      <c r="S42" s="309" t="s">
        <v>1157</v>
      </c>
      <c r="T42" s="309" t="s">
        <v>1158</v>
      </c>
      <c r="U42" s="309" t="s">
        <v>1159</v>
      </c>
      <c r="V42" s="310">
        <v>31442</v>
      </c>
      <c r="W42" s="309" t="s">
        <v>1108</v>
      </c>
      <c r="X42" s="309" t="s">
        <v>1109</v>
      </c>
      <c r="Y42" s="309" t="s">
        <v>1093</v>
      </c>
      <c r="Z42" s="309" t="s">
        <v>1094</v>
      </c>
      <c r="AA42" s="309" t="s">
        <v>1093</v>
      </c>
      <c r="AB42" s="309" t="s">
        <v>1093</v>
      </c>
      <c r="AC42" s="309" t="s">
        <v>1094</v>
      </c>
      <c r="AD42" s="309" t="s">
        <v>1095</v>
      </c>
      <c r="AE42" s="309" t="s">
        <v>1096</v>
      </c>
      <c r="AF42" s="309">
        <v>1032357451</v>
      </c>
      <c r="AG42" s="309" t="s">
        <v>1097</v>
      </c>
      <c r="AH42" s="309" t="s">
        <v>1160</v>
      </c>
      <c r="AI42" s="309" t="s">
        <v>1136</v>
      </c>
      <c r="AJ42" s="309" t="s">
        <v>1100</v>
      </c>
      <c r="AK42" s="309" t="s">
        <v>1101</v>
      </c>
      <c r="AL42" s="309" t="s">
        <v>1086</v>
      </c>
      <c r="AM42" s="309" t="s">
        <v>1102</v>
      </c>
      <c r="AN42" s="309" t="s">
        <v>1103</v>
      </c>
      <c r="AO42" s="309" t="s">
        <v>1104</v>
      </c>
      <c r="AP42" s="309" t="s">
        <v>1104</v>
      </c>
      <c r="AQ42" s="309" t="s">
        <v>1104</v>
      </c>
      <c r="AR42" s="309" t="s">
        <v>1104</v>
      </c>
      <c r="AS42" s="309" t="s">
        <v>1104</v>
      </c>
    </row>
    <row r="43" spans="1:45" ht="22.5" customHeight="1" x14ac:dyDescent="0.3">
      <c r="A43" s="309" t="s">
        <v>1112</v>
      </c>
      <c r="B43" s="309" t="s">
        <v>1077</v>
      </c>
      <c r="C43" s="309" t="s">
        <v>1078</v>
      </c>
      <c r="D43" s="309" t="s">
        <v>1079</v>
      </c>
      <c r="E43" s="309" t="s">
        <v>407</v>
      </c>
      <c r="F43" s="309" t="s">
        <v>1080</v>
      </c>
      <c r="G43" s="309" t="s">
        <v>1081</v>
      </c>
      <c r="H43" s="309" t="s">
        <v>89</v>
      </c>
      <c r="I43" s="309" t="s">
        <v>1027</v>
      </c>
      <c r="J43" s="309" t="s">
        <v>1084</v>
      </c>
      <c r="K43" s="309">
        <v>0</v>
      </c>
      <c r="L43" s="309">
        <v>0</v>
      </c>
      <c r="M43" s="309">
        <v>21729</v>
      </c>
      <c r="N43" s="309">
        <v>27161</v>
      </c>
      <c r="O43" s="311">
        <v>0</v>
      </c>
      <c r="P43" s="309" t="s">
        <v>1026</v>
      </c>
      <c r="Q43" s="309" t="s">
        <v>1086</v>
      </c>
      <c r="R43" s="309" t="s">
        <v>1161</v>
      </c>
      <c r="S43" s="309" t="s">
        <v>1162</v>
      </c>
      <c r="T43" s="309" t="s">
        <v>1163</v>
      </c>
      <c r="U43" s="309" t="s">
        <v>1164</v>
      </c>
      <c r="V43" s="310">
        <v>33345</v>
      </c>
      <c r="W43" s="309" t="s">
        <v>1091</v>
      </c>
      <c r="X43" s="309" t="s">
        <v>1109</v>
      </c>
      <c r="Y43" s="309" t="s">
        <v>1093</v>
      </c>
      <c r="Z43" s="309" t="s">
        <v>1094</v>
      </c>
      <c r="AA43" s="309" t="s">
        <v>1094</v>
      </c>
      <c r="AB43" s="309" t="s">
        <v>1094</v>
      </c>
      <c r="AC43" s="309" t="s">
        <v>1094</v>
      </c>
      <c r="AD43" s="309" t="s">
        <v>1095</v>
      </c>
      <c r="AE43" s="309" t="s">
        <v>1096</v>
      </c>
      <c r="AF43" s="309">
        <v>1022368064</v>
      </c>
      <c r="AG43" s="309" t="s">
        <v>1097</v>
      </c>
      <c r="AH43" s="309" t="s">
        <v>1165</v>
      </c>
      <c r="AI43" s="309" t="s">
        <v>1120</v>
      </c>
      <c r="AJ43" s="309" t="s">
        <v>1121</v>
      </c>
      <c r="AK43" s="309" t="s">
        <v>1122</v>
      </c>
      <c r="AL43" s="309" t="s">
        <v>1166</v>
      </c>
      <c r="AM43" s="309" t="s">
        <v>1024</v>
      </c>
      <c r="AN43" s="309" t="s">
        <v>1167</v>
      </c>
      <c r="AO43" s="309" t="s">
        <v>1104</v>
      </c>
      <c r="AP43" s="309" t="s">
        <v>1104</v>
      </c>
      <c r="AQ43" s="309" t="s">
        <v>1104</v>
      </c>
      <c r="AR43" s="309" t="s">
        <v>1104</v>
      </c>
      <c r="AS43" s="309" t="s">
        <v>1104</v>
      </c>
    </row>
    <row r="44" spans="1:45" ht="22.5" customHeight="1" x14ac:dyDescent="0.3">
      <c r="A44" s="309" t="s">
        <v>1112</v>
      </c>
      <c r="B44" s="309" t="s">
        <v>1077</v>
      </c>
      <c r="C44" s="309" t="s">
        <v>1078</v>
      </c>
      <c r="D44" s="309" t="s">
        <v>1079</v>
      </c>
      <c r="E44" s="309" t="s">
        <v>407</v>
      </c>
      <c r="F44" s="309" t="s">
        <v>1080</v>
      </c>
      <c r="G44" s="309" t="s">
        <v>1081</v>
      </c>
      <c r="H44" s="309" t="s">
        <v>85</v>
      </c>
      <c r="I44" s="309" t="s">
        <v>1113</v>
      </c>
      <c r="J44" s="309" t="s">
        <v>1084</v>
      </c>
      <c r="K44" s="309">
        <v>0</v>
      </c>
      <c r="L44" s="309">
        <v>0</v>
      </c>
      <c r="M44" s="309">
        <v>14207</v>
      </c>
      <c r="N44" s="309">
        <v>17759</v>
      </c>
      <c r="O44" s="311">
        <v>0</v>
      </c>
      <c r="P44" s="309" t="s">
        <v>1168</v>
      </c>
      <c r="Q44" s="309" t="s">
        <v>1086</v>
      </c>
      <c r="R44" s="309" t="s">
        <v>1169</v>
      </c>
      <c r="S44" s="309" t="s">
        <v>1170</v>
      </c>
      <c r="T44" s="309" t="s">
        <v>1107</v>
      </c>
      <c r="U44" s="309" t="s">
        <v>1171</v>
      </c>
      <c r="V44" s="310">
        <v>34515</v>
      </c>
      <c r="W44" s="309" t="s">
        <v>1091</v>
      </c>
      <c r="X44" s="309" t="s">
        <v>1109</v>
      </c>
      <c r="Y44" s="309" t="s">
        <v>1093</v>
      </c>
      <c r="Z44" s="309" t="s">
        <v>1094</v>
      </c>
      <c r="AA44" s="309" t="s">
        <v>1104</v>
      </c>
      <c r="AB44" s="309" t="s">
        <v>1094</v>
      </c>
      <c r="AC44" s="309" t="s">
        <v>1094</v>
      </c>
      <c r="AD44" s="309" t="s">
        <v>1095</v>
      </c>
      <c r="AE44" s="309" t="s">
        <v>1096</v>
      </c>
      <c r="AF44" s="309">
        <v>1020794308</v>
      </c>
      <c r="AG44" s="309" t="s">
        <v>1097</v>
      </c>
      <c r="AH44" s="309" t="s">
        <v>1172</v>
      </c>
      <c r="AI44" s="309" t="s">
        <v>1173</v>
      </c>
      <c r="AJ44" s="309" t="s">
        <v>1121</v>
      </c>
      <c r="AK44" s="309" t="s">
        <v>1101</v>
      </c>
      <c r="AL44" s="309" t="s">
        <v>1086</v>
      </c>
      <c r="AM44" s="309" t="s">
        <v>1024</v>
      </c>
      <c r="AN44" s="309" t="s">
        <v>1167</v>
      </c>
      <c r="AO44" s="309" t="s">
        <v>1104</v>
      </c>
      <c r="AP44" s="309" t="s">
        <v>1104</v>
      </c>
      <c r="AQ44" s="309" t="s">
        <v>1104</v>
      </c>
      <c r="AR44" s="309" t="s">
        <v>1104</v>
      </c>
      <c r="AS44" s="309" t="s">
        <v>1104</v>
      </c>
    </row>
    <row r="45" spans="1:45" ht="22.5" customHeight="1" x14ac:dyDescent="0.3">
      <c r="A45" s="309" t="s">
        <v>1174</v>
      </c>
      <c r="B45" s="309" t="s">
        <v>1077</v>
      </c>
      <c r="C45" s="309" t="s">
        <v>1078</v>
      </c>
      <c r="D45" s="309" t="s">
        <v>1079</v>
      </c>
      <c r="E45" s="309" t="s">
        <v>407</v>
      </c>
      <c r="F45" s="309" t="s">
        <v>1080</v>
      </c>
      <c r="G45" s="309" t="s">
        <v>1081</v>
      </c>
      <c r="H45" s="309" t="s">
        <v>1082</v>
      </c>
      <c r="I45" s="311" t="s">
        <v>1175</v>
      </c>
      <c r="J45" s="309" t="s">
        <v>1084</v>
      </c>
      <c r="K45" s="309">
        <v>184</v>
      </c>
      <c r="L45" s="309">
        <v>0</v>
      </c>
      <c r="M45" s="309">
        <v>0</v>
      </c>
      <c r="N45" s="309">
        <v>0</v>
      </c>
      <c r="O45" s="311">
        <v>0</v>
      </c>
      <c r="P45" s="309" t="s">
        <v>1176</v>
      </c>
      <c r="Q45" s="309" t="s">
        <v>1086</v>
      </c>
      <c r="R45" s="309" t="s">
        <v>1177</v>
      </c>
      <c r="S45" s="309" t="s">
        <v>1170</v>
      </c>
      <c r="T45" s="309" t="s">
        <v>1178</v>
      </c>
      <c r="U45" s="309" t="s">
        <v>1163</v>
      </c>
      <c r="V45" s="310">
        <v>33071</v>
      </c>
      <c r="W45" s="309" t="s">
        <v>1091</v>
      </c>
      <c r="X45" s="309" t="s">
        <v>1109</v>
      </c>
      <c r="Y45" s="309" t="s">
        <v>1093</v>
      </c>
      <c r="Z45" s="309" t="s">
        <v>1094</v>
      </c>
      <c r="AA45" s="309" t="s">
        <v>1094</v>
      </c>
      <c r="AB45" s="309" t="s">
        <v>1094</v>
      </c>
      <c r="AC45" s="309" t="s">
        <v>1094</v>
      </c>
      <c r="AD45" s="309" t="s">
        <v>1095</v>
      </c>
      <c r="AE45" s="309" t="s">
        <v>1096</v>
      </c>
      <c r="AF45" s="309">
        <v>1018436343</v>
      </c>
      <c r="AG45" s="309" t="s">
        <v>1097</v>
      </c>
      <c r="AH45" s="309" t="s">
        <v>1179</v>
      </c>
      <c r="AI45" s="309" t="s">
        <v>1180</v>
      </c>
      <c r="AJ45" s="309" t="s">
        <v>1100</v>
      </c>
      <c r="AK45" s="309" t="s">
        <v>1101</v>
      </c>
      <c r="AL45" s="309" t="s">
        <v>1086</v>
      </c>
      <c r="AM45" s="309" t="s">
        <v>1102</v>
      </c>
      <c r="AN45" s="309" t="s">
        <v>1103</v>
      </c>
      <c r="AO45" s="309" t="s">
        <v>1104</v>
      </c>
      <c r="AP45" s="309" t="s">
        <v>1104</v>
      </c>
      <c r="AQ45" s="309" t="s">
        <v>1104</v>
      </c>
      <c r="AR45" s="309" t="s">
        <v>1104</v>
      </c>
      <c r="AS45" s="311"/>
    </row>
    <row r="46" spans="1:45" ht="22.5" customHeight="1" x14ac:dyDescent="0.3">
      <c r="A46" s="309" t="s">
        <v>1076</v>
      </c>
      <c r="B46" s="309" t="s">
        <v>1077</v>
      </c>
      <c r="C46" s="309" t="s">
        <v>1078</v>
      </c>
      <c r="D46" s="309" t="s">
        <v>1079</v>
      </c>
      <c r="E46" s="309" t="s">
        <v>407</v>
      </c>
      <c r="F46" s="309" t="s">
        <v>1080</v>
      </c>
      <c r="G46" s="309" t="s">
        <v>1081</v>
      </c>
      <c r="H46" s="309" t="s">
        <v>89</v>
      </c>
      <c r="I46" s="309" t="s">
        <v>1113</v>
      </c>
      <c r="J46" s="309" t="s">
        <v>1084</v>
      </c>
      <c r="K46" s="309">
        <v>184</v>
      </c>
      <c r="L46" s="309">
        <v>0</v>
      </c>
      <c r="M46" s="309">
        <v>14207</v>
      </c>
      <c r="N46" s="309">
        <v>17759</v>
      </c>
      <c r="O46" s="309">
        <v>2614088</v>
      </c>
      <c r="P46" s="309" t="s">
        <v>1114</v>
      </c>
      <c r="Q46" s="309" t="s">
        <v>1086</v>
      </c>
      <c r="R46" s="309" t="s">
        <v>1181</v>
      </c>
      <c r="S46" s="309" t="s">
        <v>1086</v>
      </c>
      <c r="T46" s="309" t="s">
        <v>1182</v>
      </c>
      <c r="U46" s="309" t="s">
        <v>1183</v>
      </c>
      <c r="V46" s="310">
        <v>38134</v>
      </c>
      <c r="W46" s="309" t="s">
        <v>1108</v>
      </c>
      <c r="X46" s="309" t="s">
        <v>1109</v>
      </c>
      <c r="Y46" s="309" t="s">
        <v>1093</v>
      </c>
      <c r="Z46" s="309" t="s">
        <v>1094</v>
      </c>
      <c r="AA46" s="309" t="s">
        <v>1093</v>
      </c>
      <c r="AB46" s="309" t="s">
        <v>1093</v>
      </c>
      <c r="AC46" s="309" t="s">
        <v>1094</v>
      </c>
      <c r="AD46" s="309" t="s">
        <v>1095</v>
      </c>
      <c r="AE46" s="309" t="s">
        <v>1096</v>
      </c>
      <c r="AF46" s="309">
        <v>1016593024</v>
      </c>
      <c r="AG46" s="309" t="s">
        <v>1097</v>
      </c>
      <c r="AH46" s="309" t="s">
        <v>1184</v>
      </c>
      <c r="AI46" s="309" t="s">
        <v>1185</v>
      </c>
      <c r="AJ46" s="309" t="s">
        <v>1100</v>
      </c>
      <c r="AK46" s="309" t="s">
        <v>1101</v>
      </c>
      <c r="AL46" s="309" t="s">
        <v>1086</v>
      </c>
      <c r="AM46" s="309" t="s">
        <v>1123</v>
      </c>
      <c r="AN46" s="309" t="s">
        <v>1124</v>
      </c>
      <c r="AO46" s="309" t="s">
        <v>1104</v>
      </c>
      <c r="AP46" s="309" t="s">
        <v>1104</v>
      </c>
      <c r="AQ46" s="309" t="s">
        <v>1104</v>
      </c>
      <c r="AR46" s="309" t="s">
        <v>1104</v>
      </c>
      <c r="AS46" s="309"/>
    </row>
    <row r="47" spans="1:45" ht="22.5" customHeight="1" x14ac:dyDescent="0.3">
      <c r="A47" s="309" t="s">
        <v>1076</v>
      </c>
      <c r="B47" s="309" t="s">
        <v>1077</v>
      </c>
      <c r="C47" s="309" t="s">
        <v>1078</v>
      </c>
      <c r="D47" s="309" t="s">
        <v>1079</v>
      </c>
      <c r="E47" s="309" t="s">
        <v>407</v>
      </c>
      <c r="F47" s="309" t="s">
        <v>1080</v>
      </c>
      <c r="G47" s="309" t="s">
        <v>1081</v>
      </c>
      <c r="H47" s="309" t="s">
        <v>1082</v>
      </c>
      <c r="I47" s="309" t="s">
        <v>1083</v>
      </c>
      <c r="J47" s="309" t="s">
        <v>1084</v>
      </c>
      <c r="K47" s="309">
        <v>184</v>
      </c>
      <c r="L47" s="309">
        <v>0</v>
      </c>
      <c r="M47" s="309">
        <v>10028</v>
      </c>
      <c r="N47" s="309">
        <v>12535</v>
      </c>
      <c r="O47" s="309">
        <v>1845152</v>
      </c>
      <c r="P47" s="309" t="s">
        <v>1085</v>
      </c>
      <c r="Q47" s="309" t="s">
        <v>1086</v>
      </c>
      <c r="R47" s="309" t="s">
        <v>1186</v>
      </c>
      <c r="S47" s="309" t="s">
        <v>1187</v>
      </c>
      <c r="T47" s="309" t="s">
        <v>1188</v>
      </c>
      <c r="U47" s="309" t="s">
        <v>1189</v>
      </c>
      <c r="V47" s="310">
        <v>33332</v>
      </c>
      <c r="W47" s="309" t="s">
        <v>1108</v>
      </c>
      <c r="X47" s="309" t="s">
        <v>1109</v>
      </c>
      <c r="Y47" s="309" t="s">
        <v>1093</v>
      </c>
      <c r="Z47" s="309" t="s">
        <v>1094</v>
      </c>
      <c r="AA47" s="309" t="s">
        <v>1093</v>
      </c>
      <c r="AB47" s="309" t="s">
        <v>1093</v>
      </c>
      <c r="AC47" s="309" t="s">
        <v>1094</v>
      </c>
      <c r="AD47" s="309" t="s">
        <v>1095</v>
      </c>
      <c r="AE47" s="309" t="s">
        <v>1096</v>
      </c>
      <c r="AF47" s="309">
        <v>1015422632</v>
      </c>
      <c r="AG47" s="309" t="s">
        <v>1097</v>
      </c>
      <c r="AH47" s="309" t="s">
        <v>1190</v>
      </c>
      <c r="AI47" s="309" t="s">
        <v>1191</v>
      </c>
      <c r="AJ47" s="309" t="s">
        <v>1100</v>
      </c>
      <c r="AK47" s="309" t="s">
        <v>1101</v>
      </c>
      <c r="AL47" s="309" t="s">
        <v>1086</v>
      </c>
      <c r="AM47" s="309" t="s">
        <v>1102</v>
      </c>
      <c r="AN47" s="309" t="s">
        <v>1103</v>
      </c>
      <c r="AO47" s="309" t="s">
        <v>1104</v>
      </c>
      <c r="AP47" s="309" t="s">
        <v>1104</v>
      </c>
      <c r="AQ47" s="309" t="s">
        <v>1104</v>
      </c>
      <c r="AR47" s="309" t="s">
        <v>1104</v>
      </c>
      <c r="AS47" s="309"/>
    </row>
    <row r="48" spans="1:45" ht="22.5" customHeight="1" x14ac:dyDescent="0.3">
      <c r="A48" s="309" t="s">
        <v>1112</v>
      </c>
      <c r="B48" s="309" t="s">
        <v>1077</v>
      </c>
      <c r="C48" s="309" t="s">
        <v>1078</v>
      </c>
      <c r="D48" s="309" t="s">
        <v>1079</v>
      </c>
      <c r="E48" s="309" t="s">
        <v>407</v>
      </c>
      <c r="F48" s="309" t="s">
        <v>1080</v>
      </c>
      <c r="G48" s="309" t="s">
        <v>1081</v>
      </c>
      <c r="H48" s="309" t="s">
        <v>1192</v>
      </c>
      <c r="I48" s="309" t="s">
        <v>1113</v>
      </c>
      <c r="J48" s="309" t="s">
        <v>1084</v>
      </c>
      <c r="K48" s="309">
        <v>0</v>
      </c>
      <c r="L48" s="309">
        <v>0</v>
      </c>
      <c r="M48" s="309">
        <v>14207</v>
      </c>
      <c r="N48" s="309">
        <v>17759</v>
      </c>
      <c r="O48" s="311">
        <v>0</v>
      </c>
      <c r="P48" s="309" t="s">
        <v>1193</v>
      </c>
      <c r="Q48" s="309" t="s">
        <v>1086</v>
      </c>
      <c r="R48" s="309" t="s">
        <v>1132</v>
      </c>
      <c r="S48" s="309" t="s">
        <v>1194</v>
      </c>
      <c r="T48" s="309" t="s">
        <v>1195</v>
      </c>
      <c r="U48" s="309" t="s">
        <v>1196</v>
      </c>
      <c r="V48" s="310">
        <v>34326</v>
      </c>
      <c r="W48" s="309" t="s">
        <v>1091</v>
      </c>
      <c r="X48" s="309" t="s">
        <v>1109</v>
      </c>
      <c r="Y48" s="309" t="s">
        <v>1093</v>
      </c>
      <c r="Z48" s="309" t="s">
        <v>1094</v>
      </c>
      <c r="AA48" s="309" t="s">
        <v>1094</v>
      </c>
      <c r="AB48" s="309" t="s">
        <v>1094</v>
      </c>
      <c r="AC48" s="309" t="s">
        <v>1094</v>
      </c>
      <c r="AD48" s="309" t="s">
        <v>1095</v>
      </c>
      <c r="AE48" s="309" t="s">
        <v>1096</v>
      </c>
      <c r="AF48" s="309">
        <v>1012406472</v>
      </c>
      <c r="AG48" s="309" t="s">
        <v>1097</v>
      </c>
      <c r="AH48" s="309" t="s">
        <v>1197</v>
      </c>
      <c r="AI48" s="309" t="s">
        <v>1198</v>
      </c>
      <c r="AJ48" s="309" t="s">
        <v>1121</v>
      </c>
      <c r="AK48" s="309" t="s">
        <v>1122</v>
      </c>
      <c r="AL48" s="309" t="s">
        <v>1086</v>
      </c>
      <c r="AM48" s="309" t="s">
        <v>1139</v>
      </c>
      <c r="AN48" s="309" t="s">
        <v>1199</v>
      </c>
      <c r="AO48" s="309" t="s">
        <v>1104</v>
      </c>
      <c r="AP48" s="309" t="s">
        <v>1104</v>
      </c>
      <c r="AQ48" s="309" t="s">
        <v>1104</v>
      </c>
      <c r="AR48" s="309" t="s">
        <v>1104</v>
      </c>
      <c r="AS48" s="309" t="s">
        <v>1104</v>
      </c>
    </row>
    <row r="49" spans="1:45" ht="22.5" customHeight="1" x14ac:dyDescent="0.3">
      <c r="A49" s="309" t="s">
        <v>1200</v>
      </c>
      <c r="B49" s="309" t="s">
        <v>1077</v>
      </c>
      <c r="C49" s="309" t="s">
        <v>1078</v>
      </c>
      <c r="D49" s="309" t="s">
        <v>1079</v>
      </c>
      <c r="E49" s="309" t="s">
        <v>407</v>
      </c>
      <c r="F49" s="309" t="s">
        <v>1080</v>
      </c>
      <c r="G49" s="309" t="s">
        <v>1081</v>
      </c>
      <c r="H49" s="309" t="s">
        <v>1082</v>
      </c>
      <c r="I49" s="309" t="s">
        <v>1113</v>
      </c>
      <c r="J49" s="309" t="s">
        <v>1084</v>
      </c>
      <c r="K49" s="309">
        <v>76</v>
      </c>
      <c r="L49" s="309">
        <v>0</v>
      </c>
      <c r="M49" s="309">
        <v>14207</v>
      </c>
      <c r="N49" s="309">
        <v>17759</v>
      </c>
      <c r="O49" s="309">
        <v>1079732</v>
      </c>
      <c r="P49" s="309" t="s">
        <v>1155</v>
      </c>
      <c r="Q49" s="309" t="s">
        <v>1086</v>
      </c>
      <c r="R49" s="309" t="s">
        <v>1201</v>
      </c>
      <c r="S49" s="309" t="s">
        <v>1202</v>
      </c>
      <c r="T49" s="309" t="s">
        <v>1203</v>
      </c>
      <c r="U49" s="309" t="s">
        <v>1204</v>
      </c>
      <c r="V49" s="310">
        <v>37690</v>
      </c>
      <c r="W49" s="309" t="s">
        <v>1108</v>
      </c>
      <c r="X49" s="309" t="s">
        <v>1109</v>
      </c>
      <c r="Y49" s="309" t="s">
        <v>1093</v>
      </c>
      <c r="Z49" s="309" t="s">
        <v>1094</v>
      </c>
      <c r="AA49" s="309" t="s">
        <v>1093</v>
      </c>
      <c r="AB49" s="309" t="s">
        <v>1093</v>
      </c>
      <c r="AC49" s="309" t="s">
        <v>1094</v>
      </c>
      <c r="AD49" s="309" t="s">
        <v>1095</v>
      </c>
      <c r="AE49" s="309" t="s">
        <v>1096</v>
      </c>
      <c r="AF49" s="309">
        <v>1007295295</v>
      </c>
      <c r="AG49" s="309" t="s">
        <v>1097</v>
      </c>
      <c r="AH49" s="309" t="s">
        <v>1205</v>
      </c>
      <c r="AI49" s="309" t="s">
        <v>1206</v>
      </c>
      <c r="AJ49" s="309" t="s">
        <v>1100</v>
      </c>
      <c r="AK49" s="309" t="s">
        <v>1207</v>
      </c>
      <c r="AL49" s="309" t="s">
        <v>1208</v>
      </c>
      <c r="AM49" s="309" t="s">
        <v>1102</v>
      </c>
      <c r="AN49" s="309" t="s">
        <v>1103</v>
      </c>
      <c r="AO49" s="309" t="s">
        <v>1104</v>
      </c>
      <c r="AP49" s="309" t="s">
        <v>1104</v>
      </c>
      <c r="AQ49" s="309" t="s">
        <v>1104</v>
      </c>
      <c r="AR49" s="309" t="s">
        <v>1104</v>
      </c>
      <c r="AS49" s="309" t="s">
        <v>1104</v>
      </c>
    </row>
    <row r="50" spans="1:45" ht="22.5" customHeight="1" x14ac:dyDescent="0.3">
      <c r="A50" s="309" t="s">
        <v>1209</v>
      </c>
      <c r="B50" s="309" t="s">
        <v>1077</v>
      </c>
      <c r="C50" s="309" t="s">
        <v>1078</v>
      </c>
      <c r="D50" s="309" t="s">
        <v>1079</v>
      </c>
      <c r="E50" s="309" t="s">
        <v>407</v>
      </c>
      <c r="F50" s="309" t="s">
        <v>1080</v>
      </c>
      <c r="G50" s="309" t="s">
        <v>1081</v>
      </c>
      <c r="H50" s="309" t="s">
        <v>91</v>
      </c>
      <c r="I50" s="309" t="s">
        <v>1113</v>
      </c>
      <c r="J50" s="309" t="s">
        <v>1084</v>
      </c>
      <c r="K50" s="309">
        <v>184</v>
      </c>
      <c r="L50" s="309">
        <v>0</v>
      </c>
      <c r="M50" s="309">
        <v>14207</v>
      </c>
      <c r="N50" s="309">
        <v>17759</v>
      </c>
      <c r="O50" s="309">
        <v>2614088</v>
      </c>
      <c r="P50" s="309" t="s">
        <v>1155</v>
      </c>
      <c r="Q50" s="309" t="s">
        <v>1086</v>
      </c>
      <c r="R50" s="309" t="s">
        <v>1210</v>
      </c>
      <c r="S50" s="309" t="s">
        <v>1211</v>
      </c>
      <c r="T50" s="309" t="s">
        <v>1212</v>
      </c>
      <c r="U50" s="309" t="s">
        <v>1213</v>
      </c>
      <c r="V50" s="310">
        <v>37184</v>
      </c>
      <c r="W50" s="309" t="s">
        <v>1108</v>
      </c>
      <c r="X50" s="309" t="s">
        <v>1109</v>
      </c>
      <c r="Y50" s="309" t="s">
        <v>1093</v>
      </c>
      <c r="Z50" s="309" t="s">
        <v>1094</v>
      </c>
      <c r="AA50" s="309" t="s">
        <v>1093</v>
      </c>
      <c r="AB50" s="309" t="s">
        <v>1093</v>
      </c>
      <c r="AC50" s="309" t="s">
        <v>1094</v>
      </c>
      <c r="AD50" s="309" t="s">
        <v>1095</v>
      </c>
      <c r="AE50" s="309" t="s">
        <v>1096</v>
      </c>
      <c r="AF50" s="309">
        <v>1000518142</v>
      </c>
      <c r="AG50" s="309" t="s">
        <v>1097</v>
      </c>
      <c r="AH50" s="309" t="s">
        <v>1214</v>
      </c>
      <c r="AI50" s="309" t="s">
        <v>1136</v>
      </c>
      <c r="AJ50" s="309" t="s">
        <v>1100</v>
      </c>
      <c r="AK50" s="309" t="s">
        <v>1101</v>
      </c>
      <c r="AL50" s="309" t="s">
        <v>1086</v>
      </c>
      <c r="AM50" s="309" t="s">
        <v>1215</v>
      </c>
      <c r="AN50" s="309" t="s">
        <v>1216</v>
      </c>
      <c r="AO50" s="309" t="s">
        <v>1104</v>
      </c>
      <c r="AP50" s="309" t="s">
        <v>1104</v>
      </c>
      <c r="AQ50" s="309" t="s">
        <v>1104</v>
      </c>
      <c r="AR50" s="309" t="s">
        <v>1104</v>
      </c>
      <c r="AS50" s="309" t="s">
        <v>1104</v>
      </c>
    </row>
    <row r="51" spans="1:45" ht="22.5" customHeight="1" x14ac:dyDescent="0.3">
      <c r="A51" s="309" t="s">
        <v>1076</v>
      </c>
      <c r="B51" s="309" t="s">
        <v>1077</v>
      </c>
      <c r="C51" s="309" t="s">
        <v>1078</v>
      </c>
      <c r="D51" s="309" t="s">
        <v>1079</v>
      </c>
      <c r="E51" s="309" t="s">
        <v>407</v>
      </c>
      <c r="F51" s="309" t="s">
        <v>1080</v>
      </c>
      <c r="G51" s="309" t="s">
        <v>1081</v>
      </c>
      <c r="H51" s="309" t="s">
        <v>1082</v>
      </c>
      <c r="I51" s="309" t="s">
        <v>1083</v>
      </c>
      <c r="J51" s="309" t="s">
        <v>1084</v>
      </c>
      <c r="K51" s="309">
        <v>184</v>
      </c>
      <c r="L51" s="309">
        <v>0</v>
      </c>
      <c r="M51" s="309">
        <v>10028</v>
      </c>
      <c r="N51" s="309">
        <v>12535</v>
      </c>
      <c r="O51" s="309">
        <v>1845152</v>
      </c>
      <c r="P51" s="309" t="s">
        <v>1085</v>
      </c>
      <c r="Q51" s="309" t="s">
        <v>1086</v>
      </c>
      <c r="R51" s="309" t="s">
        <v>1217</v>
      </c>
      <c r="S51" s="309" t="s">
        <v>1086</v>
      </c>
      <c r="T51" s="309" t="s">
        <v>1218</v>
      </c>
      <c r="U51" s="309" t="s">
        <v>1219</v>
      </c>
      <c r="V51" s="310">
        <v>36682</v>
      </c>
      <c r="W51" s="309" t="s">
        <v>1091</v>
      </c>
      <c r="X51" s="309" t="s">
        <v>1109</v>
      </c>
      <c r="Y51" s="309" t="s">
        <v>1093</v>
      </c>
      <c r="Z51" s="309" t="s">
        <v>1094</v>
      </c>
      <c r="AA51" s="309" t="s">
        <v>1094</v>
      </c>
      <c r="AB51" s="309" t="s">
        <v>1094</v>
      </c>
      <c r="AC51" s="309" t="s">
        <v>1104</v>
      </c>
      <c r="AD51" s="309" t="s">
        <v>1095</v>
      </c>
      <c r="AE51" s="309" t="s">
        <v>1096</v>
      </c>
      <c r="AF51" s="309">
        <v>1001196405</v>
      </c>
      <c r="AG51" s="309" t="s">
        <v>1097</v>
      </c>
      <c r="AH51" s="309" t="s">
        <v>1220</v>
      </c>
      <c r="AI51" s="309" t="s">
        <v>1221</v>
      </c>
      <c r="AJ51" s="309" t="s">
        <v>1100</v>
      </c>
      <c r="AK51" s="309" t="s">
        <v>1101</v>
      </c>
      <c r="AL51" s="309" t="s">
        <v>1086</v>
      </c>
      <c r="AM51" s="309" t="s">
        <v>1102</v>
      </c>
      <c r="AN51" s="309" t="s">
        <v>1103</v>
      </c>
      <c r="AO51" s="309" t="s">
        <v>1104</v>
      </c>
      <c r="AP51" s="309" t="s">
        <v>1104</v>
      </c>
      <c r="AQ51" s="309" t="s">
        <v>1104</v>
      </c>
      <c r="AR51" s="309" t="s">
        <v>1104</v>
      </c>
      <c r="AS51" s="309"/>
    </row>
    <row r="52" spans="1:45" ht="22.5" customHeight="1" x14ac:dyDescent="0.3">
      <c r="A52" s="309" t="s">
        <v>1076</v>
      </c>
      <c r="B52" s="309" t="s">
        <v>1077</v>
      </c>
      <c r="C52" s="309" t="s">
        <v>1078</v>
      </c>
      <c r="D52" s="309" t="s">
        <v>1079</v>
      </c>
      <c r="E52" s="309" t="s">
        <v>407</v>
      </c>
      <c r="F52" s="309" t="s">
        <v>1080</v>
      </c>
      <c r="G52" s="309" t="s">
        <v>1081</v>
      </c>
      <c r="H52" s="309" t="s">
        <v>1082</v>
      </c>
      <c r="I52" s="309" t="s">
        <v>1083</v>
      </c>
      <c r="J52" s="309" t="s">
        <v>1084</v>
      </c>
      <c r="K52" s="309">
        <v>184</v>
      </c>
      <c r="L52" s="309">
        <v>0</v>
      </c>
      <c r="M52" s="309">
        <v>10028</v>
      </c>
      <c r="N52" s="309">
        <v>12535</v>
      </c>
      <c r="O52" s="309">
        <v>1845152</v>
      </c>
      <c r="P52" s="309" t="s">
        <v>1085</v>
      </c>
      <c r="Q52" s="309" t="s">
        <v>1086</v>
      </c>
      <c r="R52" s="309" t="s">
        <v>1181</v>
      </c>
      <c r="S52" s="309" t="s">
        <v>1222</v>
      </c>
      <c r="T52" s="309" t="s">
        <v>1223</v>
      </c>
      <c r="U52" s="309" t="s">
        <v>1224</v>
      </c>
      <c r="V52" s="310">
        <v>37139</v>
      </c>
      <c r="W52" s="309" t="s">
        <v>1108</v>
      </c>
      <c r="X52" s="309" t="s">
        <v>1109</v>
      </c>
      <c r="Y52" s="309" t="s">
        <v>1093</v>
      </c>
      <c r="Z52" s="309" t="s">
        <v>1094</v>
      </c>
      <c r="AA52" s="309" t="s">
        <v>1093</v>
      </c>
      <c r="AB52" s="309" t="s">
        <v>1093</v>
      </c>
      <c r="AC52" s="309" t="s">
        <v>1094</v>
      </c>
      <c r="AD52" s="309" t="s">
        <v>1095</v>
      </c>
      <c r="AE52" s="309" t="s">
        <v>1096</v>
      </c>
      <c r="AF52" s="309">
        <v>1000596317</v>
      </c>
      <c r="AG52" s="309" t="s">
        <v>1097</v>
      </c>
      <c r="AH52" s="309" t="s">
        <v>1225</v>
      </c>
      <c r="AI52" s="309" t="s">
        <v>1136</v>
      </c>
      <c r="AJ52" s="309" t="s">
        <v>1100</v>
      </c>
      <c r="AK52" s="309" t="s">
        <v>1101</v>
      </c>
      <c r="AL52" s="309" t="s">
        <v>1086</v>
      </c>
      <c r="AM52" s="309" t="s">
        <v>1102</v>
      </c>
      <c r="AN52" s="309" t="s">
        <v>1103</v>
      </c>
      <c r="AO52" s="309" t="s">
        <v>1104</v>
      </c>
      <c r="AP52" s="309" t="s">
        <v>1104</v>
      </c>
      <c r="AQ52" s="309" t="s">
        <v>1104</v>
      </c>
      <c r="AR52" s="309" t="s">
        <v>1104</v>
      </c>
      <c r="AS52" s="309"/>
    </row>
    <row r="53" spans="1:45" ht="22.5" customHeight="1" x14ac:dyDescent="0.3">
      <c r="A53" s="309" t="s">
        <v>1226</v>
      </c>
      <c r="B53" s="309" t="s">
        <v>1077</v>
      </c>
      <c r="C53" s="309" t="s">
        <v>1078</v>
      </c>
      <c r="D53" s="309" t="s">
        <v>1079</v>
      </c>
      <c r="E53" s="309" t="s">
        <v>407</v>
      </c>
      <c r="F53" s="309" t="s">
        <v>1080</v>
      </c>
      <c r="G53" s="309" t="s">
        <v>1081</v>
      </c>
      <c r="H53" s="309" t="s">
        <v>1082</v>
      </c>
      <c r="I53" s="309" t="s">
        <v>1113</v>
      </c>
      <c r="J53" s="309" t="s">
        <v>1084</v>
      </c>
      <c r="K53" s="309">
        <v>184</v>
      </c>
      <c r="L53" s="309">
        <v>0</v>
      </c>
      <c r="M53" s="309">
        <v>14207</v>
      </c>
      <c r="N53" s="309">
        <v>17759</v>
      </c>
      <c r="O53" s="309">
        <v>2614088</v>
      </c>
      <c r="P53" s="309" t="s">
        <v>1155</v>
      </c>
      <c r="Q53" s="309" t="s">
        <v>1086</v>
      </c>
      <c r="R53" s="309" t="s">
        <v>1227</v>
      </c>
      <c r="S53" s="309" t="s">
        <v>1228</v>
      </c>
      <c r="T53" s="309" t="s">
        <v>1229</v>
      </c>
      <c r="U53" s="309" t="s">
        <v>1230</v>
      </c>
      <c r="V53" s="310">
        <v>24981</v>
      </c>
      <c r="W53" s="309" t="s">
        <v>1108</v>
      </c>
      <c r="X53" s="309" t="s">
        <v>1109</v>
      </c>
      <c r="Y53" s="309" t="s">
        <v>1093</v>
      </c>
      <c r="Z53" s="309" t="s">
        <v>1094</v>
      </c>
      <c r="AA53" s="309" t="s">
        <v>1093</v>
      </c>
      <c r="AB53" s="309" t="s">
        <v>1093</v>
      </c>
      <c r="AC53" s="309" t="s">
        <v>1104</v>
      </c>
      <c r="AD53" s="309" t="s">
        <v>1095</v>
      </c>
      <c r="AE53" s="309" t="s">
        <v>1096</v>
      </c>
      <c r="AF53" s="309">
        <v>79446065</v>
      </c>
      <c r="AG53" s="309" t="s">
        <v>1097</v>
      </c>
      <c r="AH53" s="309" t="s">
        <v>1231</v>
      </c>
      <c r="AI53" s="309" t="s">
        <v>1232</v>
      </c>
      <c r="AJ53" s="309" t="s">
        <v>1100</v>
      </c>
      <c r="AK53" s="309" t="s">
        <v>1101</v>
      </c>
      <c r="AL53" s="309" t="s">
        <v>1086</v>
      </c>
      <c r="AM53" s="309" t="s">
        <v>1102</v>
      </c>
      <c r="AN53" s="309" t="s">
        <v>1103</v>
      </c>
      <c r="AO53" s="309" t="s">
        <v>1104</v>
      </c>
      <c r="AP53" s="309" t="s">
        <v>1104</v>
      </c>
      <c r="AQ53" s="309" t="s">
        <v>1104</v>
      </c>
      <c r="AR53" s="309" t="s">
        <v>1104</v>
      </c>
      <c r="AS53" s="309" t="s">
        <v>1104</v>
      </c>
    </row>
    <row r="54" spans="1:45" ht="22.5" customHeight="1" x14ac:dyDescent="0.3">
      <c r="A54" s="309" t="s">
        <v>1076</v>
      </c>
      <c r="B54" s="309" t="s">
        <v>1077</v>
      </c>
      <c r="C54" s="309" t="s">
        <v>1078</v>
      </c>
      <c r="D54" s="309" t="s">
        <v>1079</v>
      </c>
      <c r="E54" s="309" t="s">
        <v>407</v>
      </c>
      <c r="F54" s="309" t="s">
        <v>1080</v>
      </c>
      <c r="G54" s="309" t="s">
        <v>1081</v>
      </c>
      <c r="H54" s="309" t="s">
        <v>1082</v>
      </c>
      <c r="I54" s="309" t="s">
        <v>1083</v>
      </c>
      <c r="J54" s="309" t="s">
        <v>1084</v>
      </c>
      <c r="K54" s="309">
        <v>184</v>
      </c>
      <c r="L54" s="309">
        <v>0</v>
      </c>
      <c r="M54" s="309">
        <v>10028</v>
      </c>
      <c r="N54" s="309">
        <v>12535</v>
      </c>
      <c r="O54" s="309">
        <v>1845152</v>
      </c>
      <c r="P54" s="309" t="s">
        <v>1085</v>
      </c>
      <c r="Q54" s="309" t="s">
        <v>1086</v>
      </c>
      <c r="R54" s="309" t="s">
        <v>1233</v>
      </c>
      <c r="S54" s="309" t="s">
        <v>1234</v>
      </c>
      <c r="T54" s="309" t="s">
        <v>1235</v>
      </c>
      <c r="U54" s="309" t="s">
        <v>1236</v>
      </c>
      <c r="V54" s="310">
        <v>37627</v>
      </c>
      <c r="W54" s="309" t="s">
        <v>1108</v>
      </c>
      <c r="X54" s="309" t="s">
        <v>1109</v>
      </c>
      <c r="Y54" s="309" t="s">
        <v>1093</v>
      </c>
      <c r="Z54" s="309" t="s">
        <v>1094</v>
      </c>
      <c r="AA54" s="309" t="s">
        <v>1093</v>
      </c>
      <c r="AB54" s="309" t="s">
        <v>1093</v>
      </c>
      <c r="AC54" s="309" t="s">
        <v>1094</v>
      </c>
      <c r="AD54" s="309" t="s">
        <v>1095</v>
      </c>
      <c r="AE54" s="309" t="s">
        <v>1096</v>
      </c>
      <c r="AF54" s="309">
        <v>1000130083</v>
      </c>
      <c r="AG54" s="309" t="s">
        <v>1097</v>
      </c>
      <c r="AH54" s="309" t="s">
        <v>1237</v>
      </c>
      <c r="AI54" s="309" t="s">
        <v>1221</v>
      </c>
      <c r="AJ54" s="309" t="s">
        <v>1100</v>
      </c>
      <c r="AK54" s="309" t="s">
        <v>1101</v>
      </c>
      <c r="AL54" s="309" t="s">
        <v>1086</v>
      </c>
      <c r="AM54" s="309" t="s">
        <v>1102</v>
      </c>
      <c r="AN54" s="309" t="s">
        <v>1103</v>
      </c>
      <c r="AO54" s="309" t="s">
        <v>1104</v>
      </c>
      <c r="AP54" s="309" t="s">
        <v>1104</v>
      </c>
      <c r="AQ54" s="309" t="s">
        <v>1104</v>
      </c>
      <c r="AR54" s="309" t="s">
        <v>1104</v>
      </c>
      <c r="AS54" s="309"/>
    </row>
    <row r="55" spans="1:45" ht="22.5" customHeight="1" x14ac:dyDescent="0.3">
      <c r="A55" s="309" t="s">
        <v>1112</v>
      </c>
      <c r="B55" s="309" t="s">
        <v>1077</v>
      </c>
      <c r="C55" s="309" t="s">
        <v>1078</v>
      </c>
      <c r="D55" s="309" t="s">
        <v>1079</v>
      </c>
      <c r="E55" s="309" t="s">
        <v>407</v>
      </c>
      <c r="F55" s="309" t="s">
        <v>1080</v>
      </c>
      <c r="G55" s="309" t="s">
        <v>1081</v>
      </c>
      <c r="H55" s="309" t="s">
        <v>85</v>
      </c>
      <c r="I55" s="309" t="s">
        <v>1113</v>
      </c>
      <c r="J55" s="309" t="s">
        <v>1084</v>
      </c>
      <c r="K55" s="309">
        <v>0</v>
      </c>
      <c r="L55" s="309">
        <v>0</v>
      </c>
      <c r="M55" s="309">
        <v>14207</v>
      </c>
      <c r="N55" s="309">
        <v>17759</v>
      </c>
      <c r="O55" s="311">
        <v>0</v>
      </c>
      <c r="P55" s="309" t="s">
        <v>1168</v>
      </c>
      <c r="Q55" s="309" t="s">
        <v>1086</v>
      </c>
      <c r="R55" s="309" t="s">
        <v>1238</v>
      </c>
      <c r="S55" s="309" t="s">
        <v>1239</v>
      </c>
      <c r="T55" s="309" t="s">
        <v>1164</v>
      </c>
      <c r="U55" s="309" t="s">
        <v>1240</v>
      </c>
      <c r="V55" s="310">
        <v>37248</v>
      </c>
      <c r="W55" s="309" t="s">
        <v>1091</v>
      </c>
      <c r="X55" s="309" t="s">
        <v>1109</v>
      </c>
      <c r="Y55" s="309" t="s">
        <v>1093</v>
      </c>
      <c r="Z55" s="309" t="s">
        <v>1094</v>
      </c>
      <c r="AA55" s="309" t="s">
        <v>1094</v>
      </c>
      <c r="AB55" s="309" t="s">
        <v>1094</v>
      </c>
      <c r="AC55" s="309" t="s">
        <v>1094</v>
      </c>
      <c r="AD55" s="309" t="s">
        <v>1095</v>
      </c>
      <c r="AE55" s="309" t="s">
        <v>1096</v>
      </c>
      <c r="AF55" s="309">
        <v>1000018041</v>
      </c>
      <c r="AG55" s="309" t="s">
        <v>1097</v>
      </c>
      <c r="AH55" s="309" t="s">
        <v>1241</v>
      </c>
      <c r="AI55" s="309" t="s">
        <v>1242</v>
      </c>
      <c r="AJ55" s="309" t="s">
        <v>1121</v>
      </c>
      <c r="AK55" s="309" t="s">
        <v>1122</v>
      </c>
      <c r="AL55" s="309" t="s">
        <v>1086</v>
      </c>
      <c r="AM55" s="309" t="s">
        <v>1024</v>
      </c>
      <c r="AN55" s="309" t="s">
        <v>1103</v>
      </c>
      <c r="AO55" s="309"/>
      <c r="AP55" s="309" t="s">
        <v>1104</v>
      </c>
      <c r="AQ55" s="309" t="s">
        <v>1104</v>
      </c>
      <c r="AR55" s="309" t="s">
        <v>1104</v>
      </c>
      <c r="AS55" s="309" t="s">
        <v>1104</v>
      </c>
    </row>
    <row r="56" spans="1:45" ht="22.5" customHeight="1" x14ac:dyDescent="0.3">
      <c r="A56" s="309" t="s">
        <v>1243</v>
      </c>
      <c r="B56" s="309" t="s">
        <v>1077</v>
      </c>
      <c r="C56" s="309" t="s">
        <v>1078</v>
      </c>
      <c r="D56" s="309" t="s">
        <v>1079</v>
      </c>
      <c r="E56" s="309" t="s">
        <v>407</v>
      </c>
      <c r="F56" s="309" t="s">
        <v>1080</v>
      </c>
      <c r="G56" s="309" t="s">
        <v>1081</v>
      </c>
      <c r="H56" s="309" t="s">
        <v>89</v>
      </c>
      <c r="I56" s="309" t="s">
        <v>1027</v>
      </c>
      <c r="J56" s="309" t="s">
        <v>1084</v>
      </c>
      <c r="K56" s="309">
        <v>54</v>
      </c>
      <c r="L56" s="309">
        <v>0</v>
      </c>
      <c r="M56" s="309">
        <v>21729</v>
      </c>
      <c r="N56" s="309">
        <v>27161</v>
      </c>
      <c r="O56" s="309">
        <v>1173366</v>
      </c>
      <c r="P56" s="309" t="s">
        <v>1031</v>
      </c>
      <c r="Q56" s="309" t="s">
        <v>1086</v>
      </c>
      <c r="R56" s="309" t="s">
        <v>1244</v>
      </c>
      <c r="S56" s="309" t="s">
        <v>1086</v>
      </c>
      <c r="T56" s="309" t="s">
        <v>1187</v>
      </c>
      <c r="U56" s="309" t="s">
        <v>1245</v>
      </c>
      <c r="V56" s="310">
        <v>29984</v>
      </c>
      <c r="W56" s="309" t="s">
        <v>1108</v>
      </c>
      <c r="X56" s="309" t="s">
        <v>1109</v>
      </c>
      <c r="Y56" s="309" t="s">
        <v>1093</v>
      </c>
      <c r="Z56" s="309" t="s">
        <v>1094</v>
      </c>
      <c r="AA56" s="309" t="s">
        <v>1094</v>
      </c>
      <c r="AB56" s="309" t="s">
        <v>1094</v>
      </c>
      <c r="AC56" s="309" t="s">
        <v>1094</v>
      </c>
      <c r="AD56" s="309" t="s">
        <v>1095</v>
      </c>
      <c r="AE56" s="309" t="s">
        <v>1096</v>
      </c>
      <c r="AF56" s="309">
        <v>83040214</v>
      </c>
      <c r="AG56" s="309" t="s">
        <v>1097</v>
      </c>
      <c r="AH56" s="309" t="s">
        <v>1246</v>
      </c>
      <c r="AI56" s="309" t="s">
        <v>1247</v>
      </c>
      <c r="AJ56" s="309" t="s">
        <v>1100</v>
      </c>
      <c r="AK56" s="309" t="s">
        <v>1248</v>
      </c>
      <c r="AL56" s="309" t="s">
        <v>1249</v>
      </c>
      <c r="AM56" s="309" t="s">
        <v>1123</v>
      </c>
      <c r="AN56" s="309" t="s">
        <v>1124</v>
      </c>
      <c r="AO56" s="309" t="s">
        <v>1104</v>
      </c>
      <c r="AP56" s="309" t="s">
        <v>1104</v>
      </c>
      <c r="AQ56" s="309" t="s">
        <v>1104</v>
      </c>
      <c r="AR56" s="309" t="s">
        <v>1104</v>
      </c>
      <c r="AS56" s="309" t="s">
        <v>1104</v>
      </c>
    </row>
    <row r="57" spans="1:45" ht="22.5" customHeight="1" x14ac:dyDescent="0.3">
      <c r="A57" s="309" t="s">
        <v>1250</v>
      </c>
      <c r="B57" s="309" t="s">
        <v>1077</v>
      </c>
      <c r="C57" s="309" t="s">
        <v>1078</v>
      </c>
      <c r="D57" s="309" t="s">
        <v>1079</v>
      </c>
      <c r="E57" s="309" t="s">
        <v>407</v>
      </c>
      <c r="F57" s="309" t="s">
        <v>1080</v>
      </c>
      <c r="G57" s="309" t="s">
        <v>1081</v>
      </c>
      <c r="H57" s="309" t="s">
        <v>1082</v>
      </c>
      <c r="I57" s="309" t="s">
        <v>1083</v>
      </c>
      <c r="J57" s="309" t="s">
        <v>1084</v>
      </c>
      <c r="K57" s="309">
        <v>270</v>
      </c>
      <c r="L57" s="309">
        <v>0</v>
      </c>
      <c r="M57" s="309">
        <v>10028</v>
      </c>
      <c r="N57" s="309">
        <v>12535</v>
      </c>
      <c r="O57" s="309">
        <v>2707560</v>
      </c>
      <c r="P57" s="309" t="s">
        <v>1085</v>
      </c>
      <c r="Q57" s="309" t="s">
        <v>1086</v>
      </c>
      <c r="R57" s="309" t="s">
        <v>1239</v>
      </c>
      <c r="S57" s="309" t="s">
        <v>1251</v>
      </c>
      <c r="T57" s="309" t="s">
        <v>1245</v>
      </c>
      <c r="U57" s="309" t="s">
        <v>1159</v>
      </c>
      <c r="V57" s="310">
        <v>25674</v>
      </c>
      <c r="W57" s="309" t="s">
        <v>1091</v>
      </c>
      <c r="X57" s="309" t="s">
        <v>1109</v>
      </c>
      <c r="Y57" s="309" t="s">
        <v>1093</v>
      </c>
      <c r="Z57" s="309" t="s">
        <v>1094</v>
      </c>
      <c r="AA57" s="309" t="s">
        <v>1094</v>
      </c>
      <c r="AB57" s="309" t="s">
        <v>1094</v>
      </c>
      <c r="AC57" s="309" t="s">
        <v>1094</v>
      </c>
      <c r="AD57" s="309" t="s">
        <v>1095</v>
      </c>
      <c r="AE57" s="309" t="s">
        <v>1096</v>
      </c>
      <c r="AF57" s="309">
        <v>51996183</v>
      </c>
      <c r="AG57" s="309" t="s">
        <v>1097</v>
      </c>
      <c r="AH57" s="311" t="s">
        <v>1252</v>
      </c>
      <c r="AI57" s="309" t="s">
        <v>1253</v>
      </c>
      <c r="AJ57" s="309" t="s">
        <v>1100</v>
      </c>
      <c r="AK57" s="309" t="s">
        <v>1137</v>
      </c>
      <c r="AL57" s="309" t="s">
        <v>1254</v>
      </c>
      <c r="AM57" s="309" t="s">
        <v>1102</v>
      </c>
      <c r="AN57" s="309" t="s">
        <v>1103</v>
      </c>
      <c r="AO57" s="309" t="s">
        <v>1104</v>
      </c>
      <c r="AP57" s="309" t="s">
        <v>1104</v>
      </c>
      <c r="AQ57" s="309" t="s">
        <v>1104</v>
      </c>
      <c r="AR57" s="309" t="s">
        <v>1104</v>
      </c>
      <c r="AS57" s="309" t="s">
        <v>1104</v>
      </c>
    </row>
    <row r="58" spans="1:45" ht="22.5" customHeight="1" x14ac:dyDescent="0.3">
      <c r="A58" s="309" t="s">
        <v>1174</v>
      </c>
      <c r="B58" s="309" t="s">
        <v>1077</v>
      </c>
      <c r="C58" s="309" t="s">
        <v>1078</v>
      </c>
      <c r="D58" s="309" t="s">
        <v>1079</v>
      </c>
      <c r="E58" s="309" t="s">
        <v>407</v>
      </c>
      <c r="F58" s="309" t="s">
        <v>1080</v>
      </c>
      <c r="G58" s="309" t="s">
        <v>1081</v>
      </c>
      <c r="H58" s="309" t="s">
        <v>1082</v>
      </c>
      <c r="I58" s="311" t="s">
        <v>1175</v>
      </c>
      <c r="J58" s="309" t="s">
        <v>1084</v>
      </c>
      <c r="K58" s="309">
        <v>184</v>
      </c>
      <c r="L58" s="309">
        <v>0</v>
      </c>
      <c r="M58" s="309">
        <v>0</v>
      </c>
      <c r="N58" s="309">
        <v>0</v>
      </c>
      <c r="O58" s="311">
        <v>0</v>
      </c>
      <c r="P58" s="309" t="s">
        <v>1176</v>
      </c>
      <c r="Q58" s="309" t="s">
        <v>1086</v>
      </c>
      <c r="R58" s="309" t="s">
        <v>1255</v>
      </c>
      <c r="S58" s="309" t="s">
        <v>1256</v>
      </c>
      <c r="T58" s="309" t="s">
        <v>1257</v>
      </c>
      <c r="U58" s="309" t="s">
        <v>1258</v>
      </c>
      <c r="V58" s="310">
        <v>30673</v>
      </c>
      <c r="W58" s="309" t="s">
        <v>1108</v>
      </c>
      <c r="X58" s="309" t="s">
        <v>1109</v>
      </c>
      <c r="Y58" s="309" t="s">
        <v>1093</v>
      </c>
      <c r="Z58" s="309" t="s">
        <v>1094</v>
      </c>
      <c r="AA58" s="309" t="s">
        <v>1093</v>
      </c>
      <c r="AB58" s="309" t="s">
        <v>1093</v>
      </c>
      <c r="AC58" s="309" t="s">
        <v>1094</v>
      </c>
      <c r="AD58" s="309" t="s">
        <v>1095</v>
      </c>
      <c r="AE58" s="309" t="s">
        <v>1096</v>
      </c>
      <c r="AF58" s="309">
        <v>80193143</v>
      </c>
      <c r="AG58" s="309" t="s">
        <v>1097</v>
      </c>
      <c r="AH58" s="309" t="s">
        <v>1259</v>
      </c>
      <c r="AI58" s="309" t="s">
        <v>1260</v>
      </c>
      <c r="AJ58" s="309" t="s">
        <v>1100</v>
      </c>
      <c r="AK58" s="309" t="s">
        <v>1101</v>
      </c>
      <c r="AL58" s="309" t="s">
        <v>1086</v>
      </c>
      <c r="AM58" s="309" t="s">
        <v>1102</v>
      </c>
      <c r="AN58" s="309" t="s">
        <v>1103</v>
      </c>
      <c r="AO58" s="309" t="s">
        <v>1104</v>
      </c>
      <c r="AP58" s="309" t="s">
        <v>1104</v>
      </c>
      <c r="AQ58" s="309" t="s">
        <v>1104</v>
      </c>
      <c r="AR58" s="309" t="s">
        <v>1104</v>
      </c>
      <c r="AS58" s="309" t="s">
        <v>1104</v>
      </c>
    </row>
    <row r="59" spans="1:45" ht="22.5" customHeight="1" x14ac:dyDescent="0.3">
      <c r="A59" s="309" t="s">
        <v>1076</v>
      </c>
      <c r="B59" s="309" t="s">
        <v>1077</v>
      </c>
      <c r="C59" s="309" t="s">
        <v>1078</v>
      </c>
      <c r="D59" s="309" t="s">
        <v>1079</v>
      </c>
      <c r="E59" s="309" t="s">
        <v>407</v>
      </c>
      <c r="F59" s="309" t="s">
        <v>1080</v>
      </c>
      <c r="G59" s="309" t="s">
        <v>1081</v>
      </c>
      <c r="H59" s="309" t="s">
        <v>1082</v>
      </c>
      <c r="I59" s="309" t="s">
        <v>1083</v>
      </c>
      <c r="J59" s="309" t="s">
        <v>1084</v>
      </c>
      <c r="K59" s="309">
        <v>184</v>
      </c>
      <c r="L59" s="309">
        <v>0</v>
      </c>
      <c r="M59" s="309">
        <v>10028</v>
      </c>
      <c r="N59" s="309">
        <v>12535</v>
      </c>
      <c r="O59" s="309">
        <v>1845152</v>
      </c>
      <c r="P59" s="309" t="s">
        <v>1085</v>
      </c>
      <c r="Q59" s="309" t="s">
        <v>1086</v>
      </c>
      <c r="R59" s="309" t="s">
        <v>1261</v>
      </c>
      <c r="S59" s="309" t="s">
        <v>1262</v>
      </c>
      <c r="T59" s="309" t="s">
        <v>1229</v>
      </c>
      <c r="U59" s="309" t="s">
        <v>1230</v>
      </c>
      <c r="V59" s="310">
        <v>24645</v>
      </c>
      <c r="W59" s="309" t="s">
        <v>1108</v>
      </c>
      <c r="X59" s="309" t="s">
        <v>1109</v>
      </c>
      <c r="Y59" s="309" t="s">
        <v>1093</v>
      </c>
      <c r="Z59" s="309" t="s">
        <v>1094</v>
      </c>
      <c r="AA59" s="309" t="s">
        <v>1093</v>
      </c>
      <c r="AB59" s="309" t="s">
        <v>1093</v>
      </c>
      <c r="AC59" s="309" t="s">
        <v>1104</v>
      </c>
      <c r="AD59" s="309" t="s">
        <v>1095</v>
      </c>
      <c r="AE59" s="309" t="s">
        <v>1096</v>
      </c>
      <c r="AF59" s="309">
        <v>79416836</v>
      </c>
      <c r="AG59" s="309" t="s">
        <v>1097</v>
      </c>
      <c r="AH59" s="309" t="s">
        <v>1263</v>
      </c>
      <c r="AI59" s="309" t="s">
        <v>1111</v>
      </c>
      <c r="AJ59" s="309" t="s">
        <v>1100</v>
      </c>
      <c r="AK59" s="309" t="s">
        <v>1101</v>
      </c>
      <c r="AL59" s="309" t="s">
        <v>1086</v>
      </c>
      <c r="AM59" s="309" t="s">
        <v>1102</v>
      </c>
      <c r="AN59" s="309" t="s">
        <v>1103</v>
      </c>
      <c r="AO59" s="309" t="s">
        <v>1104</v>
      </c>
      <c r="AP59" s="309" t="s">
        <v>1104</v>
      </c>
      <c r="AQ59" s="309" t="s">
        <v>1104</v>
      </c>
      <c r="AR59" s="309" t="s">
        <v>1104</v>
      </c>
      <c r="AS59" s="309"/>
    </row>
    <row r="60" spans="1:45" ht="22.5" customHeight="1" x14ac:dyDescent="0.3">
      <c r="A60" s="309" t="s">
        <v>1174</v>
      </c>
      <c r="B60" s="309" t="s">
        <v>1077</v>
      </c>
      <c r="C60" s="309" t="s">
        <v>1078</v>
      </c>
      <c r="D60" s="309" t="s">
        <v>1079</v>
      </c>
      <c r="E60" s="309" t="s">
        <v>407</v>
      </c>
      <c r="F60" s="309" t="s">
        <v>1080</v>
      </c>
      <c r="G60" s="309" t="s">
        <v>1081</v>
      </c>
      <c r="H60" s="309" t="s">
        <v>1082</v>
      </c>
      <c r="I60" s="311" t="s">
        <v>1175</v>
      </c>
      <c r="J60" s="309" t="s">
        <v>1084</v>
      </c>
      <c r="K60" s="309">
        <v>184</v>
      </c>
      <c r="L60" s="309">
        <v>0</v>
      </c>
      <c r="M60" s="309">
        <v>0</v>
      </c>
      <c r="N60" s="309">
        <v>0</v>
      </c>
      <c r="O60" s="311">
        <v>0</v>
      </c>
      <c r="P60" s="309" t="s">
        <v>1176</v>
      </c>
      <c r="Q60" s="309" t="s">
        <v>1086</v>
      </c>
      <c r="R60" s="309" t="s">
        <v>1264</v>
      </c>
      <c r="S60" s="309" t="s">
        <v>1265</v>
      </c>
      <c r="T60" s="309" t="s">
        <v>1189</v>
      </c>
      <c r="U60" s="309" t="s">
        <v>1266</v>
      </c>
      <c r="V60" s="310">
        <v>30843</v>
      </c>
      <c r="W60" s="309" t="s">
        <v>1091</v>
      </c>
      <c r="X60" s="309" t="s">
        <v>1109</v>
      </c>
      <c r="Y60" s="309" t="s">
        <v>1093</v>
      </c>
      <c r="Z60" s="309" t="s">
        <v>1094</v>
      </c>
      <c r="AA60" s="309" t="s">
        <v>1094</v>
      </c>
      <c r="AB60" s="309" t="s">
        <v>1094</v>
      </c>
      <c r="AC60" s="309" t="s">
        <v>1094</v>
      </c>
      <c r="AD60" s="309" t="s">
        <v>1095</v>
      </c>
      <c r="AE60" s="309" t="s">
        <v>1096</v>
      </c>
      <c r="AF60" s="309">
        <v>53063337</v>
      </c>
      <c r="AG60" s="309" t="s">
        <v>1097</v>
      </c>
      <c r="AH60" s="309" t="s">
        <v>1267</v>
      </c>
      <c r="AI60" s="309" t="s">
        <v>1232</v>
      </c>
      <c r="AJ60" s="309" t="s">
        <v>1100</v>
      </c>
      <c r="AK60" s="309" t="s">
        <v>1101</v>
      </c>
      <c r="AL60" s="309" t="s">
        <v>1086</v>
      </c>
      <c r="AM60" s="309" t="s">
        <v>1102</v>
      </c>
      <c r="AN60" s="309" t="s">
        <v>1103</v>
      </c>
      <c r="AO60" s="309" t="s">
        <v>1104</v>
      </c>
      <c r="AP60" s="309" t="s">
        <v>1104</v>
      </c>
      <c r="AQ60" s="309" t="s">
        <v>1104</v>
      </c>
      <c r="AR60" s="309" t="s">
        <v>1104</v>
      </c>
      <c r="AS60" s="309" t="s">
        <v>1104</v>
      </c>
    </row>
    <row r="61" spans="1:45" ht="22.5" customHeight="1" x14ac:dyDescent="0.3">
      <c r="A61" s="309" t="s">
        <v>1112</v>
      </c>
      <c r="B61" s="309" t="s">
        <v>1077</v>
      </c>
      <c r="C61" s="309" t="s">
        <v>1078</v>
      </c>
      <c r="D61" s="309" t="s">
        <v>1079</v>
      </c>
      <c r="E61" s="309" t="s">
        <v>407</v>
      </c>
      <c r="F61" s="309" t="s">
        <v>1080</v>
      </c>
      <c r="G61" s="309" t="s">
        <v>1081</v>
      </c>
      <c r="H61" s="309" t="s">
        <v>89</v>
      </c>
      <c r="I61" s="309" t="s">
        <v>1113</v>
      </c>
      <c r="J61" s="309" t="s">
        <v>1084</v>
      </c>
      <c r="K61" s="309">
        <v>0</v>
      </c>
      <c r="L61" s="309">
        <v>0</v>
      </c>
      <c r="M61" s="309">
        <v>14207</v>
      </c>
      <c r="N61" s="309">
        <v>17759</v>
      </c>
      <c r="O61" s="311">
        <v>0</v>
      </c>
      <c r="P61" s="309" t="s">
        <v>1114</v>
      </c>
      <c r="Q61" s="309" t="s">
        <v>1086</v>
      </c>
      <c r="R61" s="309" t="s">
        <v>1239</v>
      </c>
      <c r="S61" s="309" t="s">
        <v>1268</v>
      </c>
      <c r="T61" s="309" t="s">
        <v>1089</v>
      </c>
      <c r="U61" s="309" t="s">
        <v>1245</v>
      </c>
      <c r="V61" s="310">
        <v>28795</v>
      </c>
      <c r="W61" s="309" t="s">
        <v>1091</v>
      </c>
      <c r="X61" s="309" t="s">
        <v>1109</v>
      </c>
      <c r="Y61" s="309" t="s">
        <v>1093</v>
      </c>
      <c r="Z61" s="309" t="s">
        <v>1094</v>
      </c>
      <c r="AA61" s="309" t="s">
        <v>1094</v>
      </c>
      <c r="AB61" s="309" t="s">
        <v>1094</v>
      </c>
      <c r="AC61" s="309" t="s">
        <v>1094</v>
      </c>
      <c r="AD61" s="309" t="s">
        <v>1095</v>
      </c>
      <c r="AE61" s="309" t="s">
        <v>1096</v>
      </c>
      <c r="AF61" s="309">
        <v>52234610</v>
      </c>
      <c r="AG61" s="309" t="s">
        <v>1097</v>
      </c>
      <c r="AH61" s="309" t="s">
        <v>1269</v>
      </c>
      <c r="AI61" s="309" t="s">
        <v>1270</v>
      </c>
      <c r="AJ61" s="309" t="s">
        <v>1100</v>
      </c>
      <c r="AK61" s="309" t="s">
        <v>1122</v>
      </c>
      <c r="AL61" s="309" t="s">
        <v>1271</v>
      </c>
      <c r="AM61" s="309" t="s">
        <v>1123</v>
      </c>
      <c r="AN61" s="309" t="s">
        <v>1124</v>
      </c>
      <c r="AO61" s="309" t="s">
        <v>1104</v>
      </c>
      <c r="AP61" s="309" t="s">
        <v>1104</v>
      </c>
      <c r="AQ61" s="309" t="s">
        <v>1104</v>
      </c>
      <c r="AR61" s="309" t="s">
        <v>1104</v>
      </c>
      <c r="AS61" s="311"/>
    </row>
    <row r="62" spans="1:45" ht="22.5" customHeight="1" x14ac:dyDescent="0.3">
      <c r="A62" s="309" t="s">
        <v>1076</v>
      </c>
      <c r="B62" s="309" t="s">
        <v>1077</v>
      </c>
      <c r="C62" s="309" t="s">
        <v>1078</v>
      </c>
      <c r="D62" s="309" t="s">
        <v>1079</v>
      </c>
      <c r="E62" s="309" t="s">
        <v>407</v>
      </c>
      <c r="F62" s="309" t="s">
        <v>1080</v>
      </c>
      <c r="G62" s="309" t="s">
        <v>1081</v>
      </c>
      <c r="H62" s="309" t="s">
        <v>1082</v>
      </c>
      <c r="I62" s="309" t="s">
        <v>1083</v>
      </c>
      <c r="J62" s="309" t="s">
        <v>1084</v>
      </c>
      <c r="K62" s="309">
        <v>270</v>
      </c>
      <c r="L62" s="309">
        <v>0</v>
      </c>
      <c r="M62" s="309">
        <v>10028</v>
      </c>
      <c r="N62" s="309">
        <v>12535</v>
      </c>
      <c r="O62" s="309">
        <v>2707560</v>
      </c>
      <c r="P62" s="309" t="s">
        <v>1085</v>
      </c>
      <c r="Q62" s="309" t="s">
        <v>1086</v>
      </c>
      <c r="R62" s="309" t="s">
        <v>1272</v>
      </c>
      <c r="S62" s="309" t="s">
        <v>1086</v>
      </c>
      <c r="T62" s="309" t="s">
        <v>1258</v>
      </c>
      <c r="U62" s="309" t="s">
        <v>1258</v>
      </c>
      <c r="V62" s="310">
        <v>26257</v>
      </c>
      <c r="W62" s="309" t="s">
        <v>1091</v>
      </c>
      <c r="X62" s="309" t="s">
        <v>1109</v>
      </c>
      <c r="Y62" s="309" t="s">
        <v>1093</v>
      </c>
      <c r="Z62" s="309" t="s">
        <v>1094</v>
      </c>
      <c r="AA62" s="309" t="s">
        <v>1094</v>
      </c>
      <c r="AB62" s="309" t="s">
        <v>1094</v>
      </c>
      <c r="AC62" s="309" t="s">
        <v>1104</v>
      </c>
      <c r="AD62" s="309" t="s">
        <v>1095</v>
      </c>
      <c r="AE62" s="309" t="s">
        <v>1096</v>
      </c>
      <c r="AF62" s="309">
        <v>52083237</v>
      </c>
      <c r="AG62" s="309" t="s">
        <v>1097</v>
      </c>
      <c r="AH62" s="309" t="s">
        <v>1273</v>
      </c>
      <c r="AI62" s="309" t="s">
        <v>1253</v>
      </c>
      <c r="AJ62" s="309" t="s">
        <v>1100</v>
      </c>
      <c r="AK62" s="309" t="s">
        <v>1137</v>
      </c>
      <c r="AL62" s="309" t="s">
        <v>1254</v>
      </c>
      <c r="AM62" s="309" t="s">
        <v>1102</v>
      </c>
      <c r="AN62" s="309" t="s">
        <v>1103</v>
      </c>
      <c r="AO62" s="309" t="s">
        <v>1104</v>
      </c>
      <c r="AP62" s="309" t="s">
        <v>1104</v>
      </c>
      <c r="AQ62" s="309" t="s">
        <v>1104</v>
      </c>
      <c r="AR62" s="309" t="s">
        <v>1104</v>
      </c>
      <c r="AS62" s="309"/>
    </row>
    <row r="63" spans="1:45" ht="22.5" customHeight="1" x14ac:dyDescent="0.3">
      <c r="A63" s="309" t="s">
        <v>1274</v>
      </c>
      <c r="B63" s="309" t="s">
        <v>1077</v>
      </c>
      <c r="C63" s="309" t="s">
        <v>1078</v>
      </c>
      <c r="D63" s="309" t="s">
        <v>1079</v>
      </c>
      <c r="E63" s="309" t="s">
        <v>407</v>
      </c>
      <c r="F63" s="309" t="s">
        <v>1080</v>
      </c>
      <c r="G63" s="309" t="s">
        <v>1081</v>
      </c>
      <c r="H63" s="309" t="s">
        <v>85</v>
      </c>
      <c r="I63" s="309" t="s">
        <v>1113</v>
      </c>
      <c r="J63" s="309" t="s">
        <v>1084</v>
      </c>
      <c r="K63" s="309">
        <v>184</v>
      </c>
      <c r="L63" s="309">
        <v>0</v>
      </c>
      <c r="M63" s="309">
        <v>14207</v>
      </c>
      <c r="N63" s="309">
        <v>17759</v>
      </c>
      <c r="O63" s="309">
        <v>2614088</v>
      </c>
      <c r="P63" s="309" t="s">
        <v>1275</v>
      </c>
      <c r="Q63" s="309" t="s">
        <v>1086</v>
      </c>
      <c r="R63" s="309" t="s">
        <v>1239</v>
      </c>
      <c r="S63" s="309" t="s">
        <v>1276</v>
      </c>
      <c r="T63" s="309" t="s">
        <v>1257</v>
      </c>
      <c r="U63" s="309" t="s">
        <v>1277</v>
      </c>
      <c r="V63" s="310">
        <v>25384</v>
      </c>
      <c r="W63" s="309" t="s">
        <v>1091</v>
      </c>
      <c r="X63" s="309" t="s">
        <v>1109</v>
      </c>
      <c r="Y63" s="309" t="s">
        <v>1093</v>
      </c>
      <c r="Z63" s="309" t="s">
        <v>1094</v>
      </c>
      <c r="AA63" s="309" t="s">
        <v>1094</v>
      </c>
      <c r="AB63" s="309" t="s">
        <v>1094</v>
      </c>
      <c r="AC63" s="309" t="s">
        <v>1094</v>
      </c>
      <c r="AD63" s="309" t="s">
        <v>1095</v>
      </c>
      <c r="AE63" s="309" t="s">
        <v>1096</v>
      </c>
      <c r="AF63" s="309">
        <v>39652218</v>
      </c>
      <c r="AG63" s="309" t="s">
        <v>1278</v>
      </c>
      <c r="AH63" s="309" t="s">
        <v>1279</v>
      </c>
      <c r="AI63" s="309" t="s">
        <v>1280</v>
      </c>
      <c r="AJ63" s="309" t="s">
        <v>1280</v>
      </c>
      <c r="AK63" s="309" t="s">
        <v>1101</v>
      </c>
      <c r="AL63" s="309" t="s">
        <v>1086</v>
      </c>
      <c r="AM63" s="309" t="s">
        <v>1024</v>
      </c>
      <c r="AN63" s="309" t="s">
        <v>1281</v>
      </c>
      <c r="AO63" s="309" t="s">
        <v>1104</v>
      </c>
      <c r="AP63" s="309" t="s">
        <v>1104</v>
      </c>
      <c r="AQ63" s="309" t="s">
        <v>1104</v>
      </c>
      <c r="AR63" s="309" t="s">
        <v>1104</v>
      </c>
      <c r="AS63" s="309"/>
    </row>
  </sheetData>
  <mergeCells count="2">
    <mergeCell ref="A1:H2"/>
    <mergeCell ref="A31:F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600E8-B573-4327-BA22-DEFA3186124B}">
  <dimension ref="A1:K27"/>
  <sheetViews>
    <sheetView workbookViewId="0">
      <selection sqref="A1:XFD1048576"/>
    </sheetView>
  </sheetViews>
  <sheetFormatPr baseColWidth="10" defaultColWidth="10.88671875" defaultRowHeight="14.4" x14ac:dyDescent="0.3"/>
  <cols>
    <col min="2" max="2" width="9" customWidth="1"/>
    <col min="4" max="4" width="5.21875" customWidth="1"/>
    <col min="5" max="5" width="6.33203125" customWidth="1"/>
    <col min="6" max="6" width="9.5546875" customWidth="1"/>
    <col min="7" max="7" width="45.21875" customWidth="1"/>
    <col min="8" max="8" width="18.44140625" customWidth="1"/>
  </cols>
  <sheetData>
    <row r="1" spans="1:11" x14ac:dyDescent="0.3">
      <c r="A1" s="366" t="s">
        <v>1282</v>
      </c>
      <c r="B1" s="367"/>
      <c r="C1" s="367"/>
      <c r="D1" s="367"/>
      <c r="E1" s="367"/>
      <c r="F1" s="367"/>
      <c r="G1" s="367"/>
      <c r="H1" s="367"/>
      <c r="I1" s="367"/>
      <c r="J1" s="367"/>
      <c r="K1" s="368"/>
    </row>
    <row r="2" spans="1:11" x14ac:dyDescent="0.3">
      <c r="A2" s="312"/>
      <c r="B2" s="312"/>
      <c r="C2" s="312"/>
      <c r="D2" s="312"/>
      <c r="E2" s="312"/>
      <c r="F2" s="313"/>
      <c r="G2" s="313"/>
      <c r="H2" s="313"/>
      <c r="I2" s="313"/>
      <c r="J2" s="313"/>
      <c r="K2" s="313"/>
    </row>
    <row r="3" spans="1:11" ht="38.4" x14ac:dyDescent="0.3">
      <c r="A3" s="314" t="s">
        <v>792</v>
      </c>
      <c r="B3" s="314" t="s">
        <v>793</v>
      </c>
      <c r="C3" s="315" t="s">
        <v>794</v>
      </c>
      <c r="D3" s="315" t="s">
        <v>795</v>
      </c>
      <c r="E3" s="315" t="s">
        <v>796</v>
      </c>
      <c r="F3" s="315" t="s">
        <v>797</v>
      </c>
      <c r="G3" s="315" t="s">
        <v>798</v>
      </c>
      <c r="H3" s="316" t="s">
        <v>799</v>
      </c>
      <c r="I3" s="316" t="s">
        <v>800</v>
      </c>
      <c r="J3" s="316" t="s">
        <v>801</v>
      </c>
      <c r="K3" s="315" t="s">
        <v>802</v>
      </c>
    </row>
    <row r="4" spans="1:11" s="321" customFormat="1" ht="48" x14ac:dyDescent="0.2">
      <c r="A4" s="317" t="s">
        <v>984</v>
      </c>
      <c r="B4" s="318">
        <v>45809</v>
      </c>
      <c r="C4" s="317" t="s">
        <v>805</v>
      </c>
      <c r="D4" s="317" t="s">
        <v>1280</v>
      </c>
      <c r="E4" s="317" t="s">
        <v>1283</v>
      </c>
      <c r="F4" s="317" t="s">
        <v>327</v>
      </c>
      <c r="G4" s="317" t="s">
        <v>1284</v>
      </c>
      <c r="H4" s="319">
        <v>90536</v>
      </c>
      <c r="I4" s="320" t="s">
        <v>1285</v>
      </c>
      <c r="J4" s="319">
        <f>+I4*H4</f>
        <v>90536</v>
      </c>
      <c r="K4" s="317" t="s">
        <v>1286</v>
      </c>
    </row>
    <row r="5" spans="1:11" x14ac:dyDescent="0.3">
      <c r="A5" s="322"/>
      <c r="B5" s="322"/>
      <c r="C5" s="323"/>
      <c r="D5" s="323"/>
      <c r="E5" s="323"/>
      <c r="F5" s="322"/>
      <c r="G5" s="324" t="s">
        <v>1287</v>
      </c>
      <c r="H5" s="325"/>
      <c r="I5" s="325"/>
      <c r="J5" s="326">
        <f>SUM(J4:J4)</f>
        <v>90536</v>
      </c>
      <c r="K5" s="323"/>
    </row>
    <row r="6" spans="1:11" x14ac:dyDescent="0.3">
      <c r="A6" s="321"/>
      <c r="B6" s="321"/>
      <c r="C6" s="321"/>
      <c r="D6" s="321"/>
      <c r="E6" s="321"/>
      <c r="F6" s="321"/>
      <c r="G6" s="321"/>
      <c r="H6" s="321"/>
      <c r="I6" s="321"/>
      <c r="J6" s="321"/>
      <c r="K6" s="321"/>
    </row>
    <row r="7" spans="1:11" x14ac:dyDescent="0.3">
      <c r="A7" s="321"/>
      <c r="B7" s="321"/>
      <c r="C7" s="321"/>
      <c r="D7" s="321"/>
      <c r="E7" s="321"/>
      <c r="F7" s="321"/>
      <c r="G7" s="321"/>
      <c r="H7" s="321"/>
      <c r="I7" s="321"/>
      <c r="J7" s="321"/>
      <c r="K7" s="321"/>
    </row>
    <row r="8" spans="1:11" x14ac:dyDescent="0.3">
      <c r="A8" s="321"/>
      <c r="B8" s="321"/>
      <c r="C8" s="321"/>
      <c r="D8" s="321"/>
      <c r="E8" s="321"/>
      <c r="F8" s="321"/>
      <c r="G8" s="321"/>
      <c r="H8" s="321"/>
      <c r="I8" s="321"/>
      <c r="J8" s="321"/>
      <c r="K8" s="321"/>
    </row>
    <row r="9" spans="1:11" x14ac:dyDescent="0.3">
      <c r="A9" s="321"/>
      <c r="B9" s="321"/>
      <c r="C9" s="321"/>
      <c r="D9" s="321"/>
      <c r="E9" s="321"/>
      <c r="F9" s="321"/>
      <c r="G9" s="321"/>
      <c r="H9" s="327">
        <v>45809</v>
      </c>
      <c r="I9" s="328"/>
      <c r="J9" s="328"/>
      <c r="K9" s="321"/>
    </row>
    <row r="10" spans="1:11" x14ac:dyDescent="0.3">
      <c r="A10" s="321"/>
      <c r="B10" s="321"/>
      <c r="C10" s="321"/>
      <c r="D10" s="321"/>
      <c r="E10" s="321"/>
      <c r="F10" s="321"/>
      <c r="G10" s="321"/>
      <c r="H10" s="328" t="s">
        <v>1288</v>
      </c>
      <c r="I10" s="328" t="s">
        <v>1289</v>
      </c>
      <c r="J10" s="328" t="s">
        <v>1290</v>
      </c>
      <c r="K10" s="321"/>
    </row>
    <row r="11" spans="1:11" x14ac:dyDescent="0.3">
      <c r="A11" s="321"/>
      <c r="B11" s="321"/>
      <c r="C11" s="321"/>
      <c r="D11" s="321"/>
      <c r="E11" s="321"/>
      <c r="F11" s="321"/>
      <c r="G11" s="321"/>
      <c r="H11" s="329">
        <v>5552888</v>
      </c>
      <c r="I11" s="330">
        <f>H11/184</f>
        <v>30178.739130434784</v>
      </c>
      <c r="J11" s="329">
        <f>I11*3</f>
        <v>90536.217391304352</v>
      </c>
      <c r="K11" s="321"/>
    </row>
    <row r="13" spans="1:11" x14ac:dyDescent="0.3">
      <c r="H13" s="331" t="s">
        <v>1291</v>
      </c>
      <c r="I13" s="328" t="s">
        <v>1292</v>
      </c>
    </row>
    <row r="14" spans="1:11" x14ac:dyDescent="0.3">
      <c r="H14" s="329">
        <v>81679755</v>
      </c>
      <c r="I14" s="332">
        <f>+J11/H14</f>
        <v>1.1084291008378313E-3</v>
      </c>
    </row>
    <row r="16" spans="1:11" ht="38.4" x14ac:dyDescent="0.3">
      <c r="A16" s="314" t="s">
        <v>792</v>
      </c>
      <c r="B16" s="314" t="s">
        <v>793</v>
      </c>
      <c r="C16" s="315" t="s">
        <v>794</v>
      </c>
      <c r="D16" s="315" t="s">
        <v>795</v>
      </c>
      <c r="E16" s="315" t="s">
        <v>796</v>
      </c>
      <c r="F16" s="315" t="s">
        <v>797</v>
      </c>
      <c r="G16" s="315" t="s">
        <v>798</v>
      </c>
      <c r="H16" s="316" t="s">
        <v>799</v>
      </c>
      <c r="I16" s="316" t="s">
        <v>800</v>
      </c>
      <c r="J16" s="316" t="s">
        <v>801</v>
      </c>
      <c r="K16" s="315" t="s">
        <v>802</v>
      </c>
    </row>
    <row r="17" spans="1:11" ht="201.6" x14ac:dyDescent="0.3">
      <c r="A17" s="317" t="s">
        <v>984</v>
      </c>
      <c r="B17" s="318">
        <v>45839</v>
      </c>
      <c r="C17" s="317" t="s">
        <v>1293</v>
      </c>
      <c r="D17" s="317" t="s">
        <v>1280</v>
      </c>
      <c r="E17" s="317" t="s">
        <v>1294</v>
      </c>
      <c r="F17" s="317" t="s">
        <v>327</v>
      </c>
      <c r="G17" s="317" t="s">
        <v>1295</v>
      </c>
      <c r="H17" s="319">
        <v>90536</v>
      </c>
      <c r="I17" s="320" t="s">
        <v>1285</v>
      </c>
      <c r="J17" s="319">
        <f>+I17*H17</f>
        <v>90536</v>
      </c>
      <c r="K17" s="317" t="s">
        <v>1296</v>
      </c>
    </row>
    <row r="18" spans="1:11" x14ac:dyDescent="0.3">
      <c r="A18" s="322"/>
      <c r="B18" s="322"/>
      <c r="C18" s="323"/>
      <c r="D18" s="323"/>
      <c r="E18" s="323"/>
      <c r="F18" s="322"/>
      <c r="G18" s="324" t="s">
        <v>1287</v>
      </c>
      <c r="H18" s="325"/>
      <c r="I18" s="325"/>
      <c r="J18" s="326">
        <f>SUM(J17:J17)</f>
        <v>90536</v>
      </c>
      <c r="K18" s="323"/>
    </row>
    <row r="19" spans="1:11" x14ac:dyDescent="0.3">
      <c r="A19" s="321"/>
      <c r="B19" s="321"/>
      <c r="C19" s="321"/>
      <c r="D19" s="321"/>
      <c r="E19" s="321"/>
      <c r="F19" s="321"/>
      <c r="G19" s="321"/>
      <c r="H19" s="321"/>
      <c r="I19" s="321"/>
      <c r="J19" s="321"/>
      <c r="K19" s="321"/>
    </row>
    <row r="20" spans="1:11" x14ac:dyDescent="0.3">
      <c r="A20" s="321"/>
      <c r="B20" s="321"/>
      <c r="C20" s="321"/>
      <c r="D20" s="321"/>
      <c r="E20" s="321"/>
      <c r="F20" s="321"/>
      <c r="G20" s="321"/>
      <c r="H20" s="321"/>
      <c r="I20" s="321"/>
      <c r="J20" s="321"/>
      <c r="K20" s="321"/>
    </row>
    <row r="21" spans="1:11" x14ac:dyDescent="0.3">
      <c r="A21" s="321"/>
      <c r="B21" s="321"/>
      <c r="C21" s="321"/>
      <c r="D21" s="321"/>
      <c r="E21" s="321"/>
      <c r="F21" s="321"/>
      <c r="G21" s="321"/>
      <c r="H21" s="321"/>
      <c r="I21" s="321"/>
      <c r="J21" s="321"/>
      <c r="K21" s="321"/>
    </row>
    <row r="22" spans="1:11" x14ac:dyDescent="0.3">
      <c r="A22" s="321"/>
      <c r="B22" s="321"/>
      <c r="C22" s="321"/>
      <c r="D22" s="321"/>
      <c r="E22" s="321"/>
      <c r="F22" s="321"/>
      <c r="G22" s="321"/>
      <c r="H22" s="327">
        <v>45839</v>
      </c>
      <c r="I22" s="328"/>
      <c r="J22" s="328"/>
      <c r="K22" s="321"/>
    </row>
    <row r="23" spans="1:11" x14ac:dyDescent="0.3">
      <c r="A23" s="321"/>
      <c r="B23" s="321"/>
      <c r="C23" s="321"/>
      <c r="D23" s="321"/>
      <c r="E23" s="321"/>
      <c r="F23" s="321"/>
      <c r="G23" s="321"/>
      <c r="H23" s="328" t="s">
        <v>1288</v>
      </c>
      <c r="I23" s="328" t="s">
        <v>1289</v>
      </c>
      <c r="J23" s="328" t="s">
        <v>1290</v>
      </c>
      <c r="K23" s="321"/>
    </row>
    <row r="24" spans="1:11" x14ac:dyDescent="0.3">
      <c r="A24" s="321"/>
      <c r="B24" s="321"/>
      <c r="C24" s="321"/>
      <c r="D24" s="321"/>
      <c r="E24" s="321"/>
      <c r="F24" s="321"/>
      <c r="G24" s="321"/>
      <c r="H24" s="329">
        <v>5552888</v>
      </c>
      <c r="I24" s="330">
        <f>H24/184</f>
        <v>30178.739130434784</v>
      </c>
      <c r="J24" s="329">
        <f>I24*3</f>
        <v>90536.217391304352</v>
      </c>
      <c r="K24" s="321"/>
    </row>
    <row r="26" spans="1:11" x14ac:dyDescent="0.3">
      <c r="H26" s="331" t="s">
        <v>1291</v>
      </c>
      <c r="I26" s="328" t="s">
        <v>1292</v>
      </c>
    </row>
    <row r="27" spans="1:11" x14ac:dyDescent="0.3">
      <c r="H27" s="329">
        <v>59928081</v>
      </c>
      <c r="I27" s="332">
        <f>+J24/H27</f>
        <v>1.5107478143894571E-3</v>
      </c>
    </row>
  </sheetData>
  <mergeCells count="1">
    <mergeCell ref="A1:K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2749"/>
  <sheetViews>
    <sheetView zoomScale="55" zoomScaleNormal="55" workbookViewId="0">
      <pane ySplit="2" topLeftCell="A3" activePane="bottomLeft" state="frozen"/>
      <selection pane="bottomLeft" activeCell="M3" sqref="M3"/>
    </sheetView>
  </sheetViews>
  <sheetFormatPr baseColWidth="10" defaultRowHeight="14.4" x14ac:dyDescent="0.3"/>
  <cols>
    <col min="2" max="2" width="17" customWidth="1"/>
    <col min="4" max="4" width="28.77734375" style="9" customWidth="1"/>
    <col min="5" max="5" width="18.5546875" customWidth="1"/>
    <col min="7" max="7" width="16" customWidth="1"/>
    <col min="12" max="12" width="11.44140625" style="18"/>
    <col min="13" max="13" width="10.88671875" style="18"/>
    <col min="14" max="14" width="11.44140625" style="8"/>
    <col min="15" max="20" width="14" style="10" customWidth="1"/>
    <col min="21" max="21" width="15.21875" style="11" customWidth="1"/>
    <col min="22" max="22" width="16.77734375" style="58" customWidth="1"/>
    <col min="23" max="23" width="14.44140625" style="11" customWidth="1"/>
    <col min="24" max="24" width="16.5546875" style="58" customWidth="1"/>
  </cols>
  <sheetData>
    <row r="1" spans="1:28" ht="15" thickBot="1" x14ac:dyDescent="0.35">
      <c r="N1" s="12"/>
      <c r="O1" s="13"/>
      <c r="P1" s="13"/>
      <c r="Q1" s="13"/>
      <c r="R1" s="13"/>
      <c r="S1" s="13"/>
      <c r="T1" s="13"/>
      <c r="U1" s="14"/>
      <c r="V1" s="57"/>
      <c r="W1" s="14"/>
      <c r="X1" s="57"/>
    </row>
    <row r="2" spans="1:28" s="7" customFormat="1" ht="87" customHeight="1" thickTop="1" thickBot="1" x14ac:dyDescent="0.35">
      <c r="A2" s="5"/>
      <c r="B2" s="53" t="s">
        <v>29</v>
      </c>
      <c r="C2" s="54" t="s">
        <v>30</v>
      </c>
      <c r="D2" s="54" t="s">
        <v>31</v>
      </c>
      <c r="E2" s="61" t="s">
        <v>66</v>
      </c>
      <c r="F2" s="62" t="s">
        <v>67</v>
      </c>
      <c r="G2" s="62" t="s">
        <v>68</v>
      </c>
      <c r="H2" s="62" t="s">
        <v>69</v>
      </c>
      <c r="I2" s="62" t="s">
        <v>70</v>
      </c>
      <c r="J2" s="63" t="s">
        <v>71</v>
      </c>
      <c r="K2" s="54" t="s">
        <v>14</v>
      </c>
      <c r="L2" s="55" t="s">
        <v>15</v>
      </c>
      <c r="M2" s="55" t="s">
        <v>512</v>
      </c>
      <c r="N2" s="56" t="s">
        <v>31</v>
      </c>
      <c r="O2" s="75" t="s">
        <v>477</v>
      </c>
      <c r="P2" s="76" t="s">
        <v>478</v>
      </c>
      <c r="Q2" s="70" t="s">
        <v>479</v>
      </c>
      <c r="R2" s="70" t="s">
        <v>480</v>
      </c>
      <c r="S2" s="71" t="s">
        <v>481</v>
      </c>
      <c r="T2" s="72" t="s">
        <v>482</v>
      </c>
      <c r="U2" s="70" t="s">
        <v>457</v>
      </c>
      <c r="V2" s="70" t="s">
        <v>458</v>
      </c>
      <c r="W2" s="71" t="s">
        <v>459</v>
      </c>
      <c r="X2" s="72" t="s">
        <v>460</v>
      </c>
      <c r="Y2" s="6"/>
      <c r="Z2" s="6"/>
      <c r="AA2" s="6"/>
      <c r="AB2" s="6"/>
    </row>
    <row r="3" spans="1:28" ht="101.25" customHeight="1" thickTop="1" x14ac:dyDescent="0.3">
      <c r="B3" s="67">
        <v>80</v>
      </c>
      <c r="C3" s="73" t="s">
        <v>330</v>
      </c>
      <c r="D3" s="8" t="str">
        <f t="shared" ref="D3:D66" si="0">+B3&amp;C3</f>
        <v>80Macro, meso y micro gestión de la salud pública</v>
      </c>
      <c r="E3" s="8" t="s">
        <v>121</v>
      </c>
      <c r="F3" s="8" t="s">
        <v>73</v>
      </c>
      <c r="G3" s="8" t="s">
        <v>339</v>
      </c>
      <c r="H3" s="73" t="s">
        <v>78</v>
      </c>
      <c r="I3" s="73" t="s">
        <v>79</v>
      </c>
      <c r="J3" s="73" t="s">
        <v>76</v>
      </c>
      <c r="K3" s="73" t="s">
        <v>34</v>
      </c>
      <c r="L3" s="73" t="s">
        <v>513</v>
      </c>
      <c r="M3" s="155">
        <v>2025</v>
      </c>
      <c r="N3" s="8" t="str">
        <f t="shared" ref="N3:N66" si="1">+D3&amp;K3&amp;L3&amp;M3</f>
        <v>80Macro, meso y micro gestión de la salud públicaUSAQUENG. JUNIO 20252025</v>
      </c>
      <c r="O3" s="142">
        <v>3135</v>
      </c>
      <c r="P3" s="143">
        <v>3236.2604999999999</v>
      </c>
      <c r="Q3" s="79"/>
      <c r="R3" s="79">
        <v>4140</v>
      </c>
      <c r="S3" s="80">
        <v>0</v>
      </c>
      <c r="T3" s="93">
        <v>13398118.469999999</v>
      </c>
      <c r="U3" s="79"/>
      <c r="V3" s="79">
        <v>4140</v>
      </c>
      <c r="W3" s="80">
        <v>0</v>
      </c>
      <c r="X3" s="93">
        <v>13398118.469999999</v>
      </c>
    </row>
    <row r="4" spans="1:28" ht="101.25" customHeight="1" x14ac:dyDescent="0.3">
      <c r="B4" s="68">
        <v>86</v>
      </c>
      <c r="C4" s="91" t="s">
        <v>331</v>
      </c>
      <c r="D4" s="8" t="str">
        <f t="shared" si="0"/>
        <v>86Gestión y Análisis de Políticas para el bienestar en los territorios</v>
      </c>
      <c r="E4" s="8" t="s">
        <v>72</v>
      </c>
      <c r="F4" s="8" t="s">
        <v>73</v>
      </c>
      <c r="G4" s="8" t="s">
        <v>340</v>
      </c>
      <c r="H4" s="91" t="s">
        <v>341</v>
      </c>
      <c r="I4" s="91" t="s">
        <v>342</v>
      </c>
      <c r="J4" s="91" t="s">
        <v>76</v>
      </c>
      <c r="K4" s="91" t="s">
        <v>34</v>
      </c>
      <c r="L4" s="91" t="s">
        <v>513</v>
      </c>
      <c r="M4" s="155">
        <v>2025</v>
      </c>
      <c r="N4" s="8" t="str">
        <f t="shared" si="1"/>
        <v>86Gestión y Análisis de Políticas para el bienestar en los territoriosUSAQUENG. JUNIO 20252025</v>
      </c>
      <c r="O4" s="142">
        <v>16287024</v>
      </c>
      <c r="P4" s="143">
        <v>16813094.8752</v>
      </c>
      <c r="Q4" s="81"/>
      <c r="R4" s="81">
        <v>1</v>
      </c>
      <c r="S4" s="80">
        <v>0</v>
      </c>
      <c r="T4" s="93">
        <v>16813094.8752</v>
      </c>
      <c r="U4" s="81"/>
      <c r="V4" s="81">
        <v>0.91</v>
      </c>
      <c r="W4" s="77">
        <v>0</v>
      </c>
      <c r="X4" s="144">
        <v>15299916.336432001</v>
      </c>
    </row>
    <row r="5" spans="1:28" ht="101.25" customHeight="1" x14ac:dyDescent="0.3">
      <c r="B5" s="68">
        <v>87</v>
      </c>
      <c r="C5" s="91" t="s">
        <v>331</v>
      </c>
      <c r="D5" s="8" t="str">
        <f t="shared" si="0"/>
        <v>87Gestión y Análisis de Políticas para el bienestar en los territorios</v>
      </c>
      <c r="E5" s="8" t="s">
        <v>72</v>
      </c>
      <c r="F5" s="8" t="s">
        <v>73</v>
      </c>
      <c r="G5" s="8" t="s">
        <v>343</v>
      </c>
      <c r="H5" s="91" t="s">
        <v>344</v>
      </c>
      <c r="I5" s="91" t="s">
        <v>344</v>
      </c>
      <c r="J5" s="91" t="s">
        <v>76</v>
      </c>
      <c r="K5" s="91" t="s">
        <v>34</v>
      </c>
      <c r="L5" s="91" t="s">
        <v>513</v>
      </c>
      <c r="M5" s="155">
        <v>2025</v>
      </c>
      <c r="N5" s="8" t="str">
        <f t="shared" si="1"/>
        <v>87Gestión y Análisis de Políticas para el bienestar en los territoriosUSAQUENG. JUNIO 20252025</v>
      </c>
      <c r="O5" s="142">
        <v>23686976</v>
      </c>
      <c r="P5" s="143">
        <v>24452065.3248</v>
      </c>
      <c r="Q5" s="81"/>
      <c r="R5" s="81">
        <v>1</v>
      </c>
      <c r="S5" s="80">
        <v>0</v>
      </c>
      <c r="T5" s="93">
        <v>24452065.3248</v>
      </c>
      <c r="U5" s="81"/>
      <c r="V5" s="81">
        <v>0.9</v>
      </c>
      <c r="W5" s="77">
        <v>0</v>
      </c>
      <c r="X5" s="144">
        <v>22006858.792320002</v>
      </c>
    </row>
    <row r="6" spans="1:28" ht="101.25" customHeight="1" x14ac:dyDescent="0.3">
      <c r="B6" s="68">
        <v>141</v>
      </c>
      <c r="C6" s="91" t="s">
        <v>332</v>
      </c>
      <c r="D6" s="8" t="str">
        <f t="shared" si="0"/>
        <v>141Vigilancia en salud pública</v>
      </c>
      <c r="E6" s="8" t="s">
        <v>72</v>
      </c>
      <c r="F6" s="8" t="s">
        <v>73</v>
      </c>
      <c r="G6" s="8" t="s">
        <v>152</v>
      </c>
      <c r="H6" s="91" t="s">
        <v>81</v>
      </c>
      <c r="I6" s="91" t="s">
        <v>82</v>
      </c>
      <c r="J6" s="91" t="s">
        <v>76</v>
      </c>
      <c r="K6" s="91" t="s">
        <v>34</v>
      </c>
      <c r="L6" s="91" t="s">
        <v>513</v>
      </c>
      <c r="M6" s="155">
        <v>2025</v>
      </c>
      <c r="N6" s="8" t="str">
        <f t="shared" si="1"/>
        <v>141Vigilancia en salud públicaUSAQUENG. JUNIO 20252025</v>
      </c>
      <c r="O6" s="142">
        <v>5357344</v>
      </c>
      <c r="P6" s="143">
        <v>5530386.2111999998</v>
      </c>
      <c r="Q6" s="81"/>
      <c r="R6" s="81">
        <v>1</v>
      </c>
      <c r="S6" s="80">
        <v>0</v>
      </c>
      <c r="T6" s="93">
        <v>5530386.2111999998</v>
      </c>
      <c r="U6" s="81">
        <v>0</v>
      </c>
      <c r="V6" s="81">
        <v>1</v>
      </c>
      <c r="W6" s="77">
        <v>0</v>
      </c>
      <c r="X6" s="144">
        <v>5530386.2111999998</v>
      </c>
    </row>
    <row r="7" spans="1:28" ht="101.25" customHeight="1" x14ac:dyDescent="0.3">
      <c r="B7" s="68">
        <v>166</v>
      </c>
      <c r="C7" s="91" t="s">
        <v>333</v>
      </c>
      <c r="D7" s="8" t="str">
        <f t="shared" si="0"/>
        <v>166Vigilancia de la salud ambiental</v>
      </c>
      <c r="E7" s="8" t="s">
        <v>72</v>
      </c>
      <c r="F7" s="8" t="s">
        <v>73</v>
      </c>
      <c r="G7" s="8" t="s">
        <v>333</v>
      </c>
      <c r="H7" s="91" t="s">
        <v>83</v>
      </c>
      <c r="I7" s="91" t="s">
        <v>345</v>
      </c>
      <c r="J7" s="91" t="s">
        <v>345</v>
      </c>
      <c r="K7" s="91" t="s">
        <v>34</v>
      </c>
      <c r="L7" s="91" t="s">
        <v>513</v>
      </c>
      <c r="M7" s="155">
        <v>2025</v>
      </c>
      <c r="N7" s="8" t="str">
        <f t="shared" si="1"/>
        <v>166Vigilancia de la salud ambientalUSAQUENG. JUNIO 20252025</v>
      </c>
      <c r="O7" s="142">
        <v>0</v>
      </c>
      <c r="P7" s="143">
        <v>0</v>
      </c>
      <c r="Q7" s="81"/>
      <c r="R7" s="81"/>
      <c r="S7" s="77"/>
      <c r="T7" s="144">
        <v>5530304</v>
      </c>
      <c r="U7" s="81"/>
      <c r="V7" s="81"/>
      <c r="W7" s="77"/>
      <c r="X7" s="144">
        <v>5530304</v>
      </c>
    </row>
    <row r="8" spans="1:28" ht="101.25" customHeight="1" x14ac:dyDescent="0.3">
      <c r="B8" s="68">
        <v>167</v>
      </c>
      <c r="C8" s="91" t="s">
        <v>333</v>
      </c>
      <c r="D8" s="8" t="str">
        <f t="shared" si="0"/>
        <v>167Vigilancia de la salud ambiental</v>
      </c>
      <c r="E8" s="8" t="s">
        <v>72</v>
      </c>
      <c r="F8" s="8" t="s">
        <v>73</v>
      </c>
      <c r="G8" s="8" t="s">
        <v>333</v>
      </c>
      <c r="H8" s="91" t="s">
        <v>84</v>
      </c>
      <c r="I8" s="91" t="s">
        <v>345</v>
      </c>
      <c r="J8" s="91" t="s">
        <v>345</v>
      </c>
      <c r="K8" s="91" t="s">
        <v>34</v>
      </c>
      <c r="L8" s="91" t="s">
        <v>513</v>
      </c>
      <c r="M8" s="155">
        <v>2025</v>
      </c>
      <c r="N8" s="8" t="str">
        <f t="shared" si="1"/>
        <v>167Vigilancia de la salud ambientalUSAQUENG. JUNIO 20252025</v>
      </c>
      <c r="O8" s="142">
        <v>0</v>
      </c>
      <c r="P8" s="143">
        <v>0</v>
      </c>
      <c r="Q8" s="81"/>
      <c r="R8" s="81"/>
      <c r="S8" s="77"/>
      <c r="T8" s="144">
        <v>22115685</v>
      </c>
      <c r="U8" s="81"/>
      <c r="V8" s="81"/>
      <c r="W8" s="77"/>
      <c r="X8" s="144">
        <v>22115685</v>
      </c>
    </row>
    <row r="9" spans="1:28" ht="101.25" customHeight="1" x14ac:dyDescent="0.3">
      <c r="B9" s="68">
        <v>168</v>
      </c>
      <c r="C9" s="91" t="s">
        <v>333</v>
      </c>
      <c r="D9" s="8" t="str">
        <f t="shared" si="0"/>
        <v>168Vigilancia de la salud ambiental</v>
      </c>
      <c r="E9" s="8" t="s">
        <v>72</v>
      </c>
      <c r="F9" s="8" t="s">
        <v>73</v>
      </c>
      <c r="G9" s="8" t="s">
        <v>333</v>
      </c>
      <c r="H9" s="91" t="s">
        <v>85</v>
      </c>
      <c r="I9" s="91" t="s">
        <v>345</v>
      </c>
      <c r="J9" s="91" t="s">
        <v>345</v>
      </c>
      <c r="K9" s="91" t="s">
        <v>34</v>
      </c>
      <c r="L9" s="91" t="s">
        <v>513</v>
      </c>
      <c r="M9" s="155">
        <v>2025</v>
      </c>
      <c r="N9" s="8" t="str">
        <f t="shared" si="1"/>
        <v>168Vigilancia de la salud ambientalUSAQUENG. JUNIO 20252025</v>
      </c>
      <c r="O9" s="142">
        <v>0</v>
      </c>
      <c r="P9" s="143">
        <v>0</v>
      </c>
      <c r="Q9" s="81"/>
      <c r="R9" s="81"/>
      <c r="S9" s="77">
        <v>5231984</v>
      </c>
      <c r="T9" s="144">
        <v>108568327</v>
      </c>
      <c r="U9" s="81"/>
      <c r="V9" s="81"/>
      <c r="W9" s="77">
        <v>5231984</v>
      </c>
      <c r="X9" s="144">
        <v>108568327</v>
      </c>
    </row>
    <row r="10" spans="1:28" ht="101.25" customHeight="1" x14ac:dyDescent="0.3">
      <c r="B10" s="68">
        <v>169</v>
      </c>
      <c r="C10" s="91" t="s">
        <v>333</v>
      </c>
      <c r="D10" s="8" t="str">
        <f t="shared" si="0"/>
        <v>169Vigilancia de la salud ambiental</v>
      </c>
      <c r="E10" s="8" t="s">
        <v>72</v>
      </c>
      <c r="F10" s="8" t="s">
        <v>73</v>
      </c>
      <c r="G10" s="8" t="s">
        <v>333</v>
      </c>
      <c r="H10" s="91" t="s">
        <v>86</v>
      </c>
      <c r="I10" s="91" t="s">
        <v>345</v>
      </c>
      <c r="J10" s="91" t="s">
        <v>345</v>
      </c>
      <c r="K10" s="91" t="s">
        <v>34</v>
      </c>
      <c r="L10" s="91" t="s">
        <v>513</v>
      </c>
      <c r="M10" s="155">
        <v>2025</v>
      </c>
      <c r="N10" s="8" t="str">
        <f t="shared" si="1"/>
        <v>169Vigilancia de la salud ambientalUSAQUENG. JUNIO 20252025</v>
      </c>
      <c r="O10" s="142">
        <v>0</v>
      </c>
      <c r="P10" s="143">
        <v>0</v>
      </c>
      <c r="Q10" s="81"/>
      <c r="R10" s="81"/>
      <c r="S10" s="77"/>
      <c r="T10" s="144">
        <v>571072</v>
      </c>
      <c r="U10" s="81"/>
      <c r="V10" s="81"/>
      <c r="W10" s="77"/>
      <c r="X10" s="144">
        <v>571072</v>
      </c>
    </row>
    <row r="11" spans="1:28" ht="101.25" customHeight="1" x14ac:dyDescent="0.3">
      <c r="B11" s="68">
        <v>170</v>
      </c>
      <c r="C11" s="91" t="s">
        <v>333</v>
      </c>
      <c r="D11" s="8" t="str">
        <f t="shared" si="0"/>
        <v>170Vigilancia de la salud ambiental</v>
      </c>
      <c r="E11" s="8" t="s">
        <v>72</v>
      </c>
      <c r="F11" s="8" t="s">
        <v>73</v>
      </c>
      <c r="G11" s="8" t="s">
        <v>333</v>
      </c>
      <c r="H11" s="91" t="s">
        <v>87</v>
      </c>
      <c r="I11" s="91" t="s">
        <v>345</v>
      </c>
      <c r="J11" s="91" t="s">
        <v>345</v>
      </c>
      <c r="K11" s="91" t="s">
        <v>34</v>
      </c>
      <c r="L11" s="91" t="s">
        <v>513</v>
      </c>
      <c r="M11" s="155">
        <v>2025</v>
      </c>
      <c r="N11" s="8" t="str">
        <f t="shared" si="1"/>
        <v>170Vigilancia de la salud ambientalUSAQUENG. JUNIO 20252025</v>
      </c>
      <c r="O11" s="142">
        <v>0</v>
      </c>
      <c r="P11" s="143">
        <v>0</v>
      </c>
      <c r="Q11" s="81"/>
      <c r="R11" s="81"/>
      <c r="S11" s="77"/>
      <c r="T11" s="144">
        <v>44030358</v>
      </c>
      <c r="U11" s="81"/>
      <c r="V11" s="81"/>
      <c r="W11" s="77"/>
      <c r="X11" s="144">
        <v>44030358</v>
      </c>
    </row>
    <row r="12" spans="1:28" ht="101.25" customHeight="1" x14ac:dyDescent="0.3">
      <c r="B12" s="68">
        <v>171</v>
      </c>
      <c r="C12" s="91" t="s">
        <v>333</v>
      </c>
      <c r="D12" s="8" t="str">
        <f t="shared" si="0"/>
        <v>171Vigilancia de la salud ambiental</v>
      </c>
      <c r="E12" s="8" t="s">
        <v>72</v>
      </c>
      <c r="F12" s="8" t="s">
        <v>73</v>
      </c>
      <c r="G12" s="8" t="s">
        <v>333</v>
      </c>
      <c r="H12" s="91" t="s">
        <v>88</v>
      </c>
      <c r="I12" s="91" t="s">
        <v>345</v>
      </c>
      <c r="J12" s="91" t="s">
        <v>345</v>
      </c>
      <c r="K12" s="91" t="s">
        <v>34</v>
      </c>
      <c r="L12" s="91" t="s">
        <v>513</v>
      </c>
      <c r="M12" s="155">
        <v>2025</v>
      </c>
      <c r="N12" s="8" t="str">
        <f t="shared" si="1"/>
        <v>171Vigilancia de la salud ambientalUSAQUENG. JUNIO 20252025</v>
      </c>
      <c r="O12" s="142">
        <v>0</v>
      </c>
      <c r="P12" s="143">
        <v>0</v>
      </c>
      <c r="Q12" s="81"/>
      <c r="R12" s="81"/>
      <c r="S12" s="77"/>
      <c r="T12" s="144">
        <v>235824</v>
      </c>
      <c r="U12" s="81"/>
      <c r="V12" s="81"/>
      <c r="W12" s="77"/>
      <c r="X12" s="144">
        <v>235824</v>
      </c>
    </row>
    <row r="13" spans="1:28" ht="101.25" customHeight="1" x14ac:dyDescent="0.3">
      <c r="B13" s="68">
        <v>172</v>
      </c>
      <c r="C13" s="91" t="s">
        <v>333</v>
      </c>
      <c r="D13" s="8" t="str">
        <f t="shared" si="0"/>
        <v>172Vigilancia de la salud ambiental</v>
      </c>
      <c r="E13" s="8" t="s">
        <v>72</v>
      </c>
      <c r="F13" s="8" t="s">
        <v>73</v>
      </c>
      <c r="G13" s="8" t="s">
        <v>333</v>
      </c>
      <c r="H13" s="91" t="s">
        <v>89</v>
      </c>
      <c r="I13" s="91" t="s">
        <v>345</v>
      </c>
      <c r="J13" s="91" t="s">
        <v>345</v>
      </c>
      <c r="K13" s="91" t="s">
        <v>34</v>
      </c>
      <c r="L13" s="91" t="s">
        <v>513</v>
      </c>
      <c r="M13" s="155">
        <v>2025</v>
      </c>
      <c r="N13" s="8" t="str">
        <f t="shared" si="1"/>
        <v>172Vigilancia de la salud ambientalUSAQUENG. JUNIO 20252025</v>
      </c>
      <c r="O13" s="142">
        <v>0</v>
      </c>
      <c r="P13" s="143">
        <v>0</v>
      </c>
      <c r="Q13" s="81"/>
      <c r="R13" s="81"/>
      <c r="S13" s="77"/>
      <c r="T13" s="144">
        <v>9910051</v>
      </c>
      <c r="U13" s="81"/>
      <c r="V13" s="81"/>
      <c r="W13" s="77"/>
      <c r="X13" s="144">
        <v>9910051</v>
      </c>
    </row>
    <row r="14" spans="1:28" ht="101.25" customHeight="1" x14ac:dyDescent="0.3">
      <c r="B14" s="68">
        <v>173</v>
      </c>
      <c r="C14" s="91" t="s">
        <v>333</v>
      </c>
      <c r="D14" s="8" t="str">
        <f t="shared" si="0"/>
        <v>173Vigilancia de la salud ambiental</v>
      </c>
      <c r="E14" s="8" t="s">
        <v>72</v>
      </c>
      <c r="F14" s="8" t="s">
        <v>73</v>
      </c>
      <c r="G14" s="8" t="s">
        <v>333</v>
      </c>
      <c r="H14" s="91" t="s">
        <v>90</v>
      </c>
      <c r="I14" s="91" t="s">
        <v>345</v>
      </c>
      <c r="J14" s="91" t="s">
        <v>345</v>
      </c>
      <c r="K14" s="91" t="s">
        <v>34</v>
      </c>
      <c r="L14" s="91" t="s">
        <v>513</v>
      </c>
      <c r="M14" s="155">
        <v>2025</v>
      </c>
      <c r="N14" s="8" t="str">
        <f t="shared" si="1"/>
        <v>173Vigilancia de la salud ambientalUSAQUENG. JUNIO 20252025</v>
      </c>
      <c r="O14" s="142">
        <v>0</v>
      </c>
      <c r="P14" s="143">
        <v>0</v>
      </c>
      <c r="Q14" s="81"/>
      <c r="R14" s="81"/>
      <c r="S14" s="77"/>
      <c r="T14" s="144">
        <v>11928953</v>
      </c>
      <c r="U14" s="81"/>
      <c r="V14" s="81"/>
      <c r="W14" s="77"/>
      <c r="X14" s="144">
        <v>11143345</v>
      </c>
    </row>
    <row r="15" spans="1:28" ht="101.25" customHeight="1" x14ac:dyDescent="0.3">
      <c r="B15" s="68">
        <v>174</v>
      </c>
      <c r="C15" s="91" t="s">
        <v>333</v>
      </c>
      <c r="D15" s="8" t="str">
        <f t="shared" si="0"/>
        <v>174Vigilancia de la salud ambiental</v>
      </c>
      <c r="E15" s="8" t="s">
        <v>72</v>
      </c>
      <c r="F15" s="8" t="s">
        <v>73</v>
      </c>
      <c r="G15" s="8" t="s">
        <v>333</v>
      </c>
      <c r="H15" s="91" t="s">
        <v>91</v>
      </c>
      <c r="I15" s="91" t="s">
        <v>345</v>
      </c>
      <c r="J15" s="91" t="s">
        <v>345</v>
      </c>
      <c r="K15" s="91" t="s">
        <v>34</v>
      </c>
      <c r="L15" s="91" t="s">
        <v>513</v>
      </c>
      <c r="M15" s="155">
        <v>2025</v>
      </c>
      <c r="N15" s="8" t="str">
        <f t="shared" si="1"/>
        <v>174Vigilancia de la salud ambientalUSAQUENG. JUNIO 20252025</v>
      </c>
      <c r="O15" s="142">
        <v>0</v>
      </c>
      <c r="P15" s="143">
        <v>0</v>
      </c>
      <c r="Q15" s="81"/>
      <c r="R15" s="81"/>
      <c r="S15" s="77"/>
      <c r="T15" s="144">
        <v>33295971</v>
      </c>
      <c r="U15" s="81"/>
      <c r="V15" s="81"/>
      <c r="W15" s="77"/>
      <c r="X15" s="144">
        <v>33295971</v>
      </c>
    </row>
    <row r="16" spans="1:28" ht="101.25" customHeight="1" x14ac:dyDescent="0.3">
      <c r="B16" s="68">
        <v>86</v>
      </c>
      <c r="C16" s="91" t="s">
        <v>331</v>
      </c>
      <c r="D16" s="8" t="str">
        <f t="shared" si="0"/>
        <v>86Gestión y Análisis de Políticas para el bienestar en los territorios</v>
      </c>
      <c r="E16" s="8" t="s">
        <v>72</v>
      </c>
      <c r="F16" s="8" t="s">
        <v>73</v>
      </c>
      <c r="G16" s="8" t="s">
        <v>340</v>
      </c>
      <c r="H16" s="91" t="s">
        <v>341</v>
      </c>
      <c r="I16" s="91" t="s">
        <v>342</v>
      </c>
      <c r="J16" s="91" t="s">
        <v>76</v>
      </c>
      <c r="K16" s="91" t="s">
        <v>35</v>
      </c>
      <c r="L16" s="91" t="s">
        <v>513</v>
      </c>
      <c r="M16" s="155">
        <v>2025</v>
      </c>
      <c r="N16" s="8" t="str">
        <f t="shared" si="1"/>
        <v>86Gestión y Análisis de Políticas para el bienestar en los territoriosENGATIVAG. JUNIO 20252025</v>
      </c>
      <c r="O16" s="142">
        <v>16287024</v>
      </c>
      <c r="P16" s="143">
        <v>16813094.8752</v>
      </c>
      <c r="Q16" s="81"/>
      <c r="R16" s="81">
        <v>1</v>
      </c>
      <c r="S16" s="80">
        <v>0</v>
      </c>
      <c r="T16" s="93">
        <v>16813094.8752</v>
      </c>
      <c r="U16" s="81"/>
      <c r="V16" s="81">
        <v>0.95</v>
      </c>
      <c r="W16" s="77">
        <v>0</v>
      </c>
      <c r="X16" s="144">
        <v>15972440.131439999</v>
      </c>
    </row>
    <row r="17" spans="2:24" ht="101.25" customHeight="1" x14ac:dyDescent="0.3">
      <c r="B17" s="68">
        <v>87</v>
      </c>
      <c r="C17" s="91" t="s">
        <v>331</v>
      </c>
      <c r="D17" s="8" t="str">
        <f t="shared" si="0"/>
        <v>87Gestión y Análisis de Políticas para el bienestar en los territorios</v>
      </c>
      <c r="E17" s="8" t="s">
        <v>72</v>
      </c>
      <c r="F17" s="8" t="s">
        <v>73</v>
      </c>
      <c r="G17" s="8" t="s">
        <v>343</v>
      </c>
      <c r="H17" s="91" t="s">
        <v>344</v>
      </c>
      <c r="I17" s="91" t="s">
        <v>344</v>
      </c>
      <c r="J17" s="91" t="s">
        <v>76</v>
      </c>
      <c r="K17" s="91" t="s">
        <v>35</v>
      </c>
      <c r="L17" s="91" t="s">
        <v>513</v>
      </c>
      <c r="M17" s="155">
        <v>2025</v>
      </c>
      <c r="N17" s="8" t="str">
        <f t="shared" si="1"/>
        <v>87Gestión y Análisis de Políticas para el bienestar en los territoriosENGATIVAG. JUNIO 20252025</v>
      </c>
      <c r="O17" s="142">
        <v>23686976</v>
      </c>
      <c r="P17" s="143">
        <v>24452065.3248</v>
      </c>
      <c r="Q17" s="81"/>
      <c r="R17" s="81">
        <v>1</v>
      </c>
      <c r="S17" s="80">
        <v>0</v>
      </c>
      <c r="T17" s="93">
        <v>24452065.3248</v>
      </c>
      <c r="U17" s="81"/>
      <c r="V17" s="81">
        <v>0.95</v>
      </c>
      <c r="W17" s="77">
        <v>0</v>
      </c>
      <c r="X17" s="144">
        <v>23229462.058559999</v>
      </c>
    </row>
    <row r="18" spans="2:24" ht="101.25" customHeight="1" x14ac:dyDescent="0.3">
      <c r="B18" s="68">
        <v>141</v>
      </c>
      <c r="C18" s="91" t="s">
        <v>332</v>
      </c>
      <c r="D18" s="8" t="str">
        <f t="shared" si="0"/>
        <v>141Vigilancia en salud pública</v>
      </c>
      <c r="E18" s="8" t="s">
        <v>72</v>
      </c>
      <c r="F18" s="8" t="s">
        <v>73</v>
      </c>
      <c r="G18" s="8" t="s">
        <v>152</v>
      </c>
      <c r="H18" s="91" t="s">
        <v>81</v>
      </c>
      <c r="I18" s="91" t="s">
        <v>82</v>
      </c>
      <c r="J18" s="91" t="s">
        <v>76</v>
      </c>
      <c r="K18" s="91" t="s">
        <v>35</v>
      </c>
      <c r="L18" s="91" t="s">
        <v>513</v>
      </c>
      <c r="M18" s="155">
        <v>2025</v>
      </c>
      <c r="N18" s="8" t="str">
        <f t="shared" si="1"/>
        <v>141Vigilancia en salud públicaENGATIVAG. JUNIO 20252025</v>
      </c>
      <c r="O18" s="142">
        <v>5357344</v>
      </c>
      <c r="P18" s="143">
        <v>5530386.2111999998</v>
      </c>
      <c r="Q18" s="81"/>
      <c r="R18" s="81">
        <v>1</v>
      </c>
      <c r="S18" s="80">
        <v>0</v>
      </c>
      <c r="T18" s="93">
        <v>5530386.2111999998</v>
      </c>
      <c r="U18" s="81">
        <v>0</v>
      </c>
      <c r="V18" s="81">
        <v>1</v>
      </c>
      <c r="W18" s="77">
        <v>0</v>
      </c>
      <c r="X18" s="144">
        <v>5530386.2111999998</v>
      </c>
    </row>
    <row r="19" spans="2:24" ht="101.25" customHeight="1" x14ac:dyDescent="0.3">
      <c r="B19" s="68">
        <v>166</v>
      </c>
      <c r="C19" s="91" t="s">
        <v>333</v>
      </c>
      <c r="D19" s="8" t="str">
        <f t="shared" si="0"/>
        <v>166Vigilancia de la salud ambiental</v>
      </c>
      <c r="E19" s="8" t="s">
        <v>72</v>
      </c>
      <c r="F19" s="8" t="s">
        <v>73</v>
      </c>
      <c r="G19" s="8" t="s">
        <v>333</v>
      </c>
      <c r="H19" s="91" t="s">
        <v>83</v>
      </c>
      <c r="I19" s="91" t="s">
        <v>345</v>
      </c>
      <c r="J19" s="91" t="s">
        <v>345</v>
      </c>
      <c r="K19" s="91" t="s">
        <v>35</v>
      </c>
      <c r="L19" s="91" t="s">
        <v>513</v>
      </c>
      <c r="M19" s="155">
        <v>2025</v>
      </c>
      <c r="N19" s="8" t="str">
        <f t="shared" si="1"/>
        <v>166Vigilancia de la salud ambientalENGATIVAG. JUNIO 20252025</v>
      </c>
      <c r="O19" s="142">
        <v>0</v>
      </c>
      <c r="P19" s="143">
        <v>0</v>
      </c>
      <c r="Q19" s="81"/>
      <c r="R19" s="81"/>
      <c r="S19" s="77"/>
      <c r="T19" s="144">
        <v>2103951</v>
      </c>
      <c r="U19" s="81"/>
      <c r="V19" s="81"/>
      <c r="W19" s="77"/>
      <c r="X19" s="144">
        <v>2103951</v>
      </c>
    </row>
    <row r="20" spans="2:24" ht="101.25" customHeight="1" x14ac:dyDescent="0.3">
      <c r="B20" s="68">
        <v>167</v>
      </c>
      <c r="C20" s="91" t="s">
        <v>333</v>
      </c>
      <c r="D20" s="8" t="str">
        <f t="shared" si="0"/>
        <v>167Vigilancia de la salud ambiental</v>
      </c>
      <c r="E20" s="8" t="s">
        <v>72</v>
      </c>
      <c r="F20" s="8" t="s">
        <v>73</v>
      </c>
      <c r="G20" s="8" t="s">
        <v>333</v>
      </c>
      <c r="H20" s="91" t="s">
        <v>84</v>
      </c>
      <c r="I20" s="91" t="s">
        <v>345</v>
      </c>
      <c r="J20" s="91" t="s">
        <v>345</v>
      </c>
      <c r="K20" s="91" t="s">
        <v>35</v>
      </c>
      <c r="L20" s="91" t="s">
        <v>513</v>
      </c>
      <c r="M20" s="155">
        <v>2025</v>
      </c>
      <c r="N20" s="8" t="str">
        <f t="shared" si="1"/>
        <v>167Vigilancia de la salud ambientalENGATIVAG. JUNIO 20252025</v>
      </c>
      <c r="O20" s="142">
        <v>0</v>
      </c>
      <c r="P20" s="143">
        <v>0</v>
      </c>
      <c r="Q20" s="81"/>
      <c r="R20" s="81"/>
      <c r="S20" s="77"/>
      <c r="T20" s="144">
        <v>22356547</v>
      </c>
      <c r="U20" s="81"/>
      <c r="V20" s="81"/>
      <c r="W20" s="77"/>
      <c r="X20" s="144">
        <v>22356547</v>
      </c>
    </row>
    <row r="21" spans="2:24" ht="101.25" customHeight="1" x14ac:dyDescent="0.3">
      <c r="B21" s="68">
        <v>168</v>
      </c>
      <c r="C21" s="91" t="s">
        <v>333</v>
      </c>
      <c r="D21" s="8" t="str">
        <f t="shared" si="0"/>
        <v>168Vigilancia de la salud ambiental</v>
      </c>
      <c r="E21" s="8" t="s">
        <v>72</v>
      </c>
      <c r="F21" s="8" t="s">
        <v>73</v>
      </c>
      <c r="G21" s="8" t="s">
        <v>333</v>
      </c>
      <c r="H21" s="91" t="s">
        <v>85</v>
      </c>
      <c r="I21" s="91" t="s">
        <v>345</v>
      </c>
      <c r="J21" s="91" t="s">
        <v>345</v>
      </c>
      <c r="K21" s="91" t="s">
        <v>35</v>
      </c>
      <c r="L21" s="91" t="s">
        <v>513</v>
      </c>
      <c r="M21" s="155">
        <v>2025</v>
      </c>
      <c r="N21" s="8" t="str">
        <f t="shared" si="1"/>
        <v>168Vigilancia de la salud ambientalENGATIVAG. JUNIO 20252025</v>
      </c>
      <c r="O21" s="142">
        <v>0</v>
      </c>
      <c r="P21" s="143">
        <v>0</v>
      </c>
      <c r="Q21" s="81"/>
      <c r="R21" s="81"/>
      <c r="S21" s="77">
        <v>16564278</v>
      </c>
      <c r="T21" s="144">
        <v>151523453</v>
      </c>
      <c r="U21" s="81"/>
      <c r="V21" s="81"/>
      <c r="W21" s="77">
        <v>16564278</v>
      </c>
      <c r="X21" s="144">
        <v>151523453</v>
      </c>
    </row>
    <row r="22" spans="2:24" ht="101.25" customHeight="1" x14ac:dyDescent="0.3">
      <c r="B22" s="68">
        <v>169</v>
      </c>
      <c r="C22" s="91" t="s">
        <v>333</v>
      </c>
      <c r="D22" s="8" t="str">
        <f t="shared" si="0"/>
        <v>169Vigilancia de la salud ambiental</v>
      </c>
      <c r="E22" s="8" t="s">
        <v>72</v>
      </c>
      <c r="F22" s="8" t="s">
        <v>73</v>
      </c>
      <c r="G22" s="8" t="s">
        <v>333</v>
      </c>
      <c r="H22" s="91" t="s">
        <v>86</v>
      </c>
      <c r="I22" s="91" t="s">
        <v>345</v>
      </c>
      <c r="J22" s="91" t="s">
        <v>345</v>
      </c>
      <c r="K22" s="91" t="s">
        <v>35</v>
      </c>
      <c r="L22" s="91" t="s">
        <v>513</v>
      </c>
      <c r="M22" s="155">
        <v>2025</v>
      </c>
      <c r="N22" s="8" t="str">
        <f t="shared" si="1"/>
        <v>169Vigilancia de la salud ambientalENGATIVAG. JUNIO 20252025</v>
      </c>
      <c r="O22" s="142">
        <v>0</v>
      </c>
      <c r="P22" s="143">
        <v>0</v>
      </c>
      <c r="Q22" s="81"/>
      <c r="R22" s="81"/>
      <c r="S22" s="77"/>
      <c r="T22" s="144">
        <v>931750</v>
      </c>
      <c r="U22" s="81"/>
      <c r="V22" s="81"/>
      <c r="W22" s="77"/>
      <c r="X22" s="144">
        <v>931750</v>
      </c>
    </row>
    <row r="23" spans="2:24" ht="101.25" customHeight="1" x14ac:dyDescent="0.3">
      <c r="B23" s="68">
        <v>170</v>
      </c>
      <c r="C23" s="91" t="s">
        <v>333</v>
      </c>
      <c r="D23" s="8" t="str">
        <f t="shared" si="0"/>
        <v>170Vigilancia de la salud ambiental</v>
      </c>
      <c r="E23" s="8" t="s">
        <v>72</v>
      </c>
      <c r="F23" s="8" t="s">
        <v>73</v>
      </c>
      <c r="G23" s="8" t="s">
        <v>333</v>
      </c>
      <c r="H23" s="91" t="s">
        <v>87</v>
      </c>
      <c r="I23" s="91" t="s">
        <v>345</v>
      </c>
      <c r="J23" s="91" t="s">
        <v>345</v>
      </c>
      <c r="K23" s="91" t="s">
        <v>35</v>
      </c>
      <c r="L23" s="91" t="s">
        <v>513</v>
      </c>
      <c r="M23" s="155">
        <v>2025</v>
      </c>
      <c r="N23" s="8" t="str">
        <f t="shared" si="1"/>
        <v>170Vigilancia de la salud ambientalENGATIVAG. JUNIO 20252025</v>
      </c>
      <c r="O23" s="142">
        <v>0</v>
      </c>
      <c r="P23" s="143">
        <v>0</v>
      </c>
      <c r="Q23" s="81"/>
      <c r="R23" s="81"/>
      <c r="S23" s="77"/>
      <c r="T23" s="144">
        <v>81679755</v>
      </c>
      <c r="U23" s="81"/>
      <c r="V23" s="81"/>
      <c r="W23" s="77"/>
      <c r="X23" s="144">
        <v>81679755</v>
      </c>
    </row>
    <row r="24" spans="2:24" ht="101.25" customHeight="1" x14ac:dyDescent="0.3">
      <c r="B24" s="68">
        <v>171</v>
      </c>
      <c r="C24" s="91" t="s">
        <v>333</v>
      </c>
      <c r="D24" s="8" t="str">
        <f t="shared" si="0"/>
        <v>171Vigilancia de la salud ambiental</v>
      </c>
      <c r="E24" s="8" t="s">
        <v>72</v>
      </c>
      <c r="F24" s="8" t="s">
        <v>73</v>
      </c>
      <c r="G24" s="8" t="s">
        <v>333</v>
      </c>
      <c r="H24" s="91" t="s">
        <v>88</v>
      </c>
      <c r="I24" s="91" t="s">
        <v>345</v>
      </c>
      <c r="J24" s="91" t="s">
        <v>345</v>
      </c>
      <c r="K24" s="91" t="s">
        <v>35</v>
      </c>
      <c r="L24" s="91" t="s">
        <v>513</v>
      </c>
      <c r="M24" s="155">
        <v>2025</v>
      </c>
      <c r="N24" s="8" t="str">
        <f t="shared" si="1"/>
        <v>171Vigilancia de la salud ambientalENGATIVAG. JUNIO 20252025</v>
      </c>
      <c r="O24" s="142">
        <v>0</v>
      </c>
      <c r="P24" s="143">
        <v>0</v>
      </c>
      <c r="Q24" s="81"/>
      <c r="R24" s="81"/>
      <c r="S24" s="77"/>
      <c r="T24" s="144">
        <v>117912</v>
      </c>
      <c r="U24" s="81"/>
      <c r="V24" s="81"/>
      <c r="W24" s="77"/>
      <c r="X24" s="144"/>
    </row>
    <row r="25" spans="2:24" ht="101.25" customHeight="1" x14ac:dyDescent="0.3">
      <c r="B25" s="68">
        <v>172</v>
      </c>
      <c r="C25" s="91" t="s">
        <v>333</v>
      </c>
      <c r="D25" s="8" t="str">
        <f t="shared" si="0"/>
        <v>172Vigilancia de la salud ambiental</v>
      </c>
      <c r="E25" s="8" t="s">
        <v>72</v>
      </c>
      <c r="F25" s="8" t="s">
        <v>73</v>
      </c>
      <c r="G25" s="8" t="s">
        <v>333</v>
      </c>
      <c r="H25" s="91" t="s">
        <v>89</v>
      </c>
      <c r="I25" s="91" t="s">
        <v>345</v>
      </c>
      <c r="J25" s="91" t="s">
        <v>345</v>
      </c>
      <c r="K25" s="91" t="s">
        <v>35</v>
      </c>
      <c r="L25" s="91" t="s">
        <v>513</v>
      </c>
      <c r="M25" s="155">
        <v>2025</v>
      </c>
      <c r="N25" s="8" t="str">
        <f t="shared" si="1"/>
        <v>172Vigilancia de la salud ambientalENGATIVAG. JUNIO 20252025</v>
      </c>
      <c r="O25" s="142">
        <v>0</v>
      </c>
      <c r="P25" s="143">
        <v>0</v>
      </c>
      <c r="Q25" s="81"/>
      <c r="R25" s="81"/>
      <c r="S25" s="77"/>
      <c r="T25" s="144">
        <v>29144434</v>
      </c>
      <c r="U25" s="81"/>
      <c r="V25" s="81"/>
      <c r="W25" s="77"/>
      <c r="X25" s="144">
        <v>25905290</v>
      </c>
    </row>
    <row r="26" spans="2:24" ht="101.25" customHeight="1" x14ac:dyDescent="0.3">
      <c r="B26" s="68">
        <v>173</v>
      </c>
      <c r="C26" s="91" t="s">
        <v>333</v>
      </c>
      <c r="D26" s="8" t="str">
        <f t="shared" si="0"/>
        <v>173Vigilancia de la salud ambiental</v>
      </c>
      <c r="E26" s="8" t="s">
        <v>72</v>
      </c>
      <c r="F26" s="8" t="s">
        <v>73</v>
      </c>
      <c r="G26" s="8" t="s">
        <v>333</v>
      </c>
      <c r="H26" s="91" t="s">
        <v>90</v>
      </c>
      <c r="I26" s="91" t="s">
        <v>345</v>
      </c>
      <c r="J26" s="91" t="s">
        <v>345</v>
      </c>
      <c r="K26" s="91" t="s">
        <v>35</v>
      </c>
      <c r="L26" s="91" t="s">
        <v>513</v>
      </c>
      <c r="M26" s="155">
        <v>2025</v>
      </c>
      <c r="N26" s="8" t="str">
        <f t="shared" si="1"/>
        <v>173Vigilancia de la salud ambientalENGATIVAG. JUNIO 20252025</v>
      </c>
      <c r="O26" s="142">
        <v>0</v>
      </c>
      <c r="P26" s="143">
        <v>0</v>
      </c>
      <c r="Q26" s="81"/>
      <c r="R26" s="81"/>
      <c r="S26" s="77"/>
      <c r="T26" s="144">
        <v>10182415</v>
      </c>
      <c r="U26" s="81"/>
      <c r="V26" s="81"/>
      <c r="W26" s="77"/>
      <c r="X26" s="144">
        <v>7654721</v>
      </c>
    </row>
    <row r="27" spans="2:24" ht="101.25" customHeight="1" x14ac:dyDescent="0.3">
      <c r="B27" s="68">
        <v>174</v>
      </c>
      <c r="C27" s="91" t="s">
        <v>333</v>
      </c>
      <c r="D27" s="8" t="str">
        <f t="shared" si="0"/>
        <v>174Vigilancia de la salud ambiental</v>
      </c>
      <c r="E27" s="8" t="s">
        <v>72</v>
      </c>
      <c r="F27" s="8" t="s">
        <v>73</v>
      </c>
      <c r="G27" s="8" t="s">
        <v>333</v>
      </c>
      <c r="H27" s="91" t="s">
        <v>91</v>
      </c>
      <c r="I27" s="91" t="s">
        <v>345</v>
      </c>
      <c r="J27" s="91" t="s">
        <v>345</v>
      </c>
      <c r="K27" s="91" t="s">
        <v>35</v>
      </c>
      <c r="L27" s="91" t="s">
        <v>513</v>
      </c>
      <c r="M27" s="155">
        <v>2025</v>
      </c>
      <c r="N27" s="8" t="str">
        <f t="shared" si="1"/>
        <v>174Vigilancia de la salud ambientalENGATIVAG. JUNIO 20252025</v>
      </c>
      <c r="O27" s="142">
        <v>0</v>
      </c>
      <c r="P27" s="143">
        <v>0</v>
      </c>
      <c r="Q27" s="81"/>
      <c r="R27" s="81"/>
      <c r="S27" s="77"/>
      <c r="T27" s="144">
        <v>16643497</v>
      </c>
      <c r="U27" s="81"/>
      <c r="V27" s="81"/>
      <c r="W27" s="77"/>
      <c r="X27" s="144">
        <v>16643497</v>
      </c>
    </row>
    <row r="28" spans="2:24" ht="101.25" customHeight="1" x14ac:dyDescent="0.3">
      <c r="B28" s="68">
        <v>80</v>
      </c>
      <c r="C28" s="91" t="s">
        <v>330</v>
      </c>
      <c r="D28" s="8" t="str">
        <f t="shared" si="0"/>
        <v>80Macro, meso y micro gestión de la salud pública</v>
      </c>
      <c r="E28" s="8" t="s">
        <v>121</v>
      </c>
      <c r="F28" s="8" t="s">
        <v>73</v>
      </c>
      <c r="G28" s="8" t="s">
        <v>339</v>
      </c>
      <c r="H28" s="91" t="s">
        <v>78</v>
      </c>
      <c r="I28" s="91" t="s">
        <v>79</v>
      </c>
      <c r="J28" s="91" t="s">
        <v>76</v>
      </c>
      <c r="K28" s="91" t="s">
        <v>36</v>
      </c>
      <c r="L28" s="91" t="s">
        <v>513</v>
      </c>
      <c r="M28" s="155">
        <v>2025</v>
      </c>
      <c r="N28" s="8" t="str">
        <f t="shared" si="1"/>
        <v>80Macro, meso y micro gestión de la salud públicaSUBAG. JUNIO 20252025</v>
      </c>
      <c r="O28" s="142">
        <v>3135</v>
      </c>
      <c r="P28" s="143">
        <v>3236.2604999999999</v>
      </c>
      <c r="Q28" s="81"/>
      <c r="R28" s="81">
        <v>637</v>
      </c>
      <c r="S28" s="80">
        <v>0</v>
      </c>
      <c r="T28" s="93">
        <v>2061497.9384999999</v>
      </c>
      <c r="U28" s="81"/>
      <c r="V28" s="81">
        <v>637</v>
      </c>
      <c r="W28" s="77">
        <v>0</v>
      </c>
      <c r="X28" s="144">
        <v>2061497.9384999999</v>
      </c>
    </row>
    <row r="29" spans="2:24" ht="101.25" customHeight="1" x14ac:dyDescent="0.3">
      <c r="B29" s="68">
        <v>86</v>
      </c>
      <c r="C29" s="91" t="s">
        <v>331</v>
      </c>
      <c r="D29" s="8" t="str">
        <f t="shared" si="0"/>
        <v>86Gestión y Análisis de Políticas para el bienestar en los territorios</v>
      </c>
      <c r="E29" s="8" t="s">
        <v>72</v>
      </c>
      <c r="F29" s="8" t="s">
        <v>73</v>
      </c>
      <c r="G29" s="8" t="s">
        <v>340</v>
      </c>
      <c r="H29" s="91" t="s">
        <v>341</v>
      </c>
      <c r="I29" s="91" t="s">
        <v>342</v>
      </c>
      <c r="J29" s="91" t="s">
        <v>76</v>
      </c>
      <c r="K29" s="91" t="s">
        <v>36</v>
      </c>
      <c r="L29" s="91" t="s">
        <v>513</v>
      </c>
      <c r="M29" s="155">
        <v>2025</v>
      </c>
      <c r="N29" s="8" t="str">
        <f t="shared" si="1"/>
        <v>86Gestión y Análisis de Políticas para el bienestar en los territoriosSUBAG. JUNIO 20252025</v>
      </c>
      <c r="O29" s="142">
        <v>16287024</v>
      </c>
      <c r="P29" s="143">
        <v>16813094.8752</v>
      </c>
      <c r="Q29" s="81"/>
      <c r="R29" s="81">
        <v>1</v>
      </c>
      <c r="S29" s="80">
        <v>0</v>
      </c>
      <c r="T29" s="93">
        <v>16813094.8752</v>
      </c>
      <c r="U29" s="81"/>
      <c r="V29" s="81">
        <v>0.91</v>
      </c>
      <c r="W29" s="77">
        <v>0</v>
      </c>
      <c r="X29" s="144">
        <v>15299916.336432001</v>
      </c>
    </row>
    <row r="30" spans="2:24" ht="101.25" customHeight="1" x14ac:dyDescent="0.3">
      <c r="B30" s="68">
        <v>87</v>
      </c>
      <c r="C30" s="91" t="s">
        <v>331</v>
      </c>
      <c r="D30" s="8" t="str">
        <f t="shared" si="0"/>
        <v>87Gestión y Análisis de Políticas para el bienestar en los territorios</v>
      </c>
      <c r="E30" s="8" t="s">
        <v>72</v>
      </c>
      <c r="F30" s="8" t="s">
        <v>73</v>
      </c>
      <c r="G30" s="8" t="s">
        <v>343</v>
      </c>
      <c r="H30" s="91" t="s">
        <v>344</v>
      </c>
      <c r="I30" s="91" t="s">
        <v>344</v>
      </c>
      <c r="J30" s="91" t="s">
        <v>76</v>
      </c>
      <c r="K30" s="91" t="s">
        <v>36</v>
      </c>
      <c r="L30" s="91" t="s">
        <v>513</v>
      </c>
      <c r="M30" s="155">
        <v>2025</v>
      </c>
      <c r="N30" s="8" t="str">
        <f t="shared" si="1"/>
        <v>87Gestión y Análisis de Políticas para el bienestar en los territoriosSUBAG. JUNIO 20252025</v>
      </c>
      <c r="O30" s="142">
        <v>23686976</v>
      </c>
      <c r="P30" s="143">
        <v>24452065.3248</v>
      </c>
      <c r="Q30" s="81"/>
      <c r="R30" s="81">
        <v>1</v>
      </c>
      <c r="S30" s="80">
        <v>0</v>
      </c>
      <c r="T30" s="93">
        <v>24452065.3248</v>
      </c>
      <c r="U30" s="81"/>
      <c r="V30" s="81">
        <v>0.9</v>
      </c>
      <c r="W30" s="77">
        <v>0</v>
      </c>
      <c r="X30" s="144">
        <v>22006858.792320002</v>
      </c>
    </row>
    <row r="31" spans="2:24" ht="101.25" customHeight="1" x14ac:dyDescent="0.3">
      <c r="B31" s="68">
        <v>141</v>
      </c>
      <c r="C31" s="91" t="s">
        <v>332</v>
      </c>
      <c r="D31" s="8" t="str">
        <f t="shared" si="0"/>
        <v>141Vigilancia en salud pública</v>
      </c>
      <c r="E31" s="8" t="s">
        <v>72</v>
      </c>
      <c r="F31" s="8" t="s">
        <v>73</v>
      </c>
      <c r="G31" s="8" t="s">
        <v>152</v>
      </c>
      <c r="H31" s="91" t="s">
        <v>81</v>
      </c>
      <c r="I31" s="91" t="s">
        <v>82</v>
      </c>
      <c r="J31" s="91" t="s">
        <v>76</v>
      </c>
      <c r="K31" s="91" t="s">
        <v>36</v>
      </c>
      <c r="L31" s="91" t="s">
        <v>513</v>
      </c>
      <c r="M31" s="155">
        <v>2025</v>
      </c>
      <c r="N31" s="8" t="str">
        <f t="shared" si="1"/>
        <v>141Vigilancia en salud públicaSUBAG. JUNIO 20252025</v>
      </c>
      <c r="O31" s="142">
        <v>5357344</v>
      </c>
      <c r="P31" s="143">
        <v>5530386.2111999998</v>
      </c>
      <c r="Q31" s="81"/>
      <c r="R31" s="81">
        <v>1</v>
      </c>
      <c r="S31" s="80">
        <v>0</v>
      </c>
      <c r="T31" s="93">
        <v>5530386.2111999998</v>
      </c>
      <c r="U31" s="81">
        <v>0</v>
      </c>
      <c r="V31" s="81">
        <v>1</v>
      </c>
      <c r="W31" s="77">
        <v>0</v>
      </c>
      <c r="X31" s="144">
        <v>5530386.2111999998</v>
      </c>
    </row>
    <row r="32" spans="2:24" ht="101.25" customHeight="1" x14ac:dyDescent="0.3">
      <c r="B32" s="68">
        <v>166</v>
      </c>
      <c r="C32" s="91" t="s">
        <v>333</v>
      </c>
      <c r="D32" s="8" t="str">
        <f t="shared" si="0"/>
        <v>166Vigilancia de la salud ambiental</v>
      </c>
      <c r="E32" s="8" t="s">
        <v>72</v>
      </c>
      <c r="F32" s="8" t="s">
        <v>73</v>
      </c>
      <c r="G32" s="8" t="s">
        <v>333</v>
      </c>
      <c r="H32" s="91" t="s">
        <v>83</v>
      </c>
      <c r="I32" s="91" t="s">
        <v>345</v>
      </c>
      <c r="J32" s="91" t="s">
        <v>345</v>
      </c>
      <c r="K32" s="91" t="s">
        <v>36</v>
      </c>
      <c r="L32" s="91" t="s">
        <v>513</v>
      </c>
      <c r="M32" s="155">
        <v>2025</v>
      </c>
      <c r="N32" s="8" t="str">
        <f t="shared" si="1"/>
        <v>166Vigilancia de la salud ambientalSUBAG. JUNIO 20252025</v>
      </c>
      <c r="O32" s="142">
        <v>0</v>
      </c>
      <c r="P32" s="143">
        <v>0</v>
      </c>
      <c r="Q32" s="81"/>
      <c r="R32" s="81"/>
      <c r="S32" s="77"/>
      <c r="T32" s="144">
        <v>5530386</v>
      </c>
      <c r="U32" s="81"/>
      <c r="V32" s="81"/>
      <c r="W32" s="77"/>
      <c r="X32" s="144">
        <v>5530386</v>
      </c>
    </row>
    <row r="33" spans="2:24" ht="101.25" customHeight="1" x14ac:dyDescent="0.3">
      <c r="B33" s="68">
        <v>167</v>
      </c>
      <c r="C33" s="91" t="s">
        <v>333</v>
      </c>
      <c r="D33" s="8" t="str">
        <f t="shared" si="0"/>
        <v>167Vigilancia de la salud ambiental</v>
      </c>
      <c r="E33" s="8" t="s">
        <v>72</v>
      </c>
      <c r="F33" s="8" t="s">
        <v>73</v>
      </c>
      <c r="G33" s="8" t="s">
        <v>333</v>
      </c>
      <c r="H33" s="91" t="s">
        <v>84</v>
      </c>
      <c r="I33" s="91" t="s">
        <v>345</v>
      </c>
      <c r="J33" s="91" t="s">
        <v>345</v>
      </c>
      <c r="K33" s="91" t="s">
        <v>36</v>
      </c>
      <c r="L33" s="91" t="s">
        <v>513</v>
      </c>
      <c r="M33" s="155">
        <v>2025</v>
      </c>
      <c r="N33" s="8" t="str">
        <f t="shared" si="1"/>
        <v>167Vigilancia de la salud ambientalSUBAG. JUNIO 20252025</v>
      </c>
      <c r="O33" s="142">
        <v>0</v>
      </c>
      <c r="P33" s="143">
        <v>0</v>
      </c>
      <c r="Q33" s="81"/>
      <c r="R33" s="81"/>
      <c r="S33" s="77"/>
      <c r="T33" s="144">
        <v>21691237</v>
      </c>
      <c r="U33" s="81"/>
      <c r="V33" s="81"/>
      <c r="W33" s="77"/>
      <c r="X33" s="144">
        <v>21691237</v>
      </c>
    </row>
    <row r="34" spans="2:24" ht="101.25" customHeight="1" x14ac:dyDescent="0.3">
      <c r="B34" s="68">
        <v>168</v>
      </c>
      <c r="C34" s="91" t="s">
        <v>333</v>
      </c>
      <c r="D34" s="8" t="str">
        <f t="shared" si="0"/>
        <v>168Vigilancia de la salud ambiental</v>
      </c>
      <c r="E34" s="8" t="s">
        <v>72</v>
      </c>
      <c r="F34" s="8" t="s">
        <v>73</v>
      </c>
      <c r="G34" s="8" t="s">
        <v>333</v>
      </c>
      <c r="H34" s="91" t="s">
        <v>85</v>
      </c>
      <c r="I34" s="91" t="s">
        <v>345</v>
      </c>
      <c r="J34" s="91" t="s">
        <v>345</v>
      </c>
      <c r="K34" s="91" t="s">
        <v>36</v>
      </c>
      <c r="L34" s="91" t="s">
        <v>513</v>
      </c>
      <c r="M34" s="155">
        <v>2025</v>
      </c>
      <c r="N34" s="8" t="str">
        <f t="shared" si="1"/>
        <v>168Vigilancia de la salud ambientalSUBAG. JUNIO 20252025</v>
      </c>
      <c r="O34" s="142">
        <v>0</v>
      </c>
      <c r="P34" s="143">
        <v>0</v>
      </c>
      <c r="Q34" s="81"/>
      <c r="R34" s="81"/>
      <c r="S34" s="77">
        <v>11534524</v>
      </c>
      <c r="T34" s="144">
        <v>130317059</v>
      </c>
      <c r="U34" s="81"/>
      <c r="V34" s="81"/>
      <c r="W34" s="77">
        <v>11534524</v>
      </c>
      <c r="X34" s="144">
        <v>130317059</v>
      </c>
    </row>
    <row r="35" spans="2:24" ht="101.25" customHeight="1" x14ac:dyDescent="0.3">
      <c r="B35" s="68">
        <v>169</v>
      </c>
      <c r="C35" s="91" t="s">
        <v>333</v>
      </c>
      <c r="D35" s="8" t="str">
        <f t="shared" si="0"/>
        <v>169Vigilancia de la salud ambiental</v>
      </c>
      <c r="E35" s="8" t="s">
        <v>72</v>
      </c>
      <c r="F35" s="8" t="s">
        <v>73</v>
      </c>
      <c r="G35" s="8" t="s">
        <v>333</v>
      </c>
      <c r="H35" s="91" t="s">
        <v>86</v>
      </c>
      <c r="I35" s="91" t="s">
        <v>345</v>
      </c>
      <c r="J35" s="91" t="s">
        <v>345</v>
      </c>
      <c r="K35" s="91" t="s">
        <v>36</v>
      </c>
      <c r="L35" s="91" t="s">
        <v>513</v>
      </c>
      <c r="M35" s="155">
        <v>2025</v>
      </c>
      <c r="N35" s="8" t="str">
        <f t="shared" si="1"/>
        <v>169Vigilancia de la salud ambientalSUBAG. JUNIO 20252025</v>
      </c>
      <c r="O35" s="142">
        <v>0</v>
      </c>
      <c r="P35" s="143">
        <v>0</v>
      </c>
      <c r="Q35" s="81"/>
      <c r="R35" s="81"/>
      <c r="S35" s="77"/>
      <c r="T35" s="144">
        <v>631185</v>
      </c>
      <c r="U35" s="81"/>
      <c r="V35" s="81"/>
      <c r="W35" s="77"/>
      <c r="X35" s="144">
        <v>631185</v>
      </c>
    </row>
    <row r="36" spans="2:24" ht="101.25" customHeight="1" x14ac:dyDescent="0.3">
      <c r="B36" s="68">
        <v>170</v>
      </c>
      <c r="C36" s="91" t="s">
        <v>333</v>
      </c>
      <c r="D36" s="8" t="str">
        <f t="shared" si="0"/>
        <v>170Vigilancia de la salud ambiental</v>
      </c>
      <c r="E36" s="8" t="s">
        <v>72</v>
      </c>
      <c r="F36" s="8" t="s">
        <v>73</v>
      </c>
      <c r="G36" s="8" t="s">
        <v>333</v>
      </c>
      <c r="H36" s="91" t="s">
        <v>87</v>
      </c>
      <c r="I36" s="91" t="s">
        <v>345</v>
      </c>
      <c r="J36" s="91" t="s">
        <v>345</v>
      </c>
      <c r="K36" s="91" t="s">
        <v>36</v>
      </c>
      <c r="L36" s="91" t="s">
        <v>513</v>
      </c>
      <c r="M36" s="155">
        <v>2025</v>
      </c>
      <c r="N36" s="8" t="str">
        <f t="shared" si="1"/>
        <v>170Vigilancia de la salud ambientalSUBAG. JUNIO 20252025</v>
      </c>
      <c r="O36" s="142">
        <v>0</v>
      </c>
      <c r="P36" s="143">
        <v>0</v>
      </c>
      <c r="Q36" s="81"/>
      <c r="R36" s="81"/>
      <c r="S36" s="77"/>
      <c r="T36" s="144">
        <v>105076959</v>
      </c>
      <c r="U36" s="81"/>
      <c r="V36" s="81"/>
      <c r="W36" s="77"/>
      <c r="X36" s="144">
        <v>105076959</v>
      </c>
    </row>
    <row r="37" spans="2:24" ht="101.25" customHeight="1" x14ac:dyDescent="0.3">
      <c r="B37" s="68">
        <v>171</v>
      </c>
      <c r="C37" s="91" t="s">
        <v>333</v>
      </c>
      <c r="D37" s="8" t="str">
        <f t="shared" si="0"/>
        <v>171Vigilancia de la salud ambiental</v>
      </c>
      <c r="E37" s="8" t="s">
        <v>72</v>
      </c>
      <c r="F37" s="8" t="s">
        <v>73</v>
      </c>
      <c r="G37" s="8" t="s">
        <v>333</v>
      </c>
      <c r="H37" s="91" t="s">
        <v>88</v>
      </c>
      <c r="I37" s="91" t="s">
        <v>345</v>
      </c>
      <c r="J37" s="91" t="s">
        <v>345</v>
      </c>
      <c r="K37" s="91" t="s">
        <v>36</v>
      </c>
      <c r="L37" s="91" t="s">
        <v>513</v>
      </c>
      <c r="M37" s="155">
        <v>2025</v>
      </c>
      <c r="N37" s="8" t="str">
        <f t="shared" si="1"/>
        <v>171Vigilancia de la salud ambientalSUBAG. JUNIO 20252025</v>
      </c>
      <c r="O37" s="142">
        <v>0</v>
      </c>
      <c r="P37" s="143">
        <v>0</v>
      </c>
      <c r="Q37" s="81"/>
      <c r="R37" s="81"/>
      <c r="S37" s="77"/>
      <c r="T37" s="144">
        <v>766428</v>
      </c>
      <c r="U37" s="81"/>
      <c r="V37" s="81"/>
      <c r="W37" s="77"/>
      <c r="X37" s="144">
        <v>766428</v>
      </c>
    </row>
    <row r="38" spans="2:24" ht="101.25" customHeight="1" x14ac:dyDescent="0.3">
      <c r="B38" s="68">
        <v>172</v>
      </c>
      <c r="C38" s="91" t="s">
        <v>333</v>
      </c>
      <c r="D38" s="8" t="str">
        <f t="shared" si="0"/>
        <v>172Vigilancia de la salud ambiental</v>
      </c>
      <c r="E38" s="8" t="s">
        <v>72</v>
      </c>
      <c r="F38" s="8" t="s">
        <v>73</v>
      </c>
      <c r="G38" s="8" t="s">
        <v>333</v>
      </c>
      <c r="H38" s="91" t="s">
        <v>89</v>
      </c>
      <c r="I38" s="91" t="s">
        <v>345</v>
      </c>
      <c r="J38" s="91" t="s">
        <v>345</v>
      </c>
      <c r="K38" s="91" t="s">
        <v>36</v>
      </c>
      <c r="L38" s="91" t="s">
        <v>513</v>
      </c>
      <c r="M38" s="155">
        <v>2025</v>
      </c>
      <c r="N38" s="8" t="str">
        <f t="shared" si="1"/>
        <v>172Vigilancia de la salud ambientalSUBAG. JUNIO 20252025</v>
      </c>
      <c r="O38" s="142">
        <v>0</v>
      </c>
      <c r="P38" s="143">
        <v>0</v>
      </c>
      <c r="Q38" s="81"/>
      <c r="R38" s="81"/>
      <c r="S38" s="77"/>
      <c r="T38" s="144">
        <v>42808590</v>
      </c>
      <c r="U38" s="81"/>
      <c r="V38" s="81"/>
      <c r="W38" s="77"/>
      <c r="X38" s="144">
        <v>30052495</v>
      </c>
    </row>
    <row r="39" spans="2:24" ht="101.25" customHeight="1" x14ac:dyDescent="0.3">
      <c r="B39" s="68">
        <v>173</v>
      </c>
      <c r="C39" s="91" t="s">
        <v>333</v>
      </c>
      <c r="D39" s="8" t="str">
        <f t="shared" si="0"/>
        <v>173Vigilancia de la salud ambiental</v>
      </c>
      <c r="E39" s="8" t="s">
        <v>72</v>
      </c>
      <c r="F39" s="8" t="s">
        <v>73</v>
      </c>
      <c r="G39" s="8" t="s">
        <v>333</v>
      </c>
      <c r="H39" s="91" t="s">
        <v>90</v>
      </c>
      <c r="I39" s="91" t="s">
        <v>345</v>
      </c>
      <c r="J39" s="91" t="s">
        <v>345</v>
      </c>
      <c r="K39" s="91" t="s">
        <v>36</v>
      </c>
      <c r="L39" s="91" t="s">
        <v>513</v>
      </c>
      <c r="M39" s="155">
        <v>2025</v>
      </c>
      <c r="N39" s="8" t="str">
        <f t="shared" si="1"/>
        <v>173Vigilancia de la salud ambientalSUBAG. JUNIO 20252025</v>
      </c>
      <c r="O39" s="142">
        <v>0</v>
      </c>
      <c r="P39" s="143">
        <v>0</v>
      </c>
      <c r="Q39" s="81"/>
      <c r="R39" s="81"/>
      <c r="S39" s="77"/>
      <c r="T39" s="144">
        <v>14810061</v>
      </c>
      <c r="U39" s="81"/>
      <c r="V39" s="81"/>
      <c r="W39" s="77"/>
      <c r="X39" s="144">
        <v>14542439</v>
      </c>
    </row>
    <row r="40" spans="2:24" ht="101.25" customHeight="1" x14ac:dyDescent="0.3">
      <c r="B40" s="68">
        <v>174</v>
      </c>
      <c r="C40" s="91" t="s">
        <v>333</v>
      </c>
      <c r="D40" s="8" t="str">
        <f t="shared" si="0"/>
        <v>174Vigilancia de la salud ambiental</v>
      </c>
      <c r="E40" s="8" t="s">
        <v>72</v>
      </c>
      <c r="F40" s="8" t="s">
        <v>73</v>
      </c>
      <c r="G40" s="8" t="s">
        <v>333</v>
      </c>
      <c r="H40" s="91" t="s">
        <v>91</v>
      </c>
      <c r="I40" s="91" t="s">
        <v>345</v>
      </c>
      <c r="J40" s="91" t="s">
        <v>345</v>
      </c>
      <c r="K40" s="91" t="s">
        <v>36</v>
      </c>
      <c r="L40" s="91" t="s">
        <v>513</v>
      </c>
      <c r="M40" s="155">
        <v>2025</v>
      </c>
      <c r="N40" s="8" t="str">
        <f t="shared" si="1"/>
        <v>174Vigilancia de la salud ambientalSUBAG. JUNIO 20252025</v>
      </c>
      <c r="O40" s="142">
        <v>0</v>
      </c>
      <c r="P40" s="143">
        <v>0</v>
      </c>
      <c r="Q40" s="81"/>
      <c r="R40" s="81"/>
      <c r="S40" s="77"/>
      <c r="T40" s="144">
        <v>0</v>
      </c>
      <c r="U40" s="81"/>
      <c r="V40" s="81"/>
      <c r="W40" s="77"/>
      <c r="X40" s="144"/>
    </row>
    <row r="41" spans="2:24" ht="101.25" customHeight="1" x14ac:dyDescent="0.3">
      <c r="B41" s="68">
        <v>86</v>
      </c>
      <c r="C41" s="91" t="s">
        <v>331</v>
      </c>
      <c r="D41" s="8" t="str">
        <f t="shared" si="0"/>
        <v>86Gestión y Análisis de Políticas para el bienestar en los territorios</v>
      </c>
      <c r="E41" s="8" t="s">
        <v>72</v>
      </c>
      <c r="F41" s="8" t="s">
        <v>73</v>
      </c>
      <c r="G41" s="8" t="s">
        <v>340</v>
      </c>
      <c r="H41" s="91" t="s">
        <v>341</v>
      </c>
      <c r="I41" s="91" t="s">
        <v>342</v>
      </c>
      <c r="J41" s="91" t="s">
        <v>76</v>
      </c>
      <c r="K41" s="91" t="s">
        <v>37</v>
      </c>
      <c r="L41" s="91" t="s">
        <v>513</v>
      </c>
      <c r="M41" s="155">
        <v>2025</v>
      </c>
      <c r="N41" s="8" t="str">
        <f t="shared" si="1"/>
        <v>86Gestión y Análisis de Políticas para el bienestar en los territoriosCHAPINEROG. JUNIO 20252025</v>
      </c>
      <c r="O41" s="142">
        <v>16287024</v>
      </c>
      <c r="P41" s="143">
        <v>16813094.8752</v>
      </c>
      <c r="Q41" s="81"/>
      <c r="R41" s="81">
        <v>1</v>
      </c>
      <c r="S41" s="80">
        <v>0</v>
      </c>
      <c r="T41" s="93">
        <v>16813094.8752</v>
      </c>
      <c r="U41" s="81"/>
      <c r="V41" s="81">
        <v>0.91</v>
      </c>
      <c r="W41" s="77">
        <v>0</v>
      </c>
      <c r="X41" s="144">
        <v>15299916.336432001</v>
      </c>
    </row>
    <row r="42" spans="2:24" ht="101.25" customHeight="1" x14ac:dyDescent="0.3">
      <c r="B42" s="68">
        <v>87</v>
      </c>
      <c r="C42" s="91" t="s">
        <v>331</v>
      </c>
      <c r="D42" s="8" t="str">
        <f t="shared" si="0"/>
        <v>87Gestión y Análisis de Políticas para el bienestar en los territorios</v>
      </c>
      <c r="E42" s="8" t="s">
        <v>72</v>
      </c>
      <c r="F42" s="8" t="s">
        <v>73</v>
      </c>
      <c r="G42" s="8" t="s">
        <v>343</v>
      </c>
      <c r="H42" s="91" t="s">
        <v>344</v>
      </c>
      <c r="I42" s="91" t="s">
        <v>344</v>
      </c>
      <c r="J42" s="91" t="s">
        <v>76</v>
      </c>
      <c r="K42" s="91" t="s">
        <v>37</v>
      </c>
      <c r="L42" s="91" t="s">
        <v>513</v>
      </c>
      <c r="M42" s="155">
        <v>2025</v>
      </c>
      <c r="N42" s="8" t="str">
        <f t="shared" si="1"/>
        <v>87Gestión y Análisis de Políticas para el bienestar en los territoriosCHAPINEROG. JUNIO 20252025</v>
      </c>
      <c r="O42" s="142">
        <v>23686976</v>
      </c>
      <c r="P42" s="143">
        <v>24452065.3248</v>
      </c>
      <c r="Q42" s="81"/>
      <c r="R42" s="81">
        <v>1</v>
      </c>
      <c r="S42" s="80">
        <v>0</v>
      </c>
      <c r="T42" s="93">
        <v>24452065.3248</v>
      </c>
      <c r="U42" s="81"/>
      <c r="V42" s="81">
        <v>0.9</v>
      </c>
      <c r="W42" s="77">
        <v>0</v>
      </c>
      <c r="X42" s="144">
        <v>22006858.792320002</v>
      </c>
    </row>
    <row r="43" spans="2:24" ht="101.25" customHeight="1" x14ac:dyDescent="0.3">
      <c r="B43" s="68">
        <v>141</v>
      </c>
      <c r="C43" s="91" t="s">
        <v>332</v>
      </c>
      <c r="D43" s="8" t="str">
        <f t="shared" si="0"/>
        <v>141Vigilancia en salud pública</v>
      </c>
      <c r="E43" s="8" t="s">
        <v>72</v>
      </c>
      <c r="F43" s="8" t="s">
        <v>73</v>
      </c>
      <c r="G43" s="8" t="s">
        <v>152</v>
      </c>
      <c r="H43" s="91" t="s">
        <v>81</v>
      </c>
      <c r="I43" s="91" t="s">
        <v>82</v>
      </c>
      <c r="J43" s="91" t="s">
        <v>76</v>
      </c>
      <c r="K43" s="91" t="s">
        <v>37</v>
      </c>
      <c r="L43" s="91" t="s">
        <v>513</v>
      </c>
      <c r="M43" s="155">
        <v>2025</v>
      </c>
      <c r="N43" s="8" t="str">
        <f t="shared" si="1"/>
        <v>141Vigilancia en salud públicaCHAPINEROG. JUNIO 20252025</v>
      </c>
      <c r="O43" s="142">
        <v>5357344</v>
      </c>
      <c r="P43" s="143">
        <v>5530386.2111999998</v>
      </c>
      <c r="Q43" s="81"/>
      <c r="R43" s="81">
        <v>1</v>
      </c>
      <c r="S43" s="80">
        <v>0</v>
      </c>
      <c r="T43" s="93">
        <v>5530386.2111999998</v>
      </c>
      <c r="U43" s="81">
        <v>0</v>
      </c>
      <c r="V43" s="81">
        <v>1</v>
      </c>
      <c r="W43" s="77">
        <v>0</v>
      </c>
      <c r="X43" s="144">
        <v>5530386.2111999998</v>
      </c>
    </row>
    <row r="44" spans="2:24" ht="101.25" customHeight="1" x14ac:dyDescent="0.3">
      <c r="B44" s="68">
        <v>166</v>
      </c>
      <c r="C44" s="91" t="s">
        <v>333</v>
      </c>
      <c r="D44" s="8" t="str">
        <f t="shared" si="0"/>
        <v>166Vigilancia de la salud ambiental</v>
      </c>
      <c r="E44" s="8" t="s">
        <v>72</v>
      </c>
      <c r="F44" s="8" t="s">
        <v>73</v>
      </c>
      <c r="G44" s="8" t="s">
        <v>333</v>
      </c>
      <c r="H44" s="91" t="s">
        <v>83</v>
      </c>
      <c r="I44" s="91" t="s">
        <v>345</v>
      </c>
      <c r="J44" s="91" t="s">
        <v>345</v>
      </c>
      <c r="K44" s="91" t="s">
        <v>37</v>
      </c>
      <c r="L44" s="91" t="s">
        <v>513</v>
      </c>
      <c r="M44" s="155">
        <v>2025</v>
      </c>
      <c r="N44" s="8" t="str">
        <f t="shared" si="1"/>
        <v>166Vigilancia de la salud ambientalCHAPINEROG. JUNIO 20252025</v>
      </c>
      <c r="O44" s="142">
        <v>0</v>
      </c>
      <c r="P44" s="143">
        <v>0</v>
      </c>
      <c r="Q44" s="81"/>
      <c r="R44" s="81"/>
      <c r="S44" s="77"/>
      <c r="T44" s="144">
        <v>0</v>
      </c>
      <c r="U44" s="81"/>
      <c r="V44" s="81"/>
      <c r="W44" s="77"/>
      <c r="X44" s="144"/>
    </row>
    <row r="45" spans="2:24" ht="101.25" customHeight="1" x14ac:dyDescent="0.3">
      <c r="B45" s="68">
        <v>167</v>
      </c>
      <c r="C45" s="91" t="s">
        <v>333</v>
      </c>
      <c r="D45" s="8" t="str">
        <f t="shared" si="0"/>
        <v>167Vigilancia de la salud ambiental</v>
      </c>
      <c r="E45" s="8" t="s">
        <v>72</v>
      </c>
      <c r="F45" s="8" t="s">
        <v>73</v>
      </c>
      <c r="G45" s="8" t="s">
        <v>333</v>
      </c>
      <c r="H45" s="91" t="s">
        <v>84</v>
      </c>
      <c r="I45" s="91" t="s">
        <v>345</v>
      </c>
      <c r="J45" s="91" t="s">
        <v>345</v>
      </c>
      <c r="K45" s="91" t="s">
        <v>37</v>
      </c>
      <c r="L45" s="91" t="s">
        <v>513</v>
      </c>
      <c r="M45" s="155">
        <v>2025</v>
      </c>
      <c r="N45" s="8" t="str">
        <f t="shared" si="1"/>
        <v>167Vigilancia de la salud ambientalCHAPINEROG. JUNIO 20252025</v>
      </c>
      <c r="O45" s="142">
        <v>0</v>
      </c>
      <c r="P45" s="143">
        <v>0</v>
      </c>
      <c r="Q45" s="81"/>
      <c r="R45" s="81"/>
      <c r="S45" s="77"/>
      <c r="T45" s="144">
        <v>6310348</v>
      </c>
      <c r="U45" s="81"/>
      <c r="V45" s="81"/>
      <c r="W45" s="77"/>
      <c r="X45" s="144">
        <v>6310348</v>
      </c>
    </row>
    <row r="46" spans="2:24" ht="101.25" customHeight="1" x14ac:dyDescent="0.3">
      <c r="B46" s="68">
        <v>168</v>
      </c>
      <c r="C46" s="91" t="s">
        <v>333</v>
      </c>
      <c r="D46" s="8" t="str">
        <f t="shared" si="0"/>
        <v>168Vigilancia de la salud ambiental</v>
      </c>
      <c r="E46" s="8" t="s">
        <v>72</v>
      </c>
      <c r="F46" s="8" t="s">
        <v>73</v>
      </c>
      <c r="G46" s="8" t="s">
        <v>333</v>
      </c>
      <c r="H46" s="91" t="s">
        <v>85</v>
      </c>
      <c r="I46" s="91" t="s">
        <v>345</v>
      </c>
      <c r="J46" s="91" t="s">
        <v>345</v>
      </c>
      <c r="K46" s="91" t="s">
        <v>37</v>
      </c>
      <c r="L46" s="91" t="s">
        <v>513</v>
      </c>
      <c r="M46" s="155">
        <v>2025</v>
      </c>
      <c r="N46" s="8" t="str">
        <f t="shared" si="1"/>
        <v>168Vigilancia de la salud ambientalCHAPINEROG. JUNIO 20252025</v>
      </c>
      <c r="O46" s="142">
        <v>0</v>
      </c>
      <c r="P46" s="143">
        <v>0</v>
      </c>
      <c r="Q46" s="81"/>
      <c r="R46" s="81"/>
      <c r="S46" s="77">
        <v>4273356</v>
      </c>
      <c r="T46" s="144">
        <v>73801916</v>
      </c>
      <c r="U46" s="81"/>
      <c r="V46" s="81"/>
      <c r="W46" s="77">
        <v>4273356</v>
      </c>
      <c r="X46" s="144">
        <v>63313626</v>
      </c>
    </row>
    <row r="47" spans="2:24" ht="101.25" customHeight="1" x14ac:dyDescent="0.3">
      <c r="B47" s="68">
        <v>169</v>
      </c>
      <c r="C47" s="91" t="s">
        <v>333</v>
      </c>
      <c r="D47" s="8" t="str">
        <f t="shared" si="0"/>
        <v>169Vigilancia de la salud ambiental</v>
      </c>
      <c r="E47" s="8" t="s">
        <v>72</v>
      </c>
      <c r="F47" s="8" t="s">
        <v>73</v>
      </c>
      <c r="G47" s="8" t="s">
        <v>333</v>
      </c>
      <c r="H47" s="91" t="s">
        <v>86</v>
      </c>
      <c r="I47" s="91" t="s">
        <v>345</v>
      </c>
      <c r="J47" s="91" t="s">
        <v>345</v>
      </c>
      <c r="K47" s="91" t="s">
        <v>37</v>
      </c>
      <c r="L47" s="91" t="s">
        <v>513</v>
      </c>
      <c r="M47" s="155">
        <v>2025</v>
      </c>
      <c r="N47" s="8" t="str">
        <f t="shared" si="1"/>
        <v>169Vigilancia de la salud ambientalCHAPINEROG. JUNIO 20252025</v>
      </c>
      <c r="O47" s="142">
        <v>0</v>
      </c>
      <c r="P47" s="143">
        <v>0</v>
      </c>
      <c r="Q47" s="81"/>
      <c r="R47" s="81"/>
      <c r="S47" s="77"/>
      <c r="T47" s="144">
        <v>571072</v>
      </c>
      <c r="U47" s="81"/>
      <c r="V47" s="81"/>
      <c r="W47" s="77"/>
      <c r="X47" s="144">
        <v>571072</v>
      </c>
    </row>
    <row r="48" spans="2:24" ht="101.25" customHeight="1" x14ac:dyDescent="0.3">
      <c r="B48" s="68">
        <v>170</v>
      </c>
      <c r="C48" s="91" t="s">
        <v>333</v>
      </c>
      <c r="D48" s="8" t="str">
        <f t="shared" si="0"/>
        <v>170Vigilancia de la salud ambiental</v>
      </c>
      <c r="E48" s="8" t="s">
        <v>72</v>
      </c>
      <c r="F48" s="8" t="s">
        <v>73</v>
      </c>
      <c r="G48" s="8" t="s">
        <v>333</v>
      </c>
      <c r="H48" s="91" t="s">
        <v>87</v>
      </c>
      <c r="I48" s="91" t="s">
        <v>345</v>
      </c>
      <c r="J48" s="91" t="s">
        <v>345</v>
      </c>
      <c r="K48" s="91" t="s">
        <v>37</v>
      </c>
      <c r="L48" s="91" t="s">
        <v>513</v>
      </c>
      <c r="M48" s="155">
        <v>2025</v>
      </c>
      <c r="N48" s="8" t="str">
        <f t="shared" si="1"/>
        <v>170Vigilancia de la salud ambientalCHAPINEROG. JUNIO 20252025</v>
      </c>
      <c r="O48" s="142">
        <v>0</v>
      </c>
      <c r="P48" s="143">
        <v>0</v>
      </c>
      <c r="Q48" s="81"/>
      <c r="R48" s="81"/>
      <c r="S48" s="77"/>
      <c r="T48" s="144">
        <v>8933599</v>
      </c>
      <c r="U48" s="81"/>
      <c r="V48" s="81"/>
      <c r="W48" s="77"/>
      <c r="X48" s="144">
        <v>8933599</v>
      </c>
    </row>
    <row r="49" spans="2:24" ht="101.25" customHeight="1" x14ac:dyDescent="0.3">
      <c r="B49" s="68">
        <v>171</v>
      </c>
      <c r="C49" s="91" t="s">
        <v>333</v>
      </c>
      <c r="D49" s="8" t="str">
        <f t="shared" si="0"/>
        <v>171Vigilancia de la salud ambiental</v>
      </c>
      <c r="E49" s="8" t="s">
        <v>72</v>
      </c>
      <c r="F49" s="8" t="s">
        <v>73</v>
      </c>
      <c r="G49" s="8" t="s">
        <v>333</v>
      </c>
      <c r="H49" s="91" t="s">
        <v>88</v>
      </c>
      <c r="I49" s="91" t="s">
        <v>345</v>
      </c>
      <c r="J49" s="91" t="s">
        <v>345</v>
      </c>
      <c r="K49" s="91" t="s">
        <v>37</v>
      </c>
      <c r="L49" s="91" t="s">
        <v>513</v>
      </c>
      <c r="M49" s="155">
        <v>2025</v>
      </c>
      <c r="N49" s="8" t="str">
        <f t="shared" si="1"/>
        <v>171Vigilancia de la salud ambientalCHAPINEROG. JUNIO 20252025</v>
      </c>
      <c r="O49" s="142">
        <v>0</v>
      </c>
      <c r="P49" s="143">
        <v>0</v>
      </c>
      <c r="Q49" s="81"/>
      <c r="R49" s="81"/>
      <c r="S49" s="77"/>
      <c r="T49" s="144">
        <v>538703</v>
      </c>
      <c r="U49" s="81"/>
      <c r="V49" s="81"/>
      <c r="W49" s="77"/>
      <c r="X49" s="144">
        <v>420791</v>
      </c>
    </row>
    <row r="50" spans="2:24" ht="101.25" customHeight="1" x14ac:dyDescent="0.3">
      <c r="B50" s="68">
        <v>172</v>
      </c>
      <c r="C50" s="91" t="s">
        <v>333</v>
      </c>
      <c r="D50" s="8" t="str">
        <f t="shared" si="0"/>
        <v>172Vigilancia de la salud ambiental</v>
      </c>
      <c r="E50" s="8" t="s">
        <v>72</v>
      </c>
      <c r="F50" s="8" t="s">
        <v>73</v>
      </c>
      <c r="G50" s="8" t="s">
        <v>333</v>
      </c>
      <c r="H50" s="91" t="s">
        <v>89</v>
      </c>
      <c r="I50" s="91" t="s">
        <v>345</v>
      </c>
      <c r="J50" s="91" t="s">
        <v>345</v>
      </c>
      <c r="K50" s="91" t="s">
        <v>37</v>
      </c>
      <c r="L50" s="91" t="s">
        <v>513</v>
      </c>
      <c r="M50" s="155">
        <v>2025</v>
      </c>
      <c r="N50" s="8" t="str">
        <f t="shared" si="1"/>
        <v>172Vigilancia de la salud ambientalCHAPINEROG. JUNIO 20252025</v>
      </c>
      <c r="O50" s="142">
        <v>0</v>
      </c>
      <c r="P50" s="143">
        <v>0</v>
      </c>
      <c r="Q50" s="81"/>
      <c r="R50" s="81"/>
      <c r="S50" s="77"/>
      <c r="T50" s="144">
        <v>3341350</v>
      </c>
      <c r="U50" s="81"/>
      <c r="V50" s="81"/>
      <c r="W50" s="77"/>
      <c r="X50" s="144">
        <v>3341350</v>
      </c>
    </row>
    <row r="51" spans="2:24" ht="101.25" customHeight="1" x14ac:dyDescent="0.3">
      <c r="B51" s="68">
        <v>173</v>
      </c>
      <c r="C51" s="91" t="s">
        <v>333</v>
      </c>
      <c r="D51" s="8" t="str">
        <f t="shared" si="0"/>
        <v>173Vigilancia de la salud ambiental</v>
      </c>
      <c r="E51" s="8" t="s">
        <v>72</v>
      </c>
      <c r="F51" s="8" t="s">
        <v>73</v>
      </c>
      <c r="G51" s="8" t="s">
        <v>333</v>
      </c>
      <c r="H51" s="91" t="s">
        <v>90</v>
      </c>
      <c r="I51" s="91" t="s">
        <v>345</v>
      </c>
      <c r="J51" s="91" t="s">
        <v>345</v>
      </c>
      <c r="K51" s="91" t="s">
        <v>37</v>
      </c>
      <c r="L51" s="91" t="s">
        <v>513</v>
      </c>
      <c r="M51" s="155">
        <v>2025</v>
      </c>
      <c r="N51" s="8" t="str">
        <f t="shared" si="1"/>
        <v>173Vigilancia de la salud ambientalCHAPINEROG. JUNIO 20252025</v>
      </c>
      <c r="O51" s="142">
        <v>0</v>
      </c>
      <c r="P51" s="143">
        <v>0</v>
      </c>
      <c r="Q51" s="81"/>
      <c r="R51" s="81"/>
      <c r="S51" s="77"/>
      <c r="T51" s="144">
        <v>7625190</v>
      </c>
      <c r="U51" s="81"/>
      <c r="V51" s="81"/>
      <c r="W51" s="77"/>
      <c r="X51" s="144">
        <v>5785344</v>
      </c>
    </row>
    <row r="52" spans="2:24" ht="101.25" customHeight="1" x14ac:dyDescent="0.3">
      <c r="B52" s="68">
        <v>174</v>
      </c>
      <c r="C52" s="91" t="s">
        <v>333</v>
      </c>
      <c r="D52" s="8" t="str">
        <f t="shared" si="0"/>
        <v>174Vigilancia de la salud ambiental</v>
      </c>
      <c r="E52" s="8" t="s">
        <v>72</v>
      </c>
      <c r="F52" s="8" t="s">
        <v>73</v>
      </c>
      <c r="G52" s="8" t="s">
        <v>333</v>
      </c>
      <c r="H52" s="91" t="s">
        <v>91</v>
      </c>
      <c r="I52" s="91" t="s">
        <v>345</v>
      </c>
      <c r="J52" s="91" t="s">
        <v>345</v>
      </c>
      <c r="K52" s="91" t="s">
        <v>37</v>
      </c>
      <c r="L52" s="91" t="s">
        <v>513</v>
      </c>
      <c r="M52" s="155">
        <v>2025</v>
      </c>
      <c r="N52" s="8" t="str">
        <f t="shared" si="1"/>
        <v>174Vigilancia de la salud ambientalCHAPINEROG. JUNIO 20252025</v>
      </c>
      <c r="O52" s="142">
        <v>0</v>
      </c>
      <c r="P52" s="143">
        <v>0</v>
      </c>
      <c r="Q52" s="81"/>
      <c r="R52" s="81"/>
      <c r="S52" s="77"/>
      <c r="T52" s="144">
        <v>38070316</v>
      </c>
      <c r="U52" s="81"/>
      <c r="V52" s="81"/>
      <c r="W52" s="77"/>
      <c r="X52" s="144">
        <v>38070316</v>
      </c>
    </row>
    <row r="53" spans="2:24" ht="101.25" customHeight="1" x14ac:dyDescent="0.3">
      <c r="B53" s="68">
        <v>80</v>
      </c>
      <c r="C53" s="91" t="s">
        <v>330</v>
      </c>
      <c r="D53" s="8" t="str">
        <f t="shared" si="0"/>
        <v>80Macro, meso y micro gestión de la salud pública</v>
      </c>
      <c r="E53" s="8" t="s">
        <v>121</v>
      </c>
      <c r="F53" s="8" t="s">
        <v>73</v>
      </c>
      <c r="G53" s="8" t="s">
        <v>339</v>
      </c>
      <c r="H53" s="91" t="s">
        <v>78</v>
      </c>
      <c r="I53" s="91" t="s">
        <v>79</v>
      </c>
      <c r="J53" s="91" t="s">
        <v>76</v>
      </c>
      <c r="K53" s="91" t="s">
        <v>476</v>
      </c>
      <c r="L53" s="91" t="s">
        <v>513</v>
      </c>
      <c r="M53" s="155">
        <v>2025</v>
      </c>
      <c r="N53" s="8" t="str">
        <f t="shared" si="1"/>
        <v>80Macro, meso y micro gestión de la salud públicaBARRIOS UNIDOSG. JUNIO 20252025</v>
      </c>
      <c r="O53" s="142">
        <v>3135</v>
      </c>
      <c r="P53" s="143">
        <v>3236.2604999999999</v>
      </c>
      <c r="Q53" s="81"/>
      <c r="R53" s="81">
        <v>1710</v>
      </c>
      <c r="S53" s="80">
        <v>0</v>
      </c>
      <c r="T53" s="93">
        <v>5534005.4550000001</v>
      </c>
      <c r="U53" s="81"/>
      <c r="V53" s="81">
        <v>1710</v>
      </c>
      <c r="W53" s="77">
        <v>0</v>
      </c>
      <c r="X53" s="144">
        <v>5534005.4550000001</v>
      </c>
    </row>
    <row r="54" spans="2:24" ht="101.25" customHeight="1" x14ac:dyDescent="0.3">
      <c r="B54" s="68">
        <v>86</v>
      </c>
      <c r="C54" s="91" t="s">
        <v>331</v>
      </c>
      <c r="D54" s="8" t="str">
        <f t="shared" si="0"/>
        <v>86Gestión y Análisis de Políticas para el bienestar en los territorios</v>
      </c>
      <c r="E54" s="8" t="s">
        <v>72</v>
      </c>
      <c r="F54" s="8" t="s">
        <v>73</v>
      </c>
      <c r="G54" s="8" t="s">
        <v>340</v>
      </c>
      <c r="H54" s="91" t="s">
        <v>341</v>
      </c>
      <c r="I54" s="91" t="s">
        <v>342</v>
      </c>
      <c r="J54" s="91" t="s">
        <v>76</v>
      </c>
      <c r="K54" s="91" t="s">
        <v>476</v>
      </c>
      <c r="L54" s="91" t="s">
        <v>513</v>
      </c>
      <c r="M54" s="155">
        <v>2025</v>
      </c>
      <c r="N54" s="8" t="str">
        <f t="shared" si="1"/>
        <v>86Gestión y Análisis de Políticas para el bienestar en los territoriosBARRIOS UNIDOSG. JUNIO 20252025</v>
      </c>
      <c r="O54" s="142">
        <v>16287024</v>
      </c>
      <c r="P54" s="143">
        <v>16813094.8752</v>
      </c>
      <c r="Q54" s="81"/>
      <c r="R54" s="81">
        <v>1</v>
      </c>
      <c r="S54" s="80">
        <v>0</v>
      </c>
      <c r="T54" s="93">
        <v>16813094.8752</v>
      </c>
      <c r="U54" s="81"/>
      <c r="V54" s="81">
        <v>1</v>
      </c>
      <c r="W54" s="77">
        <v>0</v>
      </c>
      <c r="X54" s="144">
        <v>16813094.8752</v>
      </c>
    </row>
    <row r="55" spans="2:24" ht="101.25" customHeight="1" x14ac:dyDescent="0.3">
      <c r="B55" s="68">
        <v>87</v>
      </c>
      <c r="C55" s="91" t="s">
        <v>331</v>
      </c>
      <c r="D55" s="8" t="str">
        <f t="shared" si="0"/>
        <v>87Gestión y Análisis de Políticas para el bienestar en los territorios</v>
      </c>
      <c r="E55" s="8" t="s">
        <v>72</v>
      </c>
      <c r="F55" s="8" t="s">
        <v>73</v>
      </c>
      <c r="G55" s="8" t="s">
        <v>343</v>
      </c>
      <c r="H55" s="91" t="s">
        <v>344</v>
      </c>
      <c r="I55" s="91" t="s">
        <v>344</v>
      </c>
      <c r="J55" s="91" t="s">
        <v>76</v>
      </c>
      <c r="K55" s="91" t="s">
        <v>476</v>
      </c>
      <c r="L55" s="91" t="s">
        <v>513</v>
      </c>
      <c r="M55" s="155">
        <v>2025</v>
      </c>
      <c r="N55" s="8" t="str">
        <f t="shared" si="1"/>
        <v>87Gestión y Análisis de Políticas para el bienestar en los territoriosBARRIOS UNIDOSG. JUNIO 20252025</v>
      </c>
      <c r="O55" s="142">
        <v>23686976</v>
      </c>
      <c r="P55" s="143">
        <v>24452065.3248</v>
      </c>
      <c r="Q55" s="81"/>
      <c r="R55" s="81">
        <v>1</v>
      </c>
      <c r="S55" s="80">
        <v>0</v>
      </c>
      <c r="T55" s="93">
        <v>24452065.3248</v>
      </c>
      <c r="U55" s="81"/>
      <c r="V55" s="81">
        <v>1</v>
      </c>
      <c r="W55" s="77">
        <v>0</v>
      </c>
      <c r="X55" s="144">
        <v>24452065.3248</v>
      </c>
    </row>
    <row r="56" spans="2:24" ht="101.25" customHeight="1" x14ac:dyDescent="0.3">
      <c r="B56" s="68">
        <v>141</v>
      </c>
      <c r="C56" s="91" t="s">
        <v>332</v>
      </c>
      <c r="D56" s="8" t="str">
        <f t="shared" si="0"/>
        <v>141Vigilancia en salud pública</v>
      </c>
      <c r="E56" s="8" t="s">
        <v>72</v>
      </c>
      <c r="F56" s="8" t="s">
        <v>73</v>
      </c>
      <c r="G56" s="8" t="s">
        <v>152</v>
      </c>
      <c r="H56" s="91" t="s">
        <v>81</v>
      </c>
      <c r="I56" s="91" t="s">
        <v>82</v>
      </c>
      <c r="J56" s="91" t="s">
        <v>76</v>
      </c>
      <c r="K56" s="91" t="s">
        <v>476</v>
      </c>
      <c r="L56" s="91" t="s">
        <v>513</v>
      </c>
      <c r="M56" s="155">
        <v>2025</v>
      </c>
      <c r="N56" s="8" t="str">
        <f t="shared" si="1"/>
        <v>141Vigilancia en salud públicaBARRIOS UNIDOSG. JUNIO 20252025</v>
      </c>
      <c r="O56" s="142">
        <v>5357344</v>
      </c>
      <c r="P56" s="143">
        <v>5530386.2111999998</v>
      </c>
      <c r="Q56" s="81"/>
      <c r="R56" s="81">
        <v>1</v>
      </c>
      <c r="S56" s="80">
        <v>0</v>
      </c>
      <c r="T56" s="93">
        <v>5530386.2111999998</v>
      </c>
      <c r="U56" s="81">
        <v>0</v>
      </c>
      <c r="V56" s="81">
        <v>1</v>
      </c>
      <c r="W56" s="77">
        <v>0</v>
      </c>
      <c r="X56" s="144">
        <v>5530386.2111999998</v>
      </c>
    </row>
    <row r="57" spans="2:24" ht="101.25" customHeight="1" x14ac:dyDescent="0.3">
      <c r="B57" s="68">
        <v>166</v>
      </c>
      <c r="C57" s="91" t="s">
        <v>333</v>
      </c>
      <c r="D57" s="8" t="str">
        <f t="shared" si="0"/>
        <v>166Vigilancia de la salud ambiental</v>
      </c>
      <c r="E57" s="8" t="s">
        <v>72</v>
      </c>
      <c r="F57" s="8" t="s">
        <v>73</v>
      </c>
      <c r="G57" s="8" t="s">
        <v>333</v>
      </c>
      <c r="H57" s="91" t="s">
        <v>83</v>
      </c>
      <c r="I57" s="91" t="s">
        <v>345</v>
      </c>
      <c r="J57" s="91" t="s">
        <v>345</v>
      </c>
      <c r="K57" s="91" t="s">
        <v>476</v>
      </c>
      <c r="L57" s="91" t="s">
        <v>513</v>
      </c>
      <c r="M57" s="155">
        <v>2025</v>
      </c>
      <c r="N57" s="8" t="str">
        <f t="shared" si="1"/>
        <v>166Vigilancia de la salud ambientalBARRIOS UNIDOSG. JUNIO 20252025</v>
      </c>
      <c r="O57" s="142">
        <v>0</v>
      </c>
      <c r="P57" s="143">
        <v>0</v>
      </c>
      <c r="Q57" s="81"/>
      <c r="R57" s="81"/>
      <c r="S57" s="77"/>
      <c r="T57" s="144">
        <v>0</v>
      </c>
      <c r="U57" s="81"/>
      <c r="V57" s="81"/>
      <c r="W57" s="77"/>
      <c r="X57" s="144"/>
    </row>
    <row r="58" spans="2:24" ht="101.25" customHeight="1" x14ac:dyDescent="0.3">
      <c r="B58" s="68">
        <v>167</v>
      </c>
      <c r="C58" s="91" t="s">
        <v>333</v>
      </c>
      <c r="D58" s="8" t="str">
        <f t="shared" si="0"/>
        <v>167Vigilancia de la salud ambiental</v>
      </c>
      <c r="E58" s="8" t="s">
        <v>72</v>
      </c>
      <c r="F58" s="8" t="s">
        <v>73</v>
      </c>
      <c r="G58" s="8" t="s">
        <v>333</v>
      </c>
      <c r="H58" s="91" t="s">
        <v>84</v>
      </c>
      <c r="I58" s="91" t="s">
        <v>345</v>
      </c>
      <c r="J58" s="91" t="s">
        <v>345</v>
      </c>
      <c r="K58" s="91" t="s">
        <v>476</v>
      </c>
      <c r="L58" s="91" t="s">
        <v>513</v>
      </c>
      <c r="M58" s="155">
        <v>2025</v>
      </c>
      <c r="N58" s="8" t="str">
        <f t="shared" si="1"/>
        <v>167Vigilancia de la salud ambientalBARRIOS UNIDOSG. JUNIO 20252025</v>
      </c>
      <c r="O58" s="142">
        <v>0</v>
      </c>
      <c r="P58" s="143">
        <v>0</v>
      </c>
      <c r="Q58" s="81"/>
      <c r="R58" s="81"/>
      <c r="S58" s="77"/>
      <c r="T58" s="144">
        <v>5523627</v>
      </c>
      <c r="U58" s="81"/>
      <c r="V58" s="81"/>
      <c r="W58" s="77"/>
      <c r="X58" s="144">
        <v>5523627</v>
      </c>
    </row>
    <row r="59" spans="2:24" ht="101.25" customHeight="1" x14ac:dyDescent="0.3">
      <c r="B59" s="68">
        <v>168</v>
      </c>
      <c r="C59" s="91" t="s">
        <v>333</v>
      </c>
      <c r="D59" s="8" t="str">
        <f t="shared" si="0"/>
        <v>168Vigilancia de la salud ambiental</v>
      </c>
      <c r="E59" s="8" t="s">
        <v>72</v>
      </c>
      <c r="F59" s="8" t="s">
        <v>73</v>
      </c>
      <c r="G59" s="8" t="s">
        <v>333</v>
      </c>
      <c r="H59" s="91" t="s">
        <v>85</v>
      </c>
      <c r="I59" s="91" t="s">
        <v>345</v>
      </c>
      <c r="J59" s="91" t="s">
        <v>345</v>
      </c>
      <c r="K59" s="91" t="s">
        <v>476</v>
      </c>
      <c r="L59" s="91" t="s">
        <v>513</v>
      </c>
      <c r="M59" s="155">
        <v>2025</v>
      </c>
      <c r="N59" s="8" t="str">
        <f t="shared" si="1"/>
        <v>168Vigilancia de la salud ambientalBARRIOS UNIDOSG. JUNIO 20252025</v>
      </c>
      <c r="O59" s="142">
        <v>0</v>
      </c>
      <c r="P59" s="143">
        <v>0</v>
      </c>
      <c r="Q59" s="81"/>
      <c r="R59" s="81"/>
      <c r="S59" s="77">
        <v>1679784</v>
      </c>
      <c r="T59" s="144">
        <v>87223668</v>
      </c>
      <c r="U59" s="81"/>
      <c r="V59" s="81"/>
      <c r="W59" s="77">
        <v>1679784</v>
      </c>
      <c r="X59" s="144">
        <v>86404180</v>
      </c>
    </row>
    <row r="60" spans="2:24" ht="101.25" customHeight="1" x14ac:dyDescent="0.3">
      <c r="B60" s="68">
        <v>169</v>
      </c>
      <c r="C60" s="91" t="s">
        <v>333</v>
      </c>
      <c r="D60" s="8" t="str">
        <f t="shared" si="0"/>
        <v>169Vigilancia de la salud ambiental</v>
      </c>
      <c r="E60" s="8" t="s">
        <v>72</v>
      </c>
      <c r="F60" s="8" t="s">
        <v>73</v>
      </c>
      <c r="G60" s="8" t="s">
        <v>333</v>
      </c>
      <c r="H60" s="91" t="s">
        <v>86</v>
      </c>
      <c r="I60" s="91" t="s">
        <v>345</v>
      </c>
      <c r="J60" s="91" t="s">
        <v>345</v>
      </c>
      <c r="K60" s="91" t="s">
        <v>476</v>
      </c>
      <c r="L60" s="91" t="s">
        <v>513</v>
      </c>
      <c r="M60" s="155">
        <v>2025</v>
      </c>
      <c r="N60" s="8" t="str">
        <f t="shared" si="1"/>
        <v>169Vigilancia de la salud ambientalBARRIOS UNIDOSG. JUNIO 20252025</v>
      </c>
      <c r="O60" s="142">
        <v>0</v>
      </c>
      <c r="P60" s="143">
        <v>0</v>
      </c>
      <c r="Q60" s="81"/>
      <c r="R60" s="81"/>
      <c r="S60" s="77"/>
      <c r="T60" s="144">
        <v>1172202</v>
      </c>
      <c r="U60" s="81"/>
      <c r="V60" s="81"/>
      <c r="W60" s="77"/>
      <c r="X60" s="144">
        <v>1172202</v>
      </c>
    </row>
    <row r="61" spans="2:24" ht="101.25" customHeight="1" x14ac:dyDescent="0.3">
      <c r="B61" s="68">
        <v>170</v>
      </c>
      <c r="C61" s="91" t="s">
        <v>333</v>
      </c>
      <c r="D61" s="8" t="str">
        <f t="shared" si="0"/>
        <v>170Vigilancia de la salud ambiental</v>
      </c>
      <c r="E61" s="8" t="s">
        <v>72</v>
      </c>
      <c r="F61" s="8" t="s">
        <v>73</v>
      </c>
      <c r="G61" s="8" t="s">
        <v>333</v>
      </c>
      <c r="H61" s="91" t="s">
        <v>87</v>
      </c>
      <c r="I61" s="91" t="s">
        <v>345</v>
      </c>
      <c r="J61" s="91" t="s">
        <v>345</v>
      </c>
      <c r="K61" s="91" t="s">
        <v>476</v>
      </c>
      <c r="L61" s="91" t="s">
        <v>513</v>
      </c>
      <c r="M61" s="155">
        <v>2025</v>
      </c>
      <c r="N61" s="8" t="str">
        <f t="shared" si="1"/>
        <v>170Vigilancia de la salud ambientalBARRIOS UNIDOSG. JUNIO 20252025</v>
      </c>
      <c r="O61" s="142">
        <v>0</v>
      </c>
      <c r="P61" s="143">
        <v>0</v>
      </c>
      <c r="Q61" s="81"/>
      <c r="R61" s="81"/>
      <c r="S61" s="77"/>
      <c r="T61" s="144">
        <v>5104914</v>
      </c>
      <c r="U61" s="81"/>
      <c r="V61" s="81"/>
      <c r="W61" s="77"/>
      <c r="X61" s="144">
        <v>5104914</v>
      </c>
    </row>
    <row r="62" spans="2:24" ht="101.25" customHeight="1" x14ac:dyDescent="0.3">
      <c r="B62" s="68">
        <v>171</v>
      </c>
      <c r="C62" s="91" t="s">
        <v>333</v>
      </c>
      <c r="D62" s="8" t="str">
        <f t="shared" si="0"/>
        <v>171Vigilancia de la salud ambiental</v>
      </c>
      <c r="E62" s="8" t="s">
        <v>72</v>
      </c>
      <c r="F62" s="8" t="s">
        <v>73</v>
      </c>
      <c r="G62" s="8" t="s">
        <v>333</v>
      </c>
      <c r="H62" s="91" t="s">
        <v>88</v>
      </c>
      <c r="I62" s="91" t="s">
        <v>345</v>
      </c>
      <c r="J62" s="91" t="s">
        <v>345</v>
      </c>
      <c r="K62" s="91" t="s">
        <v>476</v>
      </c>
      <c r="L62" s="91" t="s">
        <v>513</v>
      </c>
      <c r="M62" s="155">
        <v>2025</v>
      </c>
      <c r="N62" s="8" t="str">
        <f t="shared" si="1"/>
        <v>171Vigilancia de la salud ambientalBARRIOS UNIDOSG. JUNIO 20252025</v>
      </c>
      <c r="O62" s="142">
        <v>0</v>
      </c>
      <c r="P62" s="143">
        <v>0</v>
      </c>
      <c r="Q62" s="81"/>
      <c r="R62" s="81"/>
      <c r="S62" s="77"/>
      <c r="T62" s="144">
        <v>117912</v>
      </c>
      <c r="U62" s="81"/>
      <c r="V62" s="81"/>
      <c r="W62" s="77"/>
      <c r="X62" s="144"/>
    </row>
    <row r="63" spans="2:24" ht="101.25" customHeight="1" x14ac:dyDescent="0.3">
      <c r="B63" s="68">
        <v>172</v>
      </c>
      <c r="C63" s="91" t="s">
        <v>333</v>
      </c>
      <c r="D63" s="8" t="str">
        <f t="shared" si="0"/>
        <v>172Vigilancia de la salud ambiental</v>
      </c>
      <c r="E63" s="8" t="s">
        <v>72</v>
      </c>
      <c r="F63" s="8" t="s">
        <v>73</v>
      </c>
      <c r="G63" s="8" t="s">
        <v>333</v>
      </c>
      <c r="H63" s="91" t="s">
        <v>89</v>
      </c>
      <c r="I63" s="91" t="s">
        <v>345</v>
      </c>
      <c r="J63" s="91" t="s">
        <v>345</v>
      </c>
      <c r="K63" s="91" t="s">
        <v>476</v>
      </c>
      <c r="L63" s="91" t="s">
        <v>513</v>
      </c>
      <c r="M63" s="155">
        <v>2025</v>
      </c>
      <c r="N63" s="8" t="str">
        <f t="shared" si="1"/>
        <v>172Vigilancia de la salud ambientalBARRIOS UNIDOSG. JUNIO 20252025</v>
      </c>
      <c r="O63" s="142">
        <v>0</v>
      </c>
      <c r="P63" s="143">
        <v>0</v>
      </c>
      <c r="Q63" s="81"/>
      <c r="R63" s="81"/>
      <c r="S63" s="77"/>
      <c r="T63" s="144">
        <v>87249576</v>
      </c>
      <c r="U63" s="81"/>
      <c r="V63" s="81"/>
      <c r="W63" s="77"/>
      <c r="X63" s="144">
        <v>80216355</v>
      </c>
    </row>
    <row r="64" spans="2:24" ht="101.25" customHeight="1" x14ac:dyDescent="0.3">
      <c r="B64" s="68">
        <v>173</v>
      </c>
      <c r="C64" s="91" t="s">
        <v>333</v>
      </c>
      <c r="D64" s="8" t="str">
        <f t="shared" si="0"/>
        <v>173Vigilancia de la salud ambiental</v>
      </c>
      <c r="E64" s="8" t="s">
        <v>72</v>
      </c>
      <c r="F64" s="8" t="s">
        <v>73</v>
      </c>
      <c r="G64" s="8" t="s">
        <v>333</v>
      </c>
      <c r="H64" s="91" t="s">
        <v>90</v>
      </c>
      <c r="I64" s="91" t="s">
        <v>345</v>
      </c>
      <c r="J64" s="91" t="s">
        <v>345</v>
      </c>
      <c r="K64" s="91" t="s">
        <v>476</v>
      </c>
      <c r="L64" s="91" t="s">
        <v>513</v>
      </c>
      <c r="M64" s="155">
        <v>2025</v>
      </c>
      <c r="N64" s="8" t="str">
        <f t="shared" si="1"/>
        <v>173Vigilancia de la salud ambientalBARRIOS UNIDOSG. JUNIO 20252025</v>
      </c>
      <c r="O64" s="142">
        <v>0</v>
      </c>
      <c r="P64" s="143">
        <v>0</v>
      </c>
      <c r="Q64" s="81"/>
      <c r="R64" s="81"/>
      <c r="S64" s="77"/>
      <c r="T64" s="144">
        <v>15118253</v>
      </c>
      <c r="U64" s="81"/>
      <c r="V64" s="81"/>
      <c r="W64" s="77"/>
      <c r="X64" s="144">
        <v>5992759</v>
      </c>
    </row>
    <row r="65" spans="2:24" ht="101.25" customHeight="1" x14ac:dyDescent="0.3">
      <c r="B65" s="68">
        <v>174</v>
      </c>
      <c r="C65" s="91" t="s">
        <v>333</v>
      </c>
      <c r="D65" s="8" t="str">
        <f t="shared" si="0"/>
        <v>174Vigilancia de la salud ambiental</v>
      </c>
      <c r="E65" s="8" t="s">
        <v>72</v>
      </c>
      <c r="F65" s="8" t="s">
        <v>73</v>
      </c>
      <c r="G65" s="8" t="s">
        <v>333</v>
      </c>
      <c r="H65" s="91" t="s">
        <v>91</v>
      </c>
      <c r="I65" s="91" t="s">
        <v>345</v>
      </c>
      <c r="J65" s="91" t="s">
        <v>345</v>
      </c>
      <c r="K65" s="91" t="s">
        <v>476</v>
      </c>
      <c r="L65" s="91" t="s">
        <v>513</v>
      </c>
      <c r="M65" s="155">
        <v>2025</v>
      </c>
      <c r="N65" s="8" t="str">
        <f t="shared" si="1"/>
        <v>174Vigilancia de la salud ambientalBARRIOS UNIDOSG. JUNIO 20252025</v>
      </c>
      <c r="O65" s="142">
        <v>0</v>
      </c>
      <c r="P65" s="143">
        <v>0</v>
      </c>
      <c r="Q65" s="81"/>
      <c r="R65" s="81"/>
      <c r="S65" s="77"/>
      <c r="T65" s="144">
        <v>31958048</v>
      </c>
      <c r="U65" s="81"/>
      <c r="V65" s="81"/>
      <c r="W65" s="77"/>
      <c r="X65" s="144">
        <v>31958048</v>
      </c>
    </row>
    <row r="66" spans="2:24" ht="101.25" customHeight="1" x14ac:dyDescent="0.3">
      <c r="B66" s="68">
        <v>86</v>
      </c>
      <c r="C66" s="91" t="s">
        <v>331</v>
      </c>
      <c r="D66" s="8" t="str">
        <f t="shared" si="0"/>
        <v>86Gestión y Análisis de Políticas para el bienestar en los territorios</v>
      </c>
      <c r="E66" s="8" t="s">
        <v>72</v>
      </c>
      <c r="F66" s="8" t="s">
        <v>73</v>
      </c>
      <c r="G66" s="8" t="s">
        <v>340</v>
      </c>
      <c r="H66" s="91" t="s">
        <v>341</v>
      </c>
      <c r="I66" s="91" t="s">
        <v>342</v>
      </c>
      <c r="J66" s="91" t="s">
        <v>76</v>
      </c>
      <c r="K66" s="91" t="s">
        <v>38</v>
      </c>
      <c r="L66" s="91" t="s">
        <v>513</v>
      </c>
      <c r="M66" s="155">
        <v>2025</v>
      </c>
      <c r="N66" s="8" t="str">
        <f t="shared" si="1"/>
        <v>86Gestión y Análisis de Políticas para el bienestar en los territoriosTEUSAQUILLOG. JUNIO 20252025</v>
      </c>
      <c r="O66" s="142">
        <v>16287024</v>
      </c>
      <c r="P66" s="143">
        <v>16813094.8752</v>
      </c>
      <c r="Q66" s="81"/>
      <c r="R66" s="81">
        <v>1</v>
      </c>
      <c r="S66" s="80">
        <v>0</v>
      </c>
      <c r="T66" s="93">
        <v>16813094.8752</v>
      </c>
      <c r="U66" s="81"/>
      <c r="V66" s="81">
        <v>1</v>
      </c>
      <c r="W66" s="77">
        <v>0</v>
      </c>
      <c r="X66" s="144">
        <v>16813094.8752</v>
      </c>
    </row>
    <row r="67" spans="2:24" ht="101.25" customHeight="1" x14ac:dyDescent="0.3">
      <c r="B67" s="68">
        <v>87</v>
      </c>
      <c r="C67" s="91" t="s">
        <v>331</v>
      </c>
      <c r="D67" s="8" t="str">
        <f t="shared" ref="D67:D130" si="2">+B67&amp;C67</f>
        <v>87Gestión y Análisis de Políticas para el bienestar en los territorios</v>
      </c>
      <c r="E67" s="8" t="s">
        <v>72</v>
      </c>
      <c r="F67" s="8" t="s">
        <v>73</v>
      </c>
      <c r="G67" s="8" t="s">
        <v>343</v>
      </c>
      <c r="H67" s="91" t="s">
        <v>344</v>
      </c>
      <c r="I67" s="91" t="s">
        <v>344</v>
      </c>
      <c r="J67" s="91" t="s">
        <v>76</v>
      </c>
      <c r="K67" s="91" t="s">
        <v>38</v>
      </c>
      <c r="L67" s="91" t="s">
        <v>513</v>
      </c>
      <c r="M67" s="155">
        <v>2025</v>
      </c>
      <c r="N67" s="8" t="str">
        <f t="shared" ref="N67:N130" si="3">+D67&amp;K67&amp;L67&amp;M67</f>
        <v>87Gestión y Análisis de Políticas para el bienestar en los territoriosTEUSAQUILLOG. JUNIO 20252025</v>
      </c>
      <c r="O67" s="142">
        <v>23686976</v>
      </c>
      <c r="P67" s="143">
        <v>24452065.3248</v>
      </c>
      <c r="Q67" s="81"/>
      <c r="R67" s="81">
        <v>1</v>
      </c>
      <c r="S67" s="80">
        <v>0</v>
      </c>
      <c r="T67" s="93">
        <v>24452065.3248</v>
      </c>
      <c r="U67" s="81"/>
      <c r="V67" s="81">
        <v>1</v>
      </c>
      <c r="W67" s="77">
        <v>0</v>
      </c>
      <c r="X67" s="144">
        <v>24452065.3248</v>
      </c>
    </row>
    <row r="68" spans="2:24" ht="101.25" customHeight="1" x14ac:dyDescent="0.3">
      <c r="B68" s="68">
        <v>141</v>
      </c>
      <c r="C68" s="91" t="s">
        <v>332</v>
      </c>
      <c r="D68" s="8" t="str">
        <f t="shared" si="2"/>
        <v>141Vigilancia en salud pública</v>
      </c>
      <c r="E68" s="8" t="s">
        <v>72</v>
      </c>
      <c r="F68" s="8" t="s">
        <v>73</v>
      </c>
      <c r="G68" s="8" t="s">
        <v>152</v>
      </c>
      <c r="H68" s="91" t="s">
        <v>81</v>
      </c>
      <c r="I68" s="91" t="s">
        <v>82</v>
      </c>
      <c r="J68" s="91" t="s">
        <v>76</v>
      </c>
      <c r="K68" s="91" t="s">
        <v>38</v>
      </c>
      <c r="L68" s="91" t="s">
        <v>513</v>
      </c>
      <c r="M68" s="155">
        <v>2025</v>
      </c>
      <c r="N68" s="8" t="str">
        <f t="shared" si="3"/>
        <v>141Vigilancia en salud públicaTEUSAQUILLOG. JUNIO 20252025</v>
      </c>
      <c r="O68" s="142">
        <v>5357344</v>
      </c>
      <c r="P68" s="143">
        <v>5530386.2111999998</v>
      </c>
      <c r="Q68" s="81"/>
      <c r="R68" s="81">
        <v>1</v>
      </c>
      <c r="S68" s="80">
        <v>0</v>
      </c>
      <c r="T68" s="93">
        <v>5530386.2111999998</v>
      </c>
      <c r="U68" s="81">
        <v>0</v>
      </c>
      <c r="V68" s="81">
        <v>1</v>
      </c>
      <c r="W68" s="77">
        <v>0</v>
      </c>
      <c r="X68" s="144">
        <v>5530386.2111999998</v>
      </c>
    </row>
    <row r="69" spans="2:24" ht="101.25" customHeight="1" x14ac:dyDescent="0.3">
      <c r="B69" s="68">
        <v>166</v>
      </c>
      <c r="C69" s="91" t="s">
        <v>333</v>
      </c>
      <c r="D69" s="8" t="str">
        <f t="shared" si="2"/>
        <v>166Vigilancia de la salud ambiental</v>
      </c>
      <c r="E69" s="8" t="s">
        <v>72</v>
      </c>
      <c r="F69" s="8" t="s">
        <v>73</v>
      </c>
      <c r="G69" s="8" t="s">
        <v>333</v>
      </c>
      <c r="H69" s="91" t="s">
        <v>83</v>
      </c>
      <c r="I69" s="91" t="s">
        <v>345</v>
      </c>
      <c r="J69" s="91" t="s">
        <v>345</v>
      </c>
      <c r="K69" s="91" t="s">
        <v>38</v>
      </c>
      <c r="L69" s="91" t="s">
        <v>513</v>
      </c>
      <c r="M69" s="155">
        <v>2025</v>
      </c>
      <c r="N69" s="8" t="str">
        <f t="shared" si="3"/>
        <v>166Vigilancia de la salud ambientalTEUSAQUILLOG. JUNIO 20252025</v>
      </c>
      <c r="O69" s="142">
        <v>0</v>
      </c>
      <c r="P69" s="143">
        <v>0</v>
      </c>
      <c r="Q69" s="81"/>
      <c r="R69" s="81"/>
      <c r="S69" s="77"/>
      <c r="T69" s="144">
        <v>0</v>
      </c>
      <c r="U69" s="81"/>
      <c r="V69" s="81"/>
      <c r="W69" s="77"/>
      <c r="X69" s="144"/>
    </row>
    <row r="70" spans="2:24" ht="101.25" customHeight="1" x14ac:dyDescent="0.3">
      <c r="B70" s="68">
        <v>167</v>
      </c>
      <c r="C70" s="91" t="s">
        <v>333</v>
      </c>
      <c r="D70" s="8" t="str">
        <f t="shared" si="2"/>
        <v>167Vigilancia de la salud ambiental</v>
      </c>
      <c r="E70" s="8" t="s">
        <v>72</v>
      </c>
      <c r="F70" s="8" t="s">
        <v>73</v>
      </c>
      <c r="G70" s="8" t="s">
        <v>333</v>
      </c>
      <c r="H70" s="91" t="s">
        <v>84</v>
      </c>
      <c r="I70" s="91" t="s">
        <v>345</v>
      </c>
      <c r="J70" s="91" t="s">
        <v>345</v>
      </c>
      <c r="K70" s="91" t="s">
        <v>38</v>
      </c>
      <c r="L70" s="91" t="s">
        <v>513</v>
      </c>
      <c r="M70" s="155">
        <v>2025</v>
      </c>
      <c r="N70" s="8" t="str">
        <f t="shared" si="3"/>
        <v>167Vigilancia de la salud ambientalTEUSAQUILLOG. JUNIO 20252025</v>
      </c>
      <c r="O70" s="142">
        <v>0</v>
      </c>
      <c r="P70" s="143">
        <v>0</v>
      </c>
      <c r="Q70" s="81"/>
      <c r="R70" s="81"/>
      <c r="S70" s="77"/>
      <c r="T70" s="144">
        <v>10796516</v>
      </c>
      <c r="U70" s="81"/>
      <c r="V70" s="81"/>
      <c r="W70" s="77"/>
      <c r="X70" s="144">
        <v>10796516</v>
      </c>
    </row>
    <row r="71" spans="2:24" ht="101.25" customHeight="1" x14ac:dyDescent="0.3">
      <c r="B71" s="68">
        <v>168</v>
      </c>
      <c r="C71" s="91" t="s">
        <v>333</v>
      </c>
      <c r="D71" s="8" t="str">
        <f t="shared" si="2"/>
        <v>168Vigilancia de la salud ambiental</v>
      </c>
      <c r="E71" s="8" t="s">
        <v>72</v>
      </c>
      <c r="F71" s="8" t="s">
        <v>73</v>
      </c>
      <c r="G71" s="8" t="s">
        <v>333</v>
      </c>
      <c r="H71" s="91" t="s">
        <v>85</v>
      </c>
      <c r="I71" s="91" t="s">
        <v>345</v>
      </c>
      <c r="J71" s="91" t="s">
        <v>345</v>
      </c>
      <c r="K71" s="91" t="s">
        <v>38</v>
      </c>
      <c r="L71" s="91" t="s">
        <v>513</v>
      </c>
      <c r="M71" s="155">
        <v>2025</v>
      </c>
      <c r="N71" s="8" t="str">
        <f t="shared" si="3"/>
        <v>168Vigilancia de la salud ambientalTEUSAQUILLOG. JUNIO 20252025</v>
      </c>
      <c r="O71" s="142">
        <v>0</v>
      </c>
      <c r="P71" s="143">
        <v>0</v>
      </c>
      <c r="Q71" s="81"/>
      <c r="R71" s="81"/>
      <c r="S71" s="77">
        <v>6356230</v>
      </c>
      <c r="T71" s="144">
        <v>55103720</v>
      </c>
      <c r="U71" s="81"/>
      <c r="V71" s="81"/>
      <c r="W71" s="77">
        <v>6255445</v>
      </c>
      <c r="X71" s="144">
        <v>55103720</v>
      </c>
    </row>
    <row r="72" spans="2:24" ht="101.25" customHeight="1" x14ac:dyDescent="0.3">
      <c r="B72" s="68">
        <v>169</v>
      </c>
      <c r="C72" s="91" t="s">
        <v>333</v>
      </c>
      <c r="D72" s="8" t="str">
        <f t="shared" si="2"/>
        <v>169Vigilancia de la salud ambiental</v>
      </c>
      <c r="E72" s="8" t="s">
        <v>72</v>
      </c>
      <c r="F72" s="8" t="s">
        <v>73</v>
      </c>
      <c r="G72" s="8" t="s">
        <v>333</v>
      </c>
      <c r="H72" s="91" t="s">
        <v>86</v>
      </c>
      <c r="I72" s="91" t="s">
        <v>345</v>
      </c>
      <c r="J72" s="91" t="s">
        <v>345</v>
      </c>
      <c r="K72" s="91" t="s">
        <v>38</v>
      </c>
      <c r="L72" s="91" t="s">
        <v>513</v>
      </c>
      <c r="M72" s="155">
        <v>2025</v>
      </c>
      <c r="N72" s="8" t="str">
        <f t="shared" si="3"/>
        <v>169Vigilancia de la salud ambientalTEUSAQUILLOG. JUNIO 20252025</v>
      </c>
      <c r="O72" s="142">
        <v>0</v>
      </c>
      <c r="P72" s="143">
        <v>0</v>
      </c>
      <c r="Q72" s="81"/>
      <c r="R72" s="81"/>
      <c r="S72" s="77"/>
      <c r="T72" s="144">
        <v>450846</v>
      </c>
      <c r="U72" s="81"/>
      <c r="V72" s="81"/>
      <c r="W72" s="77"/>
      <c r="X72" s="144">
        <v>450846</v>
      </c>
    </row>
    <row r="73" spans="2:24" ht="101.25" customHeight="1" x14ac:dyDescent="0.3">
      <c r="B73" s="68">
        <v>170</v>
      </c>
      <c r="C73" s="91" t="s">
        <v>333</v>
      </c>
      <c r="D73" s="8" t="str">
        <f t="shared" si="2"/>
        <v>170Vigilancia de la salud ambiental</v>
      </c>
      <c r="E73" s="8" t="s">
        <v>72</v>
      </c>
      <c r="F73" s="8" t="s">
        <v>73</v>
      </c>
      <c r="G73" s="8" t="s">
        <v>333</v>
      </c>
      <c r="H73" s="91" t="s">
        <v>87</v>
      </c>
      <c r="I73" s="91" t="s">
        <v>345</v>
      </c>
      <c r="J73" s="91" t="s">
        <v>345</v>
      </c>
      <c r="K73" s="91" t="s">
        <v>38</v>
      </c>
      <c r="L73" s="91" t="s">
        <v>513</v>
      </c>
      <c r="M73" s="155">
        <v>2025</v>
      </c>
      <c r="N73" s="8" t="str">
        <f t="shared" si="3"/>
        <v>170Vigilancia de la salud ambientalTEUSAQUILLOG. JUNIO 20252025</v>
      </c>
      <c r="O73" s="142">
        <v>0</v>
      </c>
      <c r="P73" s="143">
        <v>0</v>
      </c>
      <c r="Q73" s="81"/>
      <c r="R73" s="81"/>
      <c r="S73" s="77"/>
      <c r="T73" s="144">
        <v>0</v>
      </c>
      <c r="U73" s="81"/>
      <c r="V73" s="81"/>
      <c r="W73" s="77"/>
      <c r="X73" s="144"/>
    </row>
    <row r="74" spans="2:24" ht="101.25" customHeight="1" x14ac:dyDescent="0.3">
      <c r="B74" s="68">
        <v>171</v>
      </c>
      <c r="C74" s="91" t="s">
        <v>333</v>
      </c>
      <c r="D74" s="8" t="str">
        <f t="shared" si="2"/>
        <v>171Vigilancia de la salud ambiental</v>
      </c>
      <c r="E74" s="8" t="s">
        <v>72</v>
      </c>
      <c r="F74" s="8" t="s">
        <v>73</v>
      </c>
      <c r="G74" s="8" t="s">
        <v>333</v>
      </c>
      <c r="H74" s="91" t="s">
        <v>88</v>
      </c>
      <c r="I74" s="91" t="s">
        <v>345</v>
      </c>
      <c r="J74" s="91" t="s">
        <v>345</v>
      </c>
      <c r="K74" s="91" t="s">
        <v>38</v>
      </c>
      <c r="L74" s="91" t="s">
        <v>513</v>
      </c>
      <c r="M74" s="155">
        <v>2025</v>
      </c>
      <c r="N74" s="8" t="str">
        <f t="shared" si="3"/>
        <v>171Vigilancia de la salud ambientalTEUSAQUILLOG. JUNIO 20252025</v>
      </c>
      <c r="O74" s="142">
        <v>0</v>
      </c>
      <c r="P74" s="143">
        <v>0</v>
      </c>
      <c r="Q74" s="81"/>
      <c r="R74" s="81"/>
      <c r="S74" s="77"/>
      <c r="T74" s="144">
        <v>5165090</v>
      </c>
      <c r="U74" s="81"/>
      <c r="V74" s="81"/>
      <c r="W74" s="77"/>
      <c r="X74" s="144">
        <v>5165090</v>
      </c>
    </row>
    <row r="75" spans="2:24" ht="101.25" customHeight="1" x14ac:dyDescent="0.3">
      <c r="B75" s="68">
        <v>172</v>
      </c>
      <c r="C75" s="91" t="s">
        <v>333</v>
      </c>
      <c r="D75" s="8" t="str">
        <f t="shared" si="2"/>
        <v>172Vigilancia de la salud ambiental</v>
      </c>
      <c r="E75" s="8" t="s">
        <v>72</v>
      </c>
      <c r="F75" s="8" t="s">
        <v>73</v>
      </c>
      <c r="G75" s="8" t="s">
        <v>333</v>
      </c>
      <c r="H75" s="91" t="s">
        <v>89</v>
      </c>
      <c r="I75" s="91" t="s">
        <v>345</v>
      </c>
      <c r="J75" s="91" t="s">
        <v>345</v>
      </c>
      <c r="K75" s="91" t="s">
        <v>38</v>
      </c>
      <c r="L75" s="91" t="s">
        <v>513</v>
      </c>
      <c r="M75" s="155">
        <v>2025</v>
      </c>
      <c r="N75" s="8" t="str">
        <f t="shared" si="3"/>
        <v>172Vigilancia de la salud ambientalTEUSAQUILLOG. JUNIO 20252025</v>
      </c>
      <c r="O75" s="142">
        <v>0</v>
      </c>
      <c r="P75" s="143">
        <v>0</v>
      </c>
      <c r="Q75" s="81"/>
      <c r="R75" s="81"/>
      <c r="S75" s="77"/>
      <c r="T75" s="144">
        <v>982750</v>
      </c>
      <c r="U75" s="81"/>
      <c r="V75" s="81"/>
      <c r="W75" s="77"/>
      <c r="X75" s="144">
        <v>982750</v>
      </c>
    </row>
    <row r="76" spans="2:24" ht="101.25" customHeight="1" x14ac:dyDescent="0.3">
      <c r="B76" s="68">
        <v>173</v>
      </c>
      <c r="C76" s="91" t="s">
        <v>333</v>
      </c>
      <c r="D76" s="8" t="str">
        <f t="shared" si="2"/>
        <v>173Vigilancia de la salud ambiental</v>
      </c>
      <c r="E76" s="8" t="s">
        <v>72</v>
      </c>
      <c r="F76" s="8" t="s">
        <v>73</v>
      </c>
      <c r="G76" s="8" t="s">
        <v>333</v>
      </c>
      <c r="H76" s="91" t="s">
        <v>90</v>
      </c>
      <c r="I76" s="91" t="s">
        <v>345</v>
      </c>
      <c r="J76" s="91" t="s">
        <v>345</v>
      </c>
      <c r="K76" s="91" t="s">
        <v>38</v>
      </c>
      <c r="L76" s="91" t="s">
        <v>513</v>
      </c>
      <c r="M76" s="155">
        <v>2025</v>
      </c>
      <c r="N76" s="8" t="str">
        <f t="shared" si="3"/>
        <v>173Vigilancia de la salud ambientalTEUSAQUILLOG. JUNIO 20252025</v>
      </c>
      <c r="O76" s="142">
        <v>0</v>
      </c>
      <c r="P76" s="143">
        <v>0</v>
      </c>
      <c r="Q76" s="81"/>
      <c r="R76" s="81"/>
      <c r="S76" s="77"/>
      <c r="T76" s="144">
        <v>7328057</v>
      </c>
      <c r="U76" s="81"/>
      <c r="V76" s="81"/>
      <c r="W76" s="77"/>
      <c r="X76" s="144">
        <v>5389947</v>
      </c>
    </row>
    <row r="77" spans="2:24" ht="101.25" customHeight="1" x14ac:dyDescent="0.3">
      <c r="B77" s="68">
        <v>174</v>
      </c>
      <c r="C77" s="91" t="s">
        <v>333</v>
      </c>
      <c r="D77" s="8" t="str">
        <f t="shared" si="2"/>
        <v>174Vigilancia de la salud ambiental</v>
      </c>
      <c r="E77" s="8" t="s">
        <v>72</v>
      </c>
      <c r="F77" s="8" t="s">
        <v>73</v>
      </c>
      <c r="G77" s="8" t="s">
        <v>333</v>
      </c>
      <c r="H77" s="91" t="s">
        <v>91</v>
      </c>
      <c r="I77" s="91" t="s">
        <v>345</v>
      </c>
      <c r="J77" s="91" t="s">
        <v>345</v>
      </c>
      <c r="K77" s="91" t="s">
        <v>38</v>
      </c>
      <c r="L77" s="91" t="s">
        <v>513</v>
      </c>
      <c r="M77" s="155">
        <v>2025</v>
      </c>
      <c r="N77" s="8" t="str">
        <f t="shared" si="3"/>
        <v>174Vigilancia de la salud ambientalTEUSAQUILLOG. JUNIO 20252025</v>
      </c>
      <c r="O77" s="142">
        <v>0</v>
      </c>
      <c r="P77" s="143">
        <v>0</v>
      </c>
      <c r="Q77" s="81"/>
      <c r="R77" s="81"/>
      <c r="S77" s="77"/>
      <c r="T77" s="144">
        <v>0</v>
      </c>
      <c r="U77" s="81"/>
      <c r="V77" s="81"/>
      <c r="W77" s="77"/>
      <c r="X77" s="144"/>
    </row>
    <row r="78" spans="2:24" ht="101.25" customHeight="1" x14ac:dyDescent="0.3">
      <c r="B78" s="68">
        <v>1</v>
      </c>
      <c r="C78" s="91" t="s">
        <v>334</v>
      </c>
      <c r="D78" s="8" t="str">
        <f t="shared" si="2"/>
        <v>1Gestión de Estrategias y Programas de interés en Salud Pública</v>
      </c>
      <c r="E78" s="8" t="s">
        <v>72</v>
      </c>
      <c r="F78" s="8" t="s">
        <v>73</v>
      </c>
      <c r="G78" s="8" t="s">
        <v>74</v>
      </c>
      <c r="H78" s="91" t="s">
        <v>92</v>
      </c>
      <c r="I78" s="91" t="s">
        <v>93</v>
      </c>
      <c r="J78" s="91" t="s">
        <v>94</v>
      </c>
      <c r="K78" s="91" t="s">
        <v>32</v>
      </c>
      <c r="L78" s="91" t="s">
        <v>513</v>
      </c>
      <c r="M78" s="155">
        <v>2025</v>
      </c>
      <c r="N78" s="8" t="str">
        <f t="shared" si="3"/>
        <v>1Gestión de Estrategias y Programas de interés en Salud PúblicaSUBREDG. JUNIO 20252025</v>
      </c>
      <c r="O78" s="142">
        <v>6181480</v>
      </c>
      <c r="P78" s="143">
        <v>6381141.8039999995</v>
      </c>
      <c r="Q78" s="81"/>
      <c r="R78" s="81">
        <v>1</v>
      </c>
      <c r="S78" s="77">
        <v>0</v>
      </c>
      <c r="T78" s="144">
        <v>6381141.8039999995</v>
      </c>
      <c r="U78" s="81"/>
      <c r="V78" s="81">
        <v>1</v>
      </c>
      <c r="W78" s="77">
        <v>0</v>
      </c>
      <c r="X78" s="144">
        <v>6381141.8039999995</v>
      </c>
    </row>
    <row r="79" spans="2:24" ht="101.25" customHeight="1" x14ac:dyDescent="0.3">
      <c r="B79" s="68">
        <v>2</v>
      </c>
      <c r="C79" s="91" t="s">
        <v>334</v>
      </c>
      <c r="D79" s="8" t="str">
        <f t="shared" si="2"/>
        <v>2Gestión de Estrategias y Programas de interés en Salud Pública</v>
      </c>
      <c r="E79" s="8" t="s">
        <v>72</v>
      </c>
      <c r="F79" s="8" t="s">
        <v>73</v>
      </c>
      <c r="G79" s="8" t="s">
        <v>74</v>
      </c>
      <c r="H79" s="91" t="s">
        <v>95</v>
      </c>
      <c r="I79" s="91" t="s">
        <v>96</v>
      </c>
      <c r="J79" s="91" t="s">
        <v>94</v>
      </c>
      <c r="K79" s="91" t="s">
        <v>32</v>
      </c>
      <c r="L79" s="91" t="s">
        <v>513</v>
      </c>
      <c r="M79" s="155">
        <v>2025</v>
      </c>
      <c r="N79" s="8" t="str">
        <f t="shared" si="3"/>
        <v>2Gestión de Estrategias y Programas de interés en Salud PúblicaSUBREDG. JUNIO 20252025</v>
      </c>
      <c r="O79" s="142">
        <v>3296912</v>
      </c>
      <c r="P79" s="143">
        <v>3403402.2576000001</v>
      </c>
      <c r="Q79" s="81"/>
      <c r="R79" s="81">
        <v>1</v>
      </c>
      <c r="S79" s="77">
        <v>0</v>
      </c>
      <c r="T79" s="144">
        <v>3403402.2576000001</v>
      </c>
      <c r="U79" s="81"/>
      <c r="V79" s="81">
        <v>1</v>
      </c>
      <c r="W79" s="77">
        <v>0</v>
      </c>
      <c r="X79" s="144">
        <v>3403402.2576000001</v>
      </c>
    </row>
    <row r="80" spans="2:24" ht="101.25" customHeight="1" x14ac:dyDescent="0.3">
      <c r="B80" s="68">
        <v>4</v>
      </c>
      <c r="C80" s="91" t="s">
        <v>334</v>
      </c>
      <c r="D80" s="8" t="str">
        <f t="shared" si="2"/>
        <v>4Gestión de Estrategias y Programas de interés en Salud Pública</v>
      </c>
      <c r="E80" s="8" t="s">
        <v>72</v>
      </c>
      <c r="F80" s="8" t="s">
        <v>73</v>
      </c>
      <c r="G80" s="8" t="s">
        <v>74</v>
      </c>
      <c r="H80" s="91" t="s">
        <v>97</v>
      </c>
      <c r="I80" s="91" t="s">
        <v>98</v>
      </c>
      <c r="J80" s="91" t="s">
        <v>94</v>
      </c>
      <c r="K80" s="91" t="s">
        <v>32</v>
      </c>
      <c r="L80" s="91" t="s">
        <v>513</v>
      </c>
      <c r="M80" s="155">
        <v>2025</v>
      </c>
      <c r="N80" s="8" t="str">
        <f t="shared" si="3"/>
        <v>4Gestión de Estrategias y Programas de interés en Salud PúblicaSUBREDG. JUNIO 20252025</v>
      </c>
      <c r="O80" s="142">
        <v>7005616</v>
      </c>
      <c r="P80" s="143">
        <v>7231897.3968000002</v>
      </c>
      <c r="Q80" s="81"/>
      <c r="R80" s="81">
        <v>1</v>
      </c>
      <c r="S80" s="77">
        <v>0</v>
      </c>
      <c r="T80" s="144">
        <v>7231897.3968000002</v>
      </c>
      <c r="U80" s="81"/>
      <c r="V80" s="81">
        <v>1</v>
      </c>
      <c r="W80" s="77">
        <v>0</v>
      </c>
      <c r="X80" s="144">
        <v>7231897.3968000002</v>
      </c>
    </row>
    <row r="81" spans="2:24" ht="101.25" customHeight="1" x14ac:dyDescent="0.3">
      <c r="B81" s="68">
        <v>5</v>
      </c>
      <c r="C81" s="91" t="s">
        <v>334</v>
      </c>
      <c r="D81" s="8" t="str">
        <f t="shared" si="2"/>
        <v>5Gestión de Estrategias y Programas de interés en Salud Pública</v>
      </c>
      <c r="E81" s="8" t="s">
        <v>72</v>
      </c>
      <c r="F81" s="8" t="s">
        <v>73</v>
      </c>
      <c r="G81" s="8" t="s">
        <v>74</v>
      </c>
      <c r="H81" s="91" t="s">
        <v>99</v>
      </c>
      <c r="I81" s="91" t="s">
        <v>100</v>
      </c>
      <c r="J81" s="91" t="s">
        <v>94</v>
      </c>
      <c r="K81" s="91" t="s">
        <v>32</v>
      </c>
      <c r="L81" s="91" t="s">
        <v>513</v>
      </c>
      <c r="M81" s="155">
        <v>2025</v>
      </c>
      <c r="N81" s="8" t="str">
        <f t="shared" si="3"/>
        <v>5Gestión de Estrategias y Programas de interés en Salud PúblicaSUBREDG. JUNIO 20252025</v>
      </c>
      <c r="O81" s="142">
        <v>6181480</v>
      </c>
      <c r="P81" s="143">
        <v>6381141.8039999995</v>
      </c>
      <c r="Q81" s="81"/>
      <c r="R81" s="81">
        <v>5</v>
      </c>
      <c r="S81" s="77">
        <v>0</v>
      </c>
      <c r="T81" s="144">
        <v>31905709.019999996</v>
      </c>
      <c r="U81" s="81"/>
      <c r="V81" s="81">
        <v>4.7173913043478253</v>
      </c>
      <c r="W81" s="77">
        <v>0</v>
      </c>
      <c r="X81" s="144">
        <v>30102342.857999992</v>
      </c>
    </row>
    <row r="82" spans="2:24" ht="101.25" customHeight="1" x14ac:dyDescent="0.3">
      <c r="B82" s="68">
        <v>6</v>
      </c>
      <c r="C82" s="91" t="s">
        <v>334</v>
      </c>
      <c r="D82" s="8" t="str">
        <f t="shared" si="2"/>
        <v>6Gestión de Estrategias y Programas de interés en Salud Pública</v>
      </c>
      <c r="E82" s="8" t="s">
        <v>72</v>
      </c>
      <c r="F82" s="8" t="s">
        <v>73</v>
      </c>
      <c r="G82" s="8" t="s">
        <v>74</v>
      </c>
      <c r="H82" s="91" t="s">
        <v>101</v>
      </c>
      <c r="I82" s="91" t="s">
        <v>102</v>
      </c>
      <c r="J82" s="91" t="s">
        <v>94</v>
      </c>
      <c r="K82" s="91" t="s">
        <v>32</v>
      </c>
      <c r="L82" s="91" t="s">
        <v>513</v>
      </c>
      <c r="M82" s="155">
        <v>2025</v>
      </c>
      <c r="N82" s="8" t="str">
        <f t="shared" si="3"/>
        <v>6Gestión de Estrategias y Programas de interés en Salud PúblicaSUBREDG. JUNIO 20252025</v>
      </c>
      <c r="O82" s="142">
        <v>6181480</v>
      </c>
      <c r="P82" s="143">
        <v>6381141.8039999995</v>
      </c>
      <c r="Q82" s="81"/>
      <c r="R82" s="81">
        <v>1</v>
      </c>
      <c r="S82" s="77">
        <v>0</v>
      </c>
      <c r="T82" s="144">
        <v>6381141.8039999995</v>
      </c>
      <c r="U82" s="81"/>
      <c r="V82" s="81">
        <v>1</v>
      </c>
      <c r="W82" s="77">
        <v>0</v>
      </c>
      <c r="X82" s="144">
        <v>6381141.8039999995</v>
      </c>
    </row>
    <row r="83" spans="2:24" ht="101.25" customHeight="1" x14ac:dyDescent="0.3">
      <c r="B83" s="68">
        <v>7</v>
      </c>
      <c r="C83" s="91" t="s">
        <v>334</v>
      </c>
      <c r="D83" s="8" t="str">
        <f t="shared" si="2"/>
        <v>7Gestión de Estrategias y Programas de interés en Salud Pública</v>
      </c>
      <c r="E83" s="8" t="s">
        <v>72</v>
      </c>
      <c r="F83" s="8" t="s">
        <v>73</v>
      </c>
      <c r="G83" s="8" t="s">
        <v>74</v>
      </c>
      <c r="H83" s="91" t="s">
        <v>103</v>
      </c>
      <c r="I83" s="91" t="s">
        <v>104</v>
      </c>
      <c r="J83" s="91" t="s">
        <v>94</v>
      </c>
      <c r="K83" s="91" t="s">
        <v>32</v>
      </c>
      <c r="L83" s="91" t="s">
        <v>513</v>
      </c>
      <c r="M83" s="155">
        <v>2025</v>
      </c>
      <c r="N83" s="8" t="str">
        <f t="shared" si="3"/>
        <v>7Gestión de Estrategias y Programas de interés en Salud PúblicaSUBREDG. JUNIO 20252025</v>
      </c>
      <c r="O83" s="142">
        <v>3296912</v>
      </c>
      <c r="P83" s="143">
        <v>3403402.2576000001</v>
      </c>
      <c r="Q83" s="81"/>
      <c r="R83" s="81">
        <v>5</v>
      </c>
      <c r="S83" s="77">
        <v>0</v>
      </c>
      <c r="T83" s="144">
        <v>17017011.288000003</v>
      </c>
      <c r="U83" s="81"/>
      <c r="V83" s="81">
        <v>5</v>
      </c>
      <c r="W83" s="77">
        <v>0</v>
      </c>
      <c r="X83" s="144">
        <v>17017011.288000003</v>
      </c>
    </row>
    <row r="84" spans="2:24" ht="101.25" customHeight="1" x14ac:dyDescent="0.3">
      <c r="B84" s="68">
        <v>8</v>
      </c>
      <c r="C84" s="91" t="s">
        <v>334</v>
      </c>
      <c r="D84" s="8" t="str">
        <f t="shared" si="2"/>
        <v>8Gestión de Estrategias y Programas de interés en Salud Pública</v>
      </c>
      <c r="E84" s="8" t="s">
        <v>72</v>
      </c>
      <c r="F84" s="8" t="s">
        <v>73</v>
      </c>
      <c r="G84" s="8" t="s">
        <v>74</v>
      </c>
      <c r="H84" s="91" t="s">
        <v>105</v>
      </c>
      <c r="I84" s="91" t="s">
        <v>106</v>
      </c>
      <c r="J84" s="91" t="s">
        <v>94</v>
      </c>
      <c r="K84" s="91" t="s">
        <v>32</v>
      </c>
      <c r="L84" s="91" t="s">
        <v>513</v>
      </c>
      <c r="M84" s="155">
        <v>2025</v>
      </c>
      <c r="N84" s="8" t="str">
        <f t="shared" si="3"/>
        <v>8Gestión de Estrategias y Programas de interés en Salud PúblicaSUBREDG. JUNIO 20252025</v>
      </c>
      <c r="O84" s="142">
        <v>3296912</v>
      </c>
      <c r="P84" s="143">
        <v>3403402.2576000001</v>
      </c>
      <c r="Q84" s="81"/>
      <c r="R84" s="81">
        <v>1</v>
      </c>
      <c r="S84" s="77">
        <v>0</v>
      </c>
      <c r="T84" s="144">
        <v>3403402.2576000001</v>
      </c>
      <c r="U84" s="81"/>
      <c r="V84" s="81">
        <v>1</v>
      </c>
      <c r="W84" s="77">
        <v>0</v>
      </c>
      <c r="X84" s="144">
        <v>3403402.2576000001</v>
      </c>
    </row>
    <row r="85" spans="2:24" ht="101.25" customHeight="1" x14ac:dyDescent="0.3">
      <c r="B85" s="68">
        <v>10</v>
      </c>
      <c r="C85" s="91" t="s">
        <v>334</v>
      </c>
      <c r="D85" s="8" t="str">
        <f t="shared" si="2"/>
        <v>10Gestión de Estrategias y Programas de interés en Salud Pública</v>
      </c>
      <c r="E85" s="8" t="s">
        <v>72</v>
      </c>
      <c r="F85" s="8" t="s">
        <v>73</v>
      </c>
      <c r="G85" s="8" t="s">
        <v>116</v>
      </c>
      <c r="H85" s="91" t="s">
        <v>118</v>
      </c>
      <c r="I85" s="91" t="s">
        <v>119</v>
      </c>
      <c r="J85" s="91" t="s">
        <v>94</v>
      </c>
      <c r="K85" s="91" t="s">
        <v>32</v>
      </c>
      <c r="L85" s="91" t="s">
        <v>513</v>
      </c>
      <c r="M85" s="155">
        <v>2025</v>
      </c>
      <c r="N85" s="8" t="str">
        <f t="shared" si="3"/>
        <v>10Gestión de Estrategias y Programas de interés en Salud PúblicaSUBREDG. JUNIO 20252025</v>
      </c>
      <c r="O85" s="142">
        <v>6181480</v>
      </c>
      <c r="P85" s="143">
        <v>6381141.8039999995</v>
      </c>
      <c r="Q85" s="81"/>
      <c r="R85" s="81">
        <v>1</v>
      </c>
      <c r="S85" s="77">
        <v>0</v>
      </c>
      <c r="T85" s="144">
        <v>6381141.8039999995</v>
      </c>
      <c r="U85" s="81"/>
      <c r="V85" s="81">
        <v>1</v>
      </c>
      <c r="W85" s="77">
        <v>0</v>
      </c>
      <c r="X85" s="144">
        <v>6381141.8039999995</v>
      </c>
    </row>
    <row r="86" spans="2:24" ht="101.25" customHeight="1" x14ac:dyDescent="0.3">
      <c r="B86" s="68">
        <v>11</v>
      </c>
      <c r="C86" s="91" t="s">
        <v>334</v>
      </c>
      <c r="D86" s="8" t="str">
        <f t="shared" si="2"/>
        <v>11Gestión de Estrategias y Programas de interés en Salud Pública</v>
      </c>
      <c r="E86" s="8" t="s">
        <v>72</v>
      </c>
      <c r="F86" s="8" t="s">
        <v>73</v>
      </c>
      <c r="G86" s="8" t="s">
        <v>116</v>
      </c>
      <c r="H86" s="91" t="s">
        <v>120</v>
      </c>
      <c r="I86" s="91">
        <v>0</v>
      </c>
      <c r="J86" s="91" t="s">
        <v>94</v>
      </c>
      <c r="K86" s="91" t="s">
        <v>32</v>
      </c>
      <c r="L86" s="91" t="s">
        <v>513</v>
      </c>
      <c r="M86" s="155">
        <v>2025</v>
      </c>
      <c r="N86" s="8" t="str">
        <f t="shared" si="3"/>
        <v>11Gestión de Estrategias y Programas de interés en Salud PúblicaSUBREDG. JUNIO 20252025</v>
      </c>
      <c r="O86" s="142">
        <v>20192712</v>
      </c>
      <c r="P86" s="143">
        <v>20844936.597600002</v>
      </c>
      <c r="Q86" s="81"/>
      <c r="R86" s="81">
        <v>1</v>
      </c>
      <c r="S86" s="77">
        <v>0</v>
      </c>
      <c r="T86" s="144">
        <v>20844936.597600002</v>
      </c>
      <c r="U86" s="81"/>
      <c r="V86" s="81">
        <v>1</v>
      </c>
      <c r="W86" s="77">
        <v>0</v>
      </c>
      <c r="X86" s="144">
        <v>20844936.597600002</v>
      </c>
    </row>
    <row r="87" spans="2:24" ht="101.25" customHeight="1" x14ac:dyDescent="0.3">
      <c r="B87" s="68">
        <v>12</v>
      </c>
      <c r="C87" s="91" t="s">
        <v>334</v>
      </c>
      <c r="D87" s="8" t="str">
        <f t="shared" si="2"/>
        <v>12Gestión de Estrategias y Programas de interés en Salud Pública</v>
      </c>
      <c r="E87" s="8" t="s">
        <v>72</v>
      </c>
      <c r="F87" s="8" t="s">
        <v>73</v>
      </c>
      <c r="G87" s="8" t="s">
        <v>116</v>
      </c>
      <c r="H87" s="91" t="s">
        <v>346</v>
      </c>
      <c r="I87" s="91" t="s">
        <v>75</v>
      </c>
      <c r="J87" s="91" t="s">
        <v>94</v>
      </c>
      <c r="K87" s="91" t="s">
        <v>32</v>
      </c>
      <c r="L87" s="91" t="s">
        <v>513</v>
      </c>
      <c r="M87" s="155">
        <v>2025</v>
      </c>
      <c r="N87" s="8" t="str">
        <f t="shared" si="3"/>
        <v>12Gestión de Estrategias y Programas de interés en Salud PúblicaSUBREDG. JUNIO 20252025</v>
      </c>
      <c r="O87" s="142">
        <v>11950984</v>
      </c>
      <c r="P87" s="143">
        <v>12337000.783199999</v>
      </c>
      <c r="Q87" s="81"/>
      <c r="R87" s="81">
        <v>1</v>
      </c>
      <c r="S87" s="77">
        <v>0</v>
      </c>
      <c r="T87" s="144">
        <v>12337000.783199999</v>
      </c>
      <c r="U87" s="81"/>
      <c r="V87" s="81">
        <v>1</v>
      </c>
      <c r="W87" s="77">
        <v>0</v>
      </c>
      <c r="X87" s="144">
        <v>12337000.783199999</v>
      </c>
    </row>
    <row r="88" spans="2:24" ht="101.25" customHeight="1" x14ac:dyDescent="0.3">
      <c r="B88" s="68">
        <v>16</v>
      </c>
      <c r="C88" s="91" t="s">
        <v>335</v>
      </c>
      <c r="D88" s="8" t="str">
        <f t="shared" si="2"/>
        <v>16Entorno Cuidador Institucional “Bienestar en nuestro entorno institucional”</v>
      </c>
      <c r="E88" s="8" t="s">
        <v>121</v>
      </c>
      <c r="F88" s="8" t="s">
        <v>73</v>
      </c>
      <c r="G88" s="8" t="s">
        <v>347</v>
      </c>
      <c r="H88" s="91" t="s">
        <v>348</v>
      </c>
      <c r="I88" s="91" t="s">
        <v>146</v>
      </c>
      <c r="J88" s="91" t="s">
        <v>94</v>
      </c>
      <c r="K88" s="91" t="s">
        <v>32</v>
      </c>
      <c r="L88" s="91" t="s">
        <v>513</v>
      </c>
      <c r="M88" s="155">
        <v>2025</v>
      </c>
      <c r="N88" s="8" t="str">
        <f t="shared" si="3"/>
        <v>16Entorno Cuidador Institucional “Bienestar en nuestro entorno institucional”SUBREDG. JUNIO 20252025</v>
      </c>
      <c r="O88" s="142">
        <v>228127</v>
      </c>
      <c r="P88" s="143">
        <v>235495.50210000001</v>
      </c>
      <c r="Q88" s="81"/>
      <c r="R88" s="81">
        <v>56</v>
      </c>
      <c r="S88" s="77">
        <v>0</v>
      </c>
      <c r="T88" s="144">
        <v>13187748.117600001</v>
      </c>
      <c r="U88" s="81"/>
      <c r="V88" s="81">
        <v>56</v>
      </c>
      <c r="W88" s="77">
        <v>0</v>
      </c>
      <c r="X88" s="144">
        <v>13187748.117600001</v>
      </c>
    </row>
    <row r="89" spans="2:24" ht="101.25" customHeight="1" x14ac:dyDescent="0.3">
      <c r="B89" s="68">
        <v>17</v>
      </c>
      <c r="C89" s="91" t="s">
        <v>335</v>
      </c>
      <c r="D89" s="8" t="str">
        <f t="shared" si="2"/>
        <v>17Entorno Cuidador Institucional “Bienestar en nuestro entorno institucional”</v>
      </c>
      <c r="E89" s="8" t="s">
        <v>121</v>
      </c>
      <c r="F89" s="8" t="s">
        <v>73</v>
      </c>
      <c r="G89" s="8" t="s">
        <v>347</v>
      </c>
      <c r="H89" s="91" t="s">
        <v>145</v>
      </c>
      <c r="I89" s="91" t="s">
        <v>146</v>
      </c>
      <c r="J89" s="91" t="s">
        <v>94</v>
      </c>
      <c r="K89" s="91" t="s">
        <v>32</v>
      </c>
      <c r="L89" s="91" t="s">
        <v>513</v>
      </c>
      <c r="M89" s="155">
        <v>2025</v>
      </c>
      <c r="N89" s="8" t="str">
        <f t="shared" si="3"/>
        <v>17Entorno Cuidador Institucional “Bienestar en nuestro entorno institucional”SUBREDG. JUNIO 20252025</v>
      </c>
      <c r="O89" s="142">
        <v>172937</v>
      </c>
      <c r="P89" s="143">
        <v>178522.8651</v>
      </c>
      <c r="Q89" s="81"/>
      <c r="R89" s="81">
        <v>224</v>
      </c>
      <c r="S89" s="77">
        <v>0</v>
      </c>
      <c r="T89" s="144">
        <v>39989121.782399997</v>
      </c>
      <c r="U89" s="81"/>
      <c r="V89" s="81">
        <v>224</v>
      </c>
      <c r="W89" s="77">
        <v>0</v>
      </c>
      <c r="X89" s="144">
        <v>39989121.782399997</v>
      </c>
    </row>
    <row r="90" spans="2:24" ht="101.25" customHeight="1" x14ac:dyDescent="0.3">
      <c r="B90" s="68">
        <v>19</v>
      </c>
      <c r="C90" s="91" t="s">
        <v>335</v>
      </c>
      <c r="D90" s="8" t="str">
        <f t="shared" si="2"/>
        <v>19Entorno Cuidador Institucional “Bienestar en nuestro entorno institucional”</v>
      </c>
      <c r="E90" s="8" t="s">
        <v>121</v>
      </c>
      <c r="F90" s="8" t="s">
        <v>73</v>
      </c>
      <c r="G90" s="8" t="s">
        <v>347</v>
      </c>
      <c r="H90" s="91" t="s">
        <v>147</v>
      </c>
      <c r="I90" s="91" t="s">
        <v>144</v>
      </c>
      <c r="J90" s="91" t="s">
        <v>94</v>
      </c>
      <c r="K90" s="91" t="s">
        <v>32</v>
      </c>
      <c r="L90" s="91" t="s">
        <v>513</v>
      </c>
      <c r="M90" s="155">
        <v>2025</v>
      </c>
      <c r="N90" s="8" t="str">
        <f t="shared" si="3"/>
        <v>19Entorno Cuidador Institucional “Bienestar en nuestro entorno institucional”SUBREDG. JUNIO 20252025</v>
      </c>
      <c r="O90" s="142">
        <v>7005616</v>
      </c>
      <c r="P90" s="143">
        <v>7231897.3968000002</v>
      </c>
      <c r="Q90" s="81"/>
      <c r="R90" s="81">
        <v>1</v>
      </c>
      <c r="S90" s="77">
        <v>0</v>
      </c>
      <c r="T90" s="144">
        <v>7231897.3968000002</v>
      </c>
      <c r="U90" s="81"/>
      <c r="V90" s="81">
        <v>1</v>
      </c>
      <c r="W90" s="77">
        <v>0</v>
      </c>
      <c r="X90" s="144">
        <v>7231897.3968000002</v>
      </c>
    </row>
    <row r="91" spans="2:24" ht="101.25" customHeight="1" x14ac:dyDescent="0.3">
      <c r="B91" s="68">
        <v>20</v>
      </c>
      <c r="C91" s="91" t="s">
        <v>335</v>
      </c>
      <c r="D91" s="8" t="str">
        <f t="shared" si="2"/>
        <v>20Entorno Cuidador Institucional “Bienestar en nuestro entorno institucional”</v>
      </c>
      <c r="E91" s="8" t="s">
        <v>121</v>
      </c>
      <c r="F91" s="8" t="s">
        <v>73</v>
      </c>
      <c r="G91" s="8" t="s">
        <v>347</v>
      </c>
      <c r="H91" s="91" t="s">
        <v>349</v>
      </c>
      <c r="I91" s="91" t="s">
        <v>146</v>
      </c>
      <c r="J91" s="91" t="s">
        <v>94</v>
      </c>
      <c r="K91" s="91" t="s">
        <v>32</v>
      </c>
      <c r="L91" s="91" t="s">
        <v>513</v>
      </c>
      <c r="M91" s="155">
        <v>2025</v>
      </c>
      <c r="N91" s="8" t="str">
        <f t="shared" si="3"/>
        <v>20Entorno Cuidador Institucional “Bienestar en nuestro entorno institucional”SUBREDG. JUNIO 20252025</v>
      </c>
      <c r="O91" s="142">
        <v>95667</v>
      </c>
      <c r="P91" s="143">
        <v>98757.044099999999</v>
      </c>
      <c r="Q91" s="81"/>
      <c r="R91" s="81">
        <v>112</v>
      </c>
      <c r="S91" s="77">
        <v>0</v>
      </c>
      <c r="T91" s="144">
        <v>11060788.939199999</v>
      </c>
      <c r="U91" s="81"/>
      <c r="V91" s="81">
        <v>112</v>
      </c>
      <c r="W91" s="77">
        <v>0</v>
      </c>
      <c r="X91" s="144">
        <v>11060788.939199999</v>
      </c>
    </row>
    <row r="92" spans="2:24" ht="101.25" customHeight="1" x14ac:dyDescent="0.3">
      <c r="B92" s="68">
        <v>21</v>
      </c>
      <c r="C92" s="91" t="s">
        <v>335</v>
      </c>
      <c r="D92" s="8" t="str">
        <f t="shared" si="2"/>
        <v>21Entorno Cuidador Institucional “Bienestar en nuestro entorno institucional”</v>
      </c>
      <c r="E92" s="8" t="s">
        <v>121</v>
      </c>
      <c r="F92" s="8" t="s">
        <v>73</v>
      </c>
      <c r="G92" s="8" t="s">
        <v>350</v>
      </c>
      <c r="H92" s="91" t="s">
        <v>351</v>
      </c>
      <c r="I92" s="91" t="s">
        <v>144</v>
      </c>
      <c r="J92" s="91" t="s">
        <v>94</v>
      </c>
      <c r="K92" s="91" t="s">
        <v>32</v>
      </c>
      <c r="L92" s="91" t="s">
        <v>513</v>
      </c>
      <c r="M92" s="155">
        <v>2025</v>
      </c>
      <c r="N92" s="8" t="str">
        <f t="shared" si="3"/>
        <v>21Entorno Cuidador Institucional “Bienestar en nuestro entorno institucional”SUBREDG. JUNIO 20252025</v>
      </c>
      <c r="O92" s="142">
        <v>13187096</v>
      </c>
      <c r="P92" s="143">
        <v>13613039.2008</v>
      </c>
      <c r="Q92" s="81"/>
      <c r="R92" s="81">
        <v>1</v>
      </c>
      <c r="S92" s="77">
        <v>0</v>
      </c>
      <c r="T92" s="144">
        <v>13613039.2008</v>
      </c>
      <c r="U92" s="81"/>
      <c r="V92" s="81">
        <v>1</v>
      </c>
      <c r="W92" s="77">
        <v>0</v>
      </c>
      <c r="X92" s="144">
        <v>13613039.2008</v>
      </c>
    </row>
    <row r="93" spans="2:24" ht="101.25" customHeight="1" x14ac:dyDescent="0.3">
      <c r="B93" s="68">
        <v>22</v>
      </c>
      <c r="C93" s="91" t="s">
        <v>335</v>
      </c>
      <c r="D93" s="8" t="str">
        <f t="shared" si="2"/>
        <v>22Entorno Cuidador Institucional “Bienestar en nuestro entorno institucional”</v>
      </c>
      <c r="E93" s="8" t="s">
        <v>121</v>
      </c>
      <c r="F93" s="8" t="s">
        <v>73</v>
      </c>
      <c r="G93" s="8" t="s">
        <v>350</v>
      </c>
      <c r="H93" s="91" t="s">
        <v>352</v>
      </c>
      <c r="I93" s="91" t="s">
        <v>144</v>
      </c>
      <c r="J93" s="91" t="s">
        <v>94</v>
      </c>
      <c r="K93" s="91" t="s">
        <v>32</v>
      </c>
      <c r="L93" s="91" t="s">
        <v>513</v>
      </c>
      <c r="M93" s="155">
        <v>2025</v>
      </c>
      <c r="N93" s="8" t="str">
        <f t="shared" si="3"/>
        <v>22Entorno Cuidador Institucional “Bienestar en nuestro entorno institucional”SUBREDG. JUNIO 20252025</v>
      </c>
      <c r="O93" s="142">
        <v>12362960</v>
      </c>
      <c r="P93" s="143">
        <v>12762283.607999999</v>
      </c>
      <c r="Q93" s="81"/>
      <c r="R93" s="81">
        <v>1</v>
      </c>
      <c r="S93" s="77">
        <v>0</v>
      </c>
      <c r="T93" s="144">
        <v>12762283.607999999</v>
      </c>
      <c r="U93" s="81"/>
      <c r="V93" s="81">
        <v>1</v>
      </c>
      <c r="W93" s="77">
        <v>0</v>
      </c>
      <c r="X93" s="144">
        <v>12762283.607999999</v>
      </c>
    </row>
    <row r="94" spans="2:24" ht="101.25" customHeight="1" x14ac:dyDescent="0.3">
      <c r="B94" s="68">
        <v>23</v>
      </c>
      <c r="C94" s="91" t="s">
        <v>335</v>
      </c>
      <c r="D94" s="8" t="str">
        <f t="shared" si="2"/>
        <v>23Entorno Cuidador Institucional “Bienestar en nuestro entorno institucional”</v>
      </c>
      <c r="E94" s="8" t="s">
        <v>121</v>
      </c>
      <c r="F94" s="8" t="s">
        <v>73</v>
      </c>
      <c r="G94" s="8" t="s">
        <v>350</v>
      </c>
      <c r="H94" s="91" t="s">
        <v>353</v>
      </c>
      <c r="I94" s="91" t="s">
        <v>144</v>
      </c>
      <c r="J94" s="91" t="s">
        <v>94</v>
      </c>
      <c r="K94" s="91" t="s">
        <v>32</v>
      </c>
      <c r="L94" s="91" t="s">
        <v>513</v>
      </c>
      <c r="M94" s="155">
        <v>2025</v>
      </c>
      <c r="N94" s="8" t="str">
        <f t="shared" si="3"/>
        <v>23Entorno Cuidador Institucional “Bienestar en nuestro entorno institucional”SUBREDG. JUNIO 20252025</v>
      </c>
      <c r="O94" s="142">
        <v>6181480</v>
      </c>
      <c r="P94" s="143">
        <v>6381141.8039999995</v>
      </c>
      <c r="Q94" s="81"/>
      <c r="R94" s="81">
        <v>1</v>
      </c>
      <c r="S94" s="77">
        <v>0</v>
      </c>
      <c r="T94" s="144">
        <v>6381141.8039999995</v>
      </c>
      <c r="U94" s="81"/>
      <c r="V94" s="81">
        <v>1</v>
      </c>
      <c r="W94" s="77">
        <v>0</v>
      </c>
      <c r="X94" s="144">
        <v>6381141.8039999995</v>
      </c>
    </row>
    <row r="95" spans="2:24" ht="101.25" customHeight="1" x14ac:dyDescent="0.3">
      <c r="B95" s="68">
        <v>24</v>
      </c>
      <c r="C95" s="91" t="s">
        <v>335</v>
      </c>
      <c r="D95" s="8" t="str">
        <f t="shared" si="2"/>
        <v>24Entorno Cuidador Institucional “Bienestar en nuestro entorno institucional”</v>
      </c>
      <c r="E95" s="8" t="s">
        <v>121</v>
      </c>
      <c r="F95" s="8" t="s">
        <v>73</v>
      </c>
      <c r="G95" s="8" t="s">
        <v>354</v>
      </c>
      <c r="H95" s="91" t="s">
        <v>355</v>
      </c>
      <c r="I95" s="91" t="s">
        <v>144</v>
      </c>
      <c r="J95" s="91" t="s">
        <v>94</v>
      </c>
      <c r="K95" s="91" t="s">
        <v>32</v>
      </c>
      <c r="L95" s="91" t="s">
        <v>513</v>
      </c>
      <c r="M95" s="155">
        <v>2025</v>
      </c>
      <c r="N95" s="8" t="str">
        <f t="shared" si="3"/>
        <v>24Entorno Cuidador Institucional “Bienestar en nuestro entorno institucional”SUBREDG. JUNIO 20252025</v>
      </c>
      <c r="O95" s="142">
        <v>25962216</v>
      </c>
      <c r="P95" s="143">
        <v>26800795.5768</v>
      </c>
      <c r="Q95" s="81"/>
      <c r="R95" s="81">
        <v>1</v>
      </c>
      <c r="S95" s="77">
        <v>0</v>
      </c>
      <c r="T95" s="144">
        <v>26800795.5768</v>
      </c>
      <c r="U95" s="81"/>
      <c r="V95" s="81">
        <v>1</v>
      </c>
      <c r="W95" s="77">
        <v>0</v>
      </c>
      <c r="X95" s="144">
        <v>26800795.5768</v>
      </c>
    </row>
    <row r="96" spans="2:24" ht="101.25" customHeight="1" x14ac:dyDescent="0.3">
      <c r="B96" s="68">
        <v>25</v>
      </c>
      <c r="C96" s="91" t="s">
        <v>336</v>
      </c>
      <c r="D96" s="8" t="str">
        <f t="shared" si="2"/>
        <v>25Entorno cuidador Laboral “Bienestar en nuestro entorno laboral”</v>
      </c>
      <c r="E96" s="8" t="s">
        <v>121</v>
      </c>
      <c r="F96" s="8" t="s">
        <v>73</v>
      </c>
      <c r="G96" s="8" t="s">
        <v>122</v>
      </c>
      <c r="H96" s="91" t="s">
        <v>356</v>
      </c>
      <c r="I96" s="91" t="s">
        <v>123</v>
      </c>
      <c r="J96" s="91" t="s">
        <v>94</v>
      </c>
      <c r="K96" s="91" t="s">
        <v>32</v>
      </c>
      <c r="L96" s="91" t="s">
        <v>513</v>
      </c>
      <c r="M96" s="155">
        <v>2025</v>
      </c>
      <c r="N96" s="8" t="str">
        <f t="shared" si="3"/>
        <v>25Entorno cuidador Laboral “Bienestar en nuestro entorno laboral”SUBREDG. JUNIO 20252025</v>
      </c>
      <c r="O96" s="142">
        <v>39359</v>
      </c>
      <c r="P96" s="143">
        <v>40630.295700000002</v>
      </c>
      <c r="Q96" s="81"/>
      <c r="R96" s="81">
        <v>114</v>
      </c>
      <c r="S96" s="77">
        <v>0</v>
      </c>
      <c r="T96" s="144">
        <v>4631853.7098000003</v>
      </c>
      <c r="U96" s="81"/>
      <c r="V96" s="81">
        <v>114</v>
      </c>
      <c r="W96" s="77">
        <v>0</v>
      </c>
      <c r="X96" s="144">
        <v>4631853.7098000003</v>
      </c>
    </row>
    <row r="97" spans="2:24" ht="101.25" customHeight="1" x14ac:dyDescent="0.3">
      <c r="B97" s="68">
        <v>26</v>
      </c>
      <c r="C97" s="91" t="s">
        <v>336</v>
      </c>
      <c r="D97" s="8" t="str">
        <f t="shared" si="2"/>
        <v>26Entorno cuidador Laboral “Bienestar en nuestro entorno laboral”</v>
      </c>
      <c r="E97" s="8" t="s">
        <v>121</v>
      </c>
      <c r="F97" s="8" t="s">
        <v>73</v>
      </c>
      <c r="G97" s="8" t="s">
        <v>122</v>
      </c>
      <c r="H97" s="91" t="s">
        <v>124</v>
      </c>
      <c r="I97" s="91" t="s">
        <v>125</v>
      </c>
      <c r="J97" s="91" t="s">
        <v>94</v>
      </c>
      <c r="K97" s="91" t="s">
        <v>32</v>
      </c>
      <c r="L97" s="91" t="s">
        <v>513</v>
      </c>
      <c r="M97" s="155">
        <v>2025</v>
      </c>
      <c r="N97" s="8" t="str">
        <f t="shared" si="3"/>
        <v>26Entorno cuidador Laboral “Bienestar en nuestro entorno laboral”SUBREDG. JUNIO 20252025</v>
      </c>
      <c r="O97" s="142">
        <v>39359</v>
      </c>
      <c r="P97" s="143">
        <v>40630.295700000002</v>
      </c>
      <c r="Q97" s="81"/>
      <c r="R97" s="81">
        <v>905</v>
      </c>
      <c r="S97" s="77">
        <v>0</v>
      </c>
      <c r="T97" s="144">
        <v>36770417.608500004</v>
      </c>
      <c r="U97" s="81"/>
      <c r="V97" s="81">
        <v>740</v>
      </c>
      <c r="W97" s="77">
        <v>0</v>
      </c>
      <c r="X97" s="144">
        <v>30066418.818</v>
      </c>
    </row>
    <row r="98" spans="2:24" ht="101.25" customHeight="1" x14ac:dyDescent="0.3">
      <c r="B98" s="68">
        <v>27</v>
      </c>
      <c r="C98" s="91" t="s">
        <v>336</v>
      </c>
      <c r="D98" s="8" t="str">
        <f t="shared" si="2"/>
        <v>27Entorno cuidador Laboral “Bienestar en nuestro entorno laboral”</v>
      </c>
      <c r="E98" s="8" t="s">
        <v>121</v>
      </c>
      <c r="F98" s="8" t="s">
        <v>73</v>
      </c>
      <c r="G98" s="8" t="s">
        <v>122</v>
      </c>
      <c r="H98" s="91" t="s">
        <v>126</v>
      </c>
      <c r="I98" s="91" t="s">
        <v>127</v>
      </c>
      <c r="J98" s="91" t="s">
        <v>94</v>
      </c>
      <c r="K98" s="91" t="s">
        <v>32</v>
      </c>
      <c r="L98" s="91" t="s">
        <v>513</v>
      </c>
      <c r="M98" s="155">
        <v>2025</v>
      </c>
      <c r="N98" s="8" t="str">
        <f t="shared" si="3"/>
        <v>27Entorno cuidador Laboral “Bienestar en nuestro entorno laboral”SUBREDG. JUNIO 20252025</v>
      </c>
      <c r="O98" s="142">
        <v>60195</v>
      </c>
      <c r="P98" s="143">
        <v>62139.298499999997</v>
      </c>
      <c r="Q98" s="81"/>
      <c r="R98" s="81">
        <v>232</v>
      </c>
      <c r="S98" s="77">
        <v>0</v>
      </c>
      <c r="T98" s="144">
        <v>14416317.251999998</v>
      </c>
      <c r="U98" s="81"/>
      <c r="V98" s="81">
        <v>232</v>
      </c>
      <c r="W98" s="77">
        <v>0</v>
      </c>
      <c r="X98" s="144">
        <v>14416317.251999998</v>
      </c>
    </row>
    <row r="99" spans="2:24" ht="101.25" customHeight="1" x14ac:dyDescent="0.3">
      <c r="B99" s="68">
        <v>28</v>
      </c>
      <c r="C99" s="91" t="s">
        <v>336</v>
      </c>
      <c r="D99" s="8" t="str">
        <f t="shared" si="2"/>
        <v>28Entorno cuidador Laboral “Bienestar en nuestro entorno laboral”</v>
      </c>
      <c r="E99" s="8" t="s">
        <v>121</v>
      </c>
      <c r="F99" s="8" t="s">
        <v>73</v>
      </c>
      <c r="G99" s="8" t="s">
        <v>122</v>
      </c>
      <c r="H99" s="91" t="s">
        <v>128</v>
      </c>
      <c r="I99" s="91" t="s">
        <v>129</v>
      </c>
      <c r="J99" s="91" t="s">
        <v>94</v>
      </c>
      <c r="K99" s="91" t="s">
        <v>32</v>
      </c>
      <c r="L99" s="91" t="s">
        <v>513</v>
      </c>
      <c r="M99" s="155">
        <v>2025</v>
      </c>
      <c r="N99" s="8" t="str">
        <f t="shared" si="3"/>
        <v>28Entorno cuidador Laboral “Bienestar en nuestro entorno laboral”SUBREDG. JUNIO 20252025</v>
      </c>
      <c r="O99" s="142">
        <v>78715</v>
      </c>
      <c r="P99" s="143">
        <v>81257.494500000001</v>
      </c>
      <c r="Q99" s="81"/>
      <c r="R99" s="81">
        <v>159.99998729593995</v>
      </c>
      <c r="S99" s="77">
        <v>0</v>
      </c>
      <c r="T99" s="144">
        <v>13001198.087699911</v>
      </c>
      <c r="U99" s="81"/>
      <c r="V99" s="81">
        <v>159.99998729593995</v>
      </c>
      <c r="W99" s="77">
        <v>0</v>
      </c>
      <c r="X99" s="144">
        <v>13001198.087699911</v>
      </c>
    </row>
    <row r="100" spans="2:24" ht="101.25" customHeight="1" x14ac:dyDescent="0.3">
      <c r="B100" s="68">
        <v>29</v>
      </c>
      <c r="C100" s="91" t="s">
        <v>336</v>
      </c>
      <c r="D100" s="8" t="str">
        <f t="shared" si="2"/>
        <v>29Entorno cuidador Laboral “Bienestar en nuestro entorno laboral”</v>
      </c>
      <c r="E100" s="8" t="s">
        <v>121</v>
      </c>
      <c r="F100" s="8" t="s">
        <v>73</v>
      </c>
      <c r="G100" s="8" t="s">
        <v>122</v>
      </c>
      <c r="H100" s="91" t="s">
        <v>130</v>
      </c>
      <c r="I100" s="91" t="s">
        <v>131</v>
      </c>
      <c r="J100" s="91" t="s">
        <v>94</v>
      </c>
      <c r="K100" s="91" t="s">
        <v>32</v>
      </c>
      <c r="L100" s="91" t="s">
        <v>513</v>
      </c>
      <c r="M100" s="155">
        <v>2025</v>
      </c>
      <c r="N100" s="8" t="str">
        <f t="shared" si="3"/>
        <v>29Entorno cuidador Laboral “Bienestar en nuestro entorno laboral”SUBREDG. JUNIO 20252025</v>
      </c>
      <c r="O100" s="142">
        <v>39359</v>
      </c>
      <c r="P100" s="143">
        <v>40630.295700000002</v>
      </c>
      <c r="Q100" s="81"/>
      <c r="R100" s="81">
        <v>90</v>
      </c>
      <c r="S100" s="77">
        <v>0</v>
      </c>
      <c r="T100" s="144">
        <v>3656726.6130000004</v>
      </c>
      <c r="U100" s="81"/>
      <c r="V100" s="81">
        <v>85</v>
      </c>
      <c r="W100" s="77">
        <v>0</v>
      </c>
      <c r="X100" s="144">
        <v>3453575.1345000002</v>
      </c>
    </row>
    <row r="101" spans="2:24" ht="101.25" customHeight="1" x14ac:dyDescent="0.3">
      <c r="B101" s="68">
        <v>30</v>
      </c>
      <c r="C101" s="91" t="s">
        <v>336</v>
      </c>
      <c r="D101" s="8" t="str">
        <f t="shared" si="2"/>
        <v>30Entorno cuidador Laboral “Bienestar en nuestro entorno laboral”</v>
      </c>
      <c r="E101" s="8" t="s">
        <v>121</v>
      </c>
      <c r="F101" s="8" t="s">
        <v>73</v>
      </c>
      <c r="G101" s="8" t="s">
        <v>122</v>
      </c>
      <c r="H101" s="91" t="s">
        <v>132</v>
      </c>
      <c r="I101" s="91" t="s">
        <v>133</v>
      </c>
      <c r="J101" s="91" t="s">
        <v>94</v>
      </c>
      <c r="K101" s="91" t="s">
        <v>32</v>
      </c>
      <c r="L101" s="91" t="s">
        <v>513</v>
      </c>
      <c r="M101" s="155">
        <v>2025</v>
      </c>
      <c r="N101" s="8" t="str">
        <f t="shared" si="3"/>
        <v>30Entorno cuidador Laboral “Bienestar en nuestro entorno laboral”SUBREDG. JUNIO 20252025</v>
      </c>
      <c r="O101" s="142">
        <v>630428</v>
      </c>
      <c r="P101" s="143">
        <v>650790.82440000004</v>
      </c>
      <c r="Q101" s="81"/>
      <c r="R101" s="81">
        <v>3</v>
      </c>
      <c r="S101" s="77">
        <v>0</v>
      </c>
      <c r="T101" s="144">
        <v>1952372.4732000001</v>
      </c>
      <c r="U101" s="81"/>
      <c r="V101" s="81">
        <v>3</v>
      </c>
      <c r="W101" s="77">
        <v>0</v>
      </c>
      <c r="X101" s="144">
        <v>1952372.4732000001</v>
      </c>
    </row>
    <row r="102" spans="2:24" ht="101.25" customHeight="1" x14ac:dyDescent="0.3">
      <c r="B102" s="68">
        <v>32</v>
      </c>
      <c r="C102" s="91" t="s">
        <v>336</v>
      </c>
      <c r="D102" s="8" t="str">
        <f t="shared" si="2"/>
        <v>32Entorno cuidador Laboral “Bienestar en nuestro entorno laboral”</v>
      </c>
      <c r="E102" s="8" t="s">
        <v>121</v>
      </c>
      <c r="F102" s="8" t="s">
        <v>73</v>
      </c>
      <c r="G102" s="8" t="s">
        <v>122</v>
      </c>
      <c r="H102" s="91" t="s">
        <v>191</v>
      </c>
      <c r="I102" s="91" t="s">
        <v>192</v>
      </c>
      <c r="J102" s="91" t="s">
        <v>94</v>
      </c>
      <c r="K102" s="91" t="s">
        <v>32</v>
      </c>
      <c r="L102" s="91" t="s">
        <v>513</v>
      </c>
      <c r="M102" s="155">
        <v>2025</v>
      </c>
      <c r="N102" s="8" t="str">
        <f t="shared" si="3"/>
        <v>32Entorno cuidador Laboral “Bienestar en nuestro entorno laboral”SUBREDG. JUNIO 20252025</v>
      </c>
      <c r="O102" s="142">
        <v>19368944</v>
      </c>
      <c r="P102" s="143">
        <v>19994560.891199999</v>
      </c>
      <c r="Q102" s="81"/>
      <c r="R102" s="81">
        <v>1</v>
      </c>
      <c r="S102" s="77">
        <v>0</v>
      </c>
      <c r="T102" s="144">
        <v>19994560.891199999</v>
      </c>
      <c r="U102" s="81"/>
      <c r="V102" s="81">
        <v>1</v>
      </c>
      <c r="W102" s="77">
        <v>0</v>
      </c>
      <c r="X102" s="144">
        <v>19994560.891199999</v>
      </c>
    </row>
    <row r="103" spans="2:24" ht="101.25" customHeight="1" x14ac:dyDescent="0.3">
      <c r="B103" s="68">
        <v>34</v>
      </c>
      <c r="C103" s="91" t="s">
        <v>336</v>
      </c>
      <c r="D103" s="8" t="str">
        <f t="shared" si="2"/>
        <v>34Entorno cuidador Laboral “Bienestar en nuestro entorno laboral”</v>
      </c>
      <c r="E103" s="8" t="s">
        <v>121</v>
      </c>
      <c r="F103" s="8" t="s">
        <v>73</v>
      </c>
      <c r="G103" s="8" t="s">
        <v>122</v>
      </c>
      <c r="H103" s="91" t="s">
        <v>357</v>
      </c>
      <c r="I103" s="91" t="s">
        <v>134</v>
      </c>
      <c r="J103" s="91" t="s">
        <v>94</v>
      </c>
      <c r="K103" s="91" t="s">
        <v>32</v>
      </c>
      <c r="L103" s="91" t="s">
        <v>513</v>
      </c>
      <c r="M103" s="155">
        <v>2025</v>
      </c>
      <c r="N103" s="8" t="str">
        <f t="shared" si="3"/>
        <v>34Entorno cuidador Laboral “Bienestar en nuestro entorno laboral”SUBREDG. JUNIO 20252025</v>
      </c>
      <c r="O103" s="142">
        <v>31731720</v>
      </c>
      <c r="P103" s="143">
        <v>32756654.556000002</v>
      </c>
      <c r="Q103" s="81"/>
      <c r="R103" s="81">
        <v>1</v>
      </c>
      <c r="S103" s="77">
        <v>0</v>
      </c>
      <c r="T103" s="144">
        <v>32756654.556000002</v>
      </c>
      <c r="U103" s="81"/>
      <c r="V103" s="81">
        <v>1</v>
      </c>
      <c r="W103" s="77">
        <v>0</v>
      </c>
      <c r="X103" s="144">
        <v>32756654.556000002</v>
      </c>
    </row>
    <row r="104" spans="2:24" ht="101.25" customHeight="1" x14ac:dyDescent="0.3">
      <c r="B104" s="68">
        <v>35</v>
      </c>
      <c r="C104" s="91" t="s">
        <v>336</v>
      </c>
      <c r="D104" s="8" t="str">
        <f t="shared" si="2"/>
        <v>35Entorno cuidador Laboral “Bienestar en nuestro entorno laboral”</v>
      </c>
      <c r="E104" s="8" t="s">
        <v>121</v>
      </c>
      <c r="F104" s="8" t="s">
        <v>73</v>
      </c>
      <c r="G104" s="8" t="s">
        <v>122</v>
      </c>
      <c r="H104" s="91" t="s">
        <v>135</v>
      </c>
      <c r="I104" s="91" t="s">
        <v>136</v>
      </c>
      <c r="J104" s="91" t="s">
        <v>94</v>
      </c>
      <c r="K104" s="91" t="s">
        <v>32</v>
      </c>
      <c r="L104" s="91" t="s">
        <v>513</v>
      </c>
      <c r="M104" s="155">
        <v>2025</v>
      </c>
      <c r="N104" s="8" t="str">
        <f t="shared" si="3"/>
        <v>35Entorno cuidador Laboral “Bienestar en nuestro entorno laboral”SUBREDG. JUNIO 20252025</v>
      </c>
      <c r="O104" s="142">
        <v>757721</v>
      </c>
      <c r="P104" s="143">
        <v>782195.38829999999</v>
      </c>
      <c r="Q104" s="81"/>
      <c r="R104" s="81">
        <v>16</v>
      </c>
      <c r="S104" s="77">
        <v>0</v>
      </c>
      <c r="T104" s="144">
        <v>12515126.2128</v>
      </c>
      <c r="U104" s="81"/>
      <c r="V104" s="81">
        <v>16</v>
      </c>
      <c r="W104" s="77">
        <v>0</v>
      </c>
      <c r="X104" s="144">
        <v>12515126.2128</v>
      </c>
    </row>
    <row r="105" spans="2:24" ht="101.25" customHeight="1" x14ac:dyDescent="0.3">
      <c r="B105" s="68">
        <v>36</v>
      </c>
      <c r="C105" s="91" t="s">
        <v>336</v>
      </c>
      <c r="D105" s="8" t="str">
        <f t="shared" si="2"/>
        <v>36Entorno cuidador Laboral “Bienestar en nuestro entorno laboral”</v>
      </c>
      <c r="E105" s="8" t="s">
        <v>121</v>
      </c>
      <c r="F105" s="8" t="s">
        <v>73</v>
      </c>
      <c r="G105" s="8" t="s">
        <v>137</v>
      </c>
      <c r="H105" s="91" t="s">
        <v>138</v>
      </c>
      <c r="I105" s="91" t="s">
        <v>139</v>
      </c>
      <c r="J105" s="91" t="s">
        <v>94</v>
      </c>
      <c r="K105" s="91" t="s">
        <v>32</v>
      </c>
      <c r="L105" s="91" t="s">
        <v>513</v>
      </c>
      <c r="M105" s="155">
        <v>2025</v>
      </c>
      <c r="N105" s="8" t="str">
        <f t="shared" si="3"/>
        <v>36Entorno cuidador Laboral “Bienestar en nuestro entorno laboral”SUBREDG. JUNIO 20252025</v>
      </c>
      <c r="O105" s="142">
        <v>39359</v>
      </c>
      <c r="P105" s="143">
        <v>40630.295700000002</v>
      </c>
      <c r="Q105" s="81"/>
      <c r="R105" s="81">
        <v>18</v>
      </c>
      <c r="S105" s="77">
        <v>0</v>
      </c>
      <c r="T105" s="144">
        <v>731345.32260000007</v>
      </c>
      <c r="U105" s="81"/>
      <c r="V105" s="81">
        <v>18</v>
      </c>
      <c r="W105" s="77">
        <v>0</v>
      </c>
      <c r="X105" s="144">
        <v>731345.32260000007</v>
      </c>
    </row>
    <row r="106" spans="2:24" ht="101.25" customHeight="1" x14ac:dyDescent="0.3">
      <c r="B106" s="68">
        <v>37</v>
      </c>
      <c r="C106" s="91" t="s">
        <v>336</v>
      </c>
      <c r="D106" s="8" t="str">
        <f t="shared" si="2"/>
        <v>37Entorno cuidador Laboral “Bienestar en nuestro entorno laboral”</v>
      </c>
      <c r="E106" s="8" t="s">
        <v>121</v>
      </c>
      <c r="F106" s="8" t="s">
        <v>73</v>
      </c>
      <c r="G106" s="8" t="s">
        <v>137</v>
      </c>
      <c r="H106" s="91" t="s">
        <v>358</v>
      </c>
      <c r="I106" s="91">
        <v>0</v>
      </c>
      <c r="J106" s="91" t="s">
        <v>94</v>
      </c>
      <c r="K106" s="91" t="s">
        <v>32</v>
      </c>
      <c r="L106" s="91" t="s">
        <v>513</v>
      </c>
      <c r="M106" s="155">
        <v>2025</v>
      </c>
      <c r="N106" s="8" t="str">
        <f t="shared" si="3"/>
        <v>37Entorno cuidador Laboral “Bienestar en nuestro entorno laboral”SUBREDG. JUNIO 20252025</v>
      </c>
      <c r="O106" s="142">
        <v>60195</v>
      </c>
      <c r="P106" s="143">
        <v>62139.298499999997</v>
      </c>
      <c r="Q106" s="81"/>
      <c r="R106" s="81">
        <v>1067</v>
      </c>
      <c r="S106" s="77">
        <v>0</v>
      </c>
      <c r="T106" s="144">
        <v>66302631.499499999</v>
      </c>
      <c r="U106" s="81"/>
      <c r="V106" s="81">
        <v>1067</v>
      </c>
      <c r="W106" s="77">
        <v>0</v>
      </c>
      <c r="X106" s="144">
        <v>66302631.499499999</v>
      </c>
    </row>
    <row r="107" spans="2:24" ht="101.25" customHeight="1" x14ac:dyDescent="0.3">
      <c r="B107" s="68">
        <v>38</v>
      </c>
      <c r="C107" s="91" t="s">
        <v>336</v>
      </c>
      <c r="D107" s="8" t="str">
        <f t="shared" si="2"/>
        <v>38Entorno cuidador Laboral “Bienestar en nuestro entorno laboral”</v>
      </c>
      <c r="E107" s="8" t="s">
        <v>121</v>
      </c>
      <c r="F107" s="8" t="s">
        <v>73</v>
      </c>
      <c r="G107" s="8" t="s">
        <v>137</v>
      </c>
      <c r="H107" s="91" t="s">
        <v>140</v>
      </c>
      <c r="I107" s="91" t="s">
        <v>141</v>
      </c>
      <c r="J107" s="91" t="s">
        <v>94</v>
      </c>
      <c r="K107" s="91" t="s">
        <v>32</v>
      </c>
      <c r="L107" s="91" t="s">
        <v>513</v>
      </c>
      <c r="M107" s="155">
        <v>2025</v>
      </c>
      <c r="N107" s="8" t="str">
        <f t="shared" si="3"/>
        <v>38Entorno cuidador Laboral “Bienestar en nuestro entorno laboral”SUBREDG. JUNIO 20252025</v>
      </c>
      <c r="O107" s="142">
        <v>240780</v>
      </c>
      <c r="P107" s="143">
        <v>248557.19399999999</v>
      </c>
      <c r="Q107" s="81"/>
      <c r="R107" s="81">
        <v>3</v>
      </c>
      <c r="S107" s="77">
        <v>0</v>
      </c>
      <c r="T107" s="144">
        <v>745671.58199999994</v>
      </c>
      <c r="U107" s="81"/>
      <c r="V107" s="81">
        <v>3</v>
      </c>
      <c r="W107" s="77">
        <v>0</v>
      </c>
      <c r="X107" s="144">
        <v>745671.58199999994</v>
      </c>
    </row>
    <row r="108" spans="2:24" ht="101.25" customHeight="1" x14ac:dyDescent="0.3">
      <c r="B108" s="68">
        <v>39</v>
      </c>
      <c r="C108" s="91" t="s">
        <v>336</v>
      </c>
      <c r="D108" s="8" t="str">
        <f t="shared" si="2"/>
        <v>39Entorno cuidador Laboral “Bienestar en nuestro entorno laboral”</v>
      </c>
      <c r="E108" s="8" t="s">
        <v>121</v>
      </c>
      <c r="F108" s="8" t="s">
        <v>73</v>
      </c>
      <c r="G108" s="8" t="s">
        <v>137</v>
      </c>
      <c r="H108" s="91" t="s">
        <v>142</v>
      </c>
      <c r="I108" s="91" t="s">
        <v>143</v>
      </c>
      <c r="J108" s="91" t="s">
        <v>94</v>
      </c>
      <c r="K108" s="91" t="s">
        <v>32</v>
      </c>
      <c r="L108" s="91" t="s">
        <v>513</v>
      </c>
      <c r="M108" s="155">
        <v>2025</v>
      </c>
      <c r="N108" s="8" t="str">
        <f t="shared" si="3"/>
        <v>39Entorno cuidador Laboral “Bienestar en nuestro entorno laboral”SUBREDG. JUNIO 20252025</v>
      </c>
      <c r="O108" s="142">
        <v>78719</v>
      </c>
      <c r="P108" s="143">
        <v>81261.623699999996</v>
      </c>
      <c r="Q108" s="81"/>
      <c r="R108" s="81">
        <v>2</v>
      </c>
      <c r="S108" s="77">
        <v>0</v>
      </c>
      <c r="T108" s="144">
        <v>162523.24739999999</v>
      </c>
      <c r="U108" s="81"/>
      <c r="V108" s="81">
        <v>2</v>
      </c>
      <c r="W108" s="77">
        <v>0</v>
      </c>
      <c r="X108" s="144">
        <v>162523.24739999999</v>
      </c>
    </row>
    <row r="109" spans="2:24" ht="101.25" customHeight="1" x14ac:dyDescent="0.3">
      <c r="B109" s="68">
        <v>41</v>
      </c>
      <c r="C109" s="91" t="s">
        <v>337</v>
      </c>
      <c r="D109" s="8" t="str">
        <f t="shared" si="2"/>
        <v>41Entorno cuidador comunitaria “Bienestar con nuestras comunidades”</v>
      </c>
      <c r="E109" s="8" t="s">
        <v>121</v>
      </c>
      <c r="F109" s="8" t="s">
        <v>73</v>
      </c>
      <c r="G109" s="8" t="s">
        <v>359</v>
      </c>
      <c r="H109" s="91" t="s">
        <v>360</v>
      </c>
      <c r="I109" s="91" t="s">
        <v>361</v>
      </c>
      <c r="J109" s="91" t="s">
        <v>94</v>
      </c>
      <c r="K109" s="91" t="s">
        <v>32</v>
      </c>
      <c r="L109" s="91" t="s">
        <v>513</v>
      </c>
      <c r="M109" s="155">
        <v>2025</v>
      </c>
      <c r="N109" s="8" t="str">
        <f t="shared" si="3"/>
        <v>41Entorno cuidador comunitaria “Bienestar con nuestras comunidades”SUBREDG. JUNIO 20252025</v>
      </c>
      <c r="O109" s="142">
        <v>21429376</v>
      </c>
      <c r="P109" s="143">
        <v>22121544.844799999</v>
      </c>
      <c r="Q109" s="81"/>
      <c r="R109" s="81">
        <v>1</v>
      </c>
      <c r="S109" s="77">
        <v>0</v>
      </c>
      <c r="T109" s="144">
        <v>22121544.844799999</v>
      </c>
      <c r="U109" s="81"/>
      <c r="V109" s="81">
        <v>1</v>
      </c>
      <c r="W109" s="77">
        <v>0</v>
      </c>
      <c r="X109" s="144">
        <v>22121544.844799999</v>
      </c>
    </row>
    <row r="110" spans="2:24" ht="101.25" customHeight="1" x14ac:dyDescent="0.3">
      <c r="B110" s="68">
        <v>42</v>
      </c>
      <c r="C110" s="91" t="s">
        <v>337</v>
      </c>
      <c r="D110" s="8" t="str">
        <f t="shared" si="2"/>
        <v>42Entorno cuidador comunitaria “Bienestar con nuestras comunidades”</v>
      </c>
      <c r="E110" s="8" t="s">
        <v>121</v>
      </c>
      <c r="F110" s="8" t="s">
        <v>73</v>
      </c>
      <c r="G110" s="8" t="s">
        <v>359</v>
      </c>
      <c r="H110" s="91" t="s">
        <v>362</v>
      </c>
      <c r="I110" s="91" t="s">
        <v>363</v>
      </c>
      <c r="J110" s="91" t="s">
        <v>94</v>
      </c>
      <c r="K110" s="91" t="s">
        <v>32</v>
      </c>
      <c r="L110" s="91" t="s">
        <v>513</v>
      </c>
      <c r="M110" s="155">
        <v>2025</v>
      </c>
      <c r="N110" s="8" t="str">
        <f t="shared" si="3"/>
        <v>42Entorno cuidador comunitaria “Bienestar con nuestras comunidades”SUBREDG. JUNIO 20252025</v>
      </c>
      <c r="O110" s="142">
        <v>154537</v>
      </c>
      <c r="P110" s="143">
        <v>159528.54509999999</v>
      </c>
      <c r="Q110" s="81"/>
      <c r="R110" s="81">
        <v>1152</v>
      </c>
      <c r="S110" s="77">
        <v>0</v>
      </c>
      <c r="T110" s="144">
        <v>183776883.95519999</v>
      </c>
      <c r="U110" s="81"/>
      <c r="V110" s="81">
        <v>1056</v>
      </c>
      <c r="W110" s="77">
        <v>0</v>
      </c>
      <c r="X110" s="144">
        <v>168462143.62559998</v>
      </c>
    </row>
    <row r="111" spans="2:24" ht="101.25" customHeight="1" x14ac:dyDescent="0.3">
      <c r="B111" s="68">
        <v>43</v>
      </c>
      <c r="C111" s="91" t="s">
        <v>337</v>
      </c>
      <c r="D111" s="8" t="str">
        <f t="shared" si="2"/>
        <v>43Entorno cuidador comunitaria “Bienestar con nuestras comunidades”</v>
      </c>
      <c r="E111" s="8" t="s">
        <v>121</v>
      </c>
      <c r="F111" s="8" t="s">
        <v>73</v>
      </c>
      <c r="G111" s="8" t="s">
        <v>359</v>
      </c>
      <c r="H111" s="91" t="s">
        <v>364</v>
      </c>
      <c r="I111" s="91" t="s">
        <v>361</v>
      </c>
      <c r="J111" s="91" t="s">
        <v>94</v>
      </c>
      <c r="K111" s="91" t="s">
        <v>32</v>
      </c>
      <c r="L111" s="91" t="s">
        <v>513</v>
      </c>
      <c r="M111" s="155">
        <v>2025</v>
      </c>
      <c r="N111" s="8" t="str">
        <f t="shared" si="3"/>
        <v>43Entorno cuidador comunitaria “Bienestar con nuestras comunidades”SUBREDG. JUNIO 20252025</v>
      </c>
      <c r="O111" s="142">
        <v>230366896</v>
      </c>
      <c r="P111" s="143">
        <v>237807746.74079999</v>
      </c>
      <c r="Q111" s="81"/>
      <c r="R111" s="81">
        <v>1</v>
      </c>
      <c r="S111" s="77">
        <v>0</v>
      </c>
      <c r="T111" s="144">
        <v>237807746.74079999</v>
      </c>
      <c r="U111" s="81"/>
      <c r="V111" s="81">
        <v>1</v>
      </c>
      <c r="W111" s="77">
        <v>0</v>
      </c>
      <c r="X111" s="144">
        <v>237807746.74079999</v>
      </c>
    </row>
    <row r="112" spans="2:24" ht="101.25" customHeight="1" x14ac:dyDescent="0.3">
      <c r="B112" s="68">
        <v>175</v>
      </c>
      <c r="C112" s="91" t="s">
        <v>337</v>
      </c>
      <c r="D112" s="8" t="str">
        <f t="shared" si="2"/>
        <v>175Entorno cuidador comunitaria “Bienestar con nuestras comunidades”</v>
      </c>
      <c r="E112" s="8" t="s">
        <v>121</v>
      </c>
      <c r="F112" s="8" t="s">
        <v>73</v>
      </c>
      <c r="G112" s="8" t="s">
        <v>359</v>
      </c>
      <c r="H112" s="91" t="s">
        <v>469</v>
      </c>
      <c r="I112" s="91" t="s">
        <v>363</v>
      </c>
      <c r="J112" s="91" t="s">
        <v>407</v>
      </c>
      <c r="K112" s="91" t="s">
        <v>32</v>
      </c>
      <c r="L112" s="91" t="s">
        <v>513</v>
      </c>
      <c r="M112" s="155">
        <v>2025</v>
      </c>
      <c r="N112" s="8" t="str">
        <f t="shared" si="3"/>
        <v>175Entorno cuidador comunitaria “Bienestar con nuestras comunidades”SUBREDG. JUNIO 20252025</v>
      </c>
      <c r="O112" s="142">
        <v>761562</v>
      </c>
      <c r="P112" s="143">
        <v>786160.45259999996</v>
      </c>
      <c r="Q112" s="81"/>
      <c r="R112" s="81">
        <v>0</v>
      </c>
      <c r="S112" s="77">
        <v>0</v>
      </c>
      <c r="T112" s="144">
        <v>0</v>
      </c>
      <c r="U112" s="81"/>
      <c r="V112" s="81"/>
      <c r="W112" s="77">
        <v>0</v>
      </c>
      <c r="X112" s="144">
        <v>0</v>
      </c>
    </row>
    <row r="113" spans="2:24" ht="101.25" customHeight="1" x14ac:dyDescent="0.3">
      <c r="B113" s="68">
        <v>176</v>
      </c>
      <c r="C113" s="91" t="s">
        <v>337</v>
      </c>
      <c r="D113" s="8" t="str">
        <f t="shared" si="2"/>
        <v>176Entorno cuidador comunitaria “Bienestar con nuestras comunidades”</v>
      </c>
      <c r="E113" s="8" t="s">
        <v>121</v>
      </c>
      <c r="F113" s="8" t="s">
        <v>73</v>
      </c>
      <c r="G113" s="8" t="s">
        <v>359</v>
      </c>
      <c r="H113" s="91" t="s">
        <v>470</v>
      </c>
      <c r="I113" s="91" t="s">
        <v>363</v>
      </c>
      <c r="J113" s="91" t="s">
        <v>407</v>
      </c>
      <c r="K113" s="91" t="s">
        <v>32</v>
      </c>
      <c r="L113" s="91" t="s">
        <v>513</v>
      </c>
      <c r="M113" s="155">
        <v>2025</v>
      </c>
      <c r="N113" s="8" t="str">
        <f t="shared" si="3"/>
        <v>176Entorno cuidador comunitaria “Bienestar con nuestras comunidades”SUBREDG. JUNIO 20252025</v>
      </c>
      <c r="O113" s="142">
        <v>1676920</v>
      </c>
      <c r="P113" s="143">
        <v>1731084.5160000001</v>
      </c>
      <c r="Q113" s="81"/>
      <c r="R113" s="81">
        <v>0</v>
      </c>
      <c r="S113" s="77">
        <v>0</v>
      </c>
      <c r="T113" s="144">
        <v>0</v>
      </c>
      <c r="U113" s="81"/>
      <c r="V113" s="81"/>
      <c r="W113" s="77">
        <v>0</v>
      </c>
      <c r="X113" s="144">
        <v>0</v>
      </c>
    </row>
    <row r="114" spans="2:24" ht="101.25" customHeight="1" x14ac:dyDescent="0.3">
      <c r="B114" s="68">
        <v>44</v>
      </c>
      <c r="C114" s="91" t="s">
        <v>337</v>
      </c>
      <c r="D114" s="8" t="str">
        <f t="shared" si="2"/>
        <v>44Entorno cuidador comunitaria “Bienestar con nuestras comunidades”</v>
      </c>
      <c r="E114" s="8" t="s">
        <v>121</v>
      </c>
      <c r="F114" s="8" t="s">
        <v>73</v>
      </c>
      <c r="G114" s="8" t="s">
        <v>359</v>
      </c>
      <c r="H114" s="91" t="s">
        <v>365</v>
      </c>
      <c r="I114" s="91" t="s">
        <v>361</v>
      </c>
      <c r="J114" s="91" t="s">
        <v>94</v>
      </c>
      <c r="K114" s="91" t="s">
        <v>32</v>
      </c>
      <c r="L114" s="91" t="s">
        <v>513</v>
      </c>
      <c r="M114" s="155">
        <v>2025</v>
      </c>
      <c r="N114" s="8" t="str">
        <f t="shared" si="3"/>
        <v>44Entorno cuidador comunitaria “Bienestar con nuestras comunidades”SUBREDG. JUNIO 20252025</v>
      </c>
      <c r="O114" s="142">
        <v>103026016</v>
      </c>
      <c r="P114" s="143">
        <v>106353756.3168</v>
      </c>
      <c r="Q114" s="81"/>
      <c r="R114" s="81">
        <v>1</v>
      </c>
      <c r="S114" s="77">
        <v>0</v>
      </c>
      <c r="T114" s="144">
        <v>106353756.3168</v>
      </c>
      <c r="U114" s="81"/>
      <c r="V114" s="81">
        <v>1</v>
      </c>
      <c r="W114" s="77">
        <v>0</v>
      </c>
      <c r="X114" s="144">
        <v>106353756.3168</v>
      </c>
    </row>
    <row r="115" spans="2:24" ht="101.25" customHeight="1" x14ac:dyDescent="0.3">
      <c r="B115" s="68">
        <v>47</v>
      </c>
      <c r="C115" s="91" t="s">
        <v>337</v>
      </c>
      <c r="D115" s="8" t="str">
        <f t="shared" si="2"/>
        <v>47Entorno cuidador comunitaria “Bienestar con nuestras comunidades”</v>
      </c>
      <c r="E115" s="8" t="s">
        <v>121</v>
      </c>
      <c r="F115" s="8" t="s">
        <v>73</v>
      </c>
      <c r="G115" s="8" t="s">
        <v>359</v>
      </c>
      <c r="H115" s="91" t="s">
        <v>366</v>
      </c>
      <c r="I115" s="91" t="s">
        <v>361</v>
      </c>
      <c r="J115" s="91" t="s">
        <v>94</v>
      </c>
      <c r="K115" s="91" t="s">
        <v>32</v>
      </c>
      <c r="L115" s="91" t="s">
        <v>513</v>
      </c>
      <c r="M115" s="155">
        <v>2025</v>
      </c>
      <c r="N115" s="8" t="str">
        <f t="shared" si="3"/>
        <v>47Entorno cuidador comunitaria “Bienestar con nuestras comunidades”SUBREDG. JUNIO 20252025</v>
      </c>
      <c r="O115" s="142">
        <v>142586752</v>
      </c>
      <c r="P115" s="143">
        <v>147192304.0896</v>
      </c>
      <c r="Q115" s="81">
        <v>0</v>
      </c>
      <c r="R115" s="81">
        <v>1</v>
      </c>
      <c r="S115" s="77">
        <v>0</v>
      </c>
      <c r="T115" s="144">
        <v>147192304.0896</v>
      </c>
      <c r="U115" s="81"/>
      <c r="V115" s="81">
        <v>1</v>
      </c>
      <c r="W115" s="77">
        <v>0</v>
      </c>
      <c r="X115" s="144">
        <v>147192304.0896</v>
      </c>
    </row>
    <row r="116" spans="2:24" ht="101.25" customHeight="1" x14ac:dyDescent="0.3">
      <c r="B116" s="68">
        <v>50</v>
      </c>
      <c r="C116" s="91" t="s">
        <v>337</v>
      </c>
      <c r="D116" s="8" t="str">
        <f t="shared" si="2"/>
        <v>50Entorno cuidador comunitaria “Bienestar con nuestras comunidades”</v>
      </c>
      <c r="E116" s="8" t="s">
        <v>121</v>
      </c>
      <c r="F116" s="8" t="s">
        <v>73</v>
      </c>
      <c r="G116" s="8" t="s">
        <v>367</v>
      </c>
      <c r="H116" s="91" t="s">
        <v>368</v>
      </c>
      <c r="I116" s="91" t="s">
        <v>361</v>
      </c>
      <c r="J116" s="91" t="s">
        <v>94</v>
      </c>
      <c r="K116" s="91" t="s">
        <v>32</v>
      </c>
      <c r="L116" s="91" t="s">
        <v>513</v>
      </c>
      <c r="M116" s="155">
        <v>2025</v>
      </c>
      <c r="N116" s="8" t="str">
        <f t="shared" si="3"/>
        <v>50Entorno cuidador comunitaria “Bienestar con nuestras comunidades”SUBREDG. JUNIO 20252025</v>
      </c>
      <c r="O116" s="142">
        <v>75001896</v>
      </c>
      <c r="P116" s="143">
        <v>77424457.240799993</v>
      </c>
      <c r="Q116" s="81"/>
      <c r="R116" s="81">
        <v>1</v>
      </c>
      <c r="S116" s="77">
        <v>0</v>
      </c>
      <c r="T116" s="144">
        <v>77424457.240799993</v>
      </c>
      <c r="U116" s="81"/>
      <c r="V116" s="81">
        <v>1</v>
      </c>
      <c r="W116" s="77">
        <v>0</v>
      </c>
      <c r="X116" s="144">
        <v>77424457.240799993</v>
      </c>
    </row>
    <row r="117" spans="2:24" ht="101.25" customHeight="1" x14ac:dyDescent="0.3">
      <c r="B117" s="68">
        <v>52</v>
      </c>
      <c r="C117" s="91" t="s">
        <v>338</v>
      </c>
      <c r="D117" s="8" t="str">
        <f t="shared" si="2"/>
        <v>52Entorno cuidador educativo “Bienestar en nuestro entorno educativo”</v>
      </c>
      <c r="E117" s="8" t="s">
        <v>121</v>
      </c>
      <c r="F117" s="8" t="s">
        <v>73</v>
      </c>
      <c r="G117" s="8" t="s">
        <v>369</v>
      </c>
      <c r="H117" s="91" t="s">
        <v>370</v>
      </c>
      <c r="I117" s="91" t="s">
        <v>146</v>
      </c>
      <c r="J117" s="91" t="s">
        <v>94</v>
      </c>
      <c r="K117" s="91" t="s">
        <v>32</v>
      </c>
      <c r="L117" s="91" t="s">
        <v>513</v>
      </c>
      <c r="M117" s="155">
        <v>2025</v>
      </c>
      <c r="N117" s="8" t="str">
        <f t="shared" si="3"/>
        <v>52Entorno cuidador educativo “Bienestar en nuestro entorno educativo”SUBREDG. JUNIO 20252025</v>
      </c>
      <c r="O117" s="142">
        <v>86183</v>
      </c>
      <c r="P117" s="143">
        <v>88966.710900000005</v>
      </c>
      <c r="Q117" s="81"/>
      <c r="R117" s="81">
        <v>249</v>
      </c>
      <c r="S117" s="77">
        <v>0</v>
      </c>
      <c r="T117" s="144">
        <v>22152711.0141</v>
      </c>
      <c r="U117" s="81"/>
      <c r="V117" s="81">
        <v>218</v>
      </c>
      <c r="W117" s="77">
        <v>0</v>
      </c>
      <c r="X117" s="144">
        <v>19394742.976199999</v>
      </c>
    </row>
    <row r="118" spans="2:24" ht="101.25" customHeight="1" x14ac:dyDescent="0.3">
      <c r="B118" s="68">
        <v>53</v>
      </c>
      <c r="C118" s="91" t="s">
        <v>338</v>
      </c>
      <c r="D118" s="8" t="str">
        <f t="shared" si="2"/>
        <v>53Entorno cuidador educativo “Bienestar en nuestro entorno educativo”</v>
      </c>
      <c r="E118" s="8" t="s">
        <v>121</v>
      </c>
      <c r="F118" s="8" t="s">
        <v>73</v>
      </c>
      <c r="G118" s="8" t="s">
        <v>373</v>
      </c>
      <c r="H118" s="91" t="s">
        <v>471</v>
      </c>
      <c r="I118" s="91" t="s">
        <v>376</v>
      </c>
      <c r="J118" s="91" t="s">
        <v>94</v>
      </c>
      <c r="K118" s="91" t="s">
        <v>32</v>
      </c>
      <c r="L118" s="91" t="s">
        <v>513</v>
      </c>
      <c r="M118" s="155">
        <v>2025</v>
      </c>
      <c r="N118" s="8" t="str">
        <f t="shared" si="3"/>
        <v>53Entorno cuidador educativo “Bienestar en nuestro entorno educativo”SUBREDG. JUNIO 20252025</v>
      </c>
      <c r="O118" s="142">
        <v>6593824</v>
      </c>
      <c r="P118" s="143">
        <v>6806804.5152000003</v>
      </c>
      <c r="Q118" s="81"/>
      <c r="R118" s="81">
        <v>1</v>
      </c>
      <c r="S118" s="77">
        <v>0</v>
      </c>
      <c r="T118" s="144">
        <v>6806804.5152000003</v>
      </c>
      <c r="U118" s="81"/>
      <c r="V118" s="81">
        <v>1</v>
      </c>
      <c r="W118" s="77">
        <v>0</v>
      </c>
      <c r="X118" s="144">
        <v>6806804.5152000003</v>
      </c>
    </row>
    <row r="119" spans="2:24" ht="101.25" customHeight="1" x14ac:dyDescent="0.3">
      <c r="B119" s="68">
        <v>54</v>
      </c>
      <c r="C119" s="91" t="s">
        <v>338</v>
      </c>
      <c r="D119" s="8" t="str">
        <f t="shared" si="2"/>
        <v>54Entorno cuidador educativo “Bienestar en nuestro entorno educativo”</v>
      </c>
      <c r="E119" s="8" t="s">
        <v>121</v>
      </c>
      <c r="F119" s="8" t="s">
        <v>73</v>
      </c>
      <c r="G119" s="8" t="s">
        <v>369</v>
      </c>
      <c r="H119" s="91" t="s">
        <v>371</v>
      </c>
      <c r="I119" s="91" t="s">
        <v>146</v>
      </c>
      <c r="J119" s="91" t="s">
        <v>94</v>
      </c>
      <c r="K119" s="91" t="s">
        <v>32</v>
      </c>
      <c r="L119" s="91" t="s">
        <v>513</v>
      </c>
      <c r="M119" s="155">
        <v>2025</v>
      </c>
      <c r="N119" s="8" t="str">
        <f t="shared" si="3"/>
        <v>54Entorno cuidador educativo “Bienestar en nuestro entorno educativo”SUBREDG. JUNIO 20252025</v>
      </c>
      <c r="O119" s="142">
        <v>86183</v>
      </c>
      <c r="P119" s="143">
        <v>88966.710900000005</v>
      </c>
      <c r="Q119" s="81"/>
      <c r="R119" s="81">
        <v>620</v>
      </c>
      <c r="S119" s="77">
        <v>0</v>
      </c>
      <c r="T119" s="144">
        <v>55159360.758000001</v>
      </c>
      <c r="U119" s="81"/>
      <c r="V119" s="81">
        <v>620</v>
      </c>
      <c r="W119" s="77">
        <v>0</v>
      </c>
      <c r="X119" s="144">
        <v>55159360.758000001</v>
      </c>
    </row>
    <row r="120" spans="2:24" ht="101.25" customHeight="1" x14ac:dyDescent="0.3">
      <c r="B120" s="68">
        <v>55</v>
      </c>
      <c r="C120" s="91" t="s">
        <v>338</v>
      </c>
      <c r="D120" s="8" t="str">
        <f t="shared" si="2"/>
        <v>55Entorno cuidador educativo “Bienestar en nuestro entorno educativo”</v>
      </c>
      <c r="E120" s="8" t="s">
        <v>121</v>
      </c>
      <c r="F120" s="8" t="s">
        <v>73</v>
      </c>
      <c r="G120" s="8" t="s">
        <v>369</v>
      </c>
      <c r="H120" s="91" t="s">
        <v>372</v>
      </c>
      <c r="I120" s="91" t="s">
        <v>146</v>
      </c>
      <c r="J120" s="91" t="s">
        <v>94</v>
      </c>
      <c r="K120" s="91" t="s">
        <v>32</v>
      </c>
      <c r="L120" s="91" t="s">
        <v>513</v>
      </c>
      <c r="M120" s="155">
        <v>2025</v>
      </c>
      <c r="N120" s="8" t="str">
        <f t="shared" si="3"/>
        <v>55Entorno cuidador educativo “Bienestar en nuestro entorno educativo”SUBREDG. JUNIO 20252025</v>
      </c>
      <c r="O120" s="142">
        <v>139220</v>
      </c>
      <c r="P120" s="143">
        <v>143716.80600000001</v>
      </c>
      <c r="Q120" s="81"/>
      <c r="R120" s="81">
        <v>124</v>
      </c>
      <c r="S120" s="77">
        <v>0</v>
      </c>
      <c r="T120" s="144">
        <v>17820883.944000002</v>
      </c>
      <c r="U120" s="81"/>
      <c r="V120" s="81">
        <v>124</v>
      </c>
      <c r="W120" s="77">
        <v>0</v>
      </c>
      <c r="X120" s="144">
        <v>17820883.944000002</v>
      </c>
    </row>
    <row r="121" spans="2:24" ht="101.25" customHeight="1" x14ac:dyDescent="0.3">
      <c r="B121" s="68">
        <v>60</v>
      </c>
      <c r="C121" s="91" t="s">
        <v>338</v>
      </c>
      <c r="D121" s="8" t="str">
        <f t="shared" si="2"/>
        <v>60Entorno cuidador educativo “Bienestar en nuestro entorno educativo”</v>
      </c>
      <c r="E121" s="8" t="s">
        <v>121</v>
      </c>
      <c r="F121" s="8" t="s">
        <v>73</v>
      </c>
      <c r="G121" s="8" t="s">
        <v>373</v>
      </c>
      <c r="H121" s="91" t="s">
        <v>374</v>
      </c>
      <c r="I121" s="91" t="s">
        <v>146</v>
      </c>
      <c r="J121" s="91" t="s">
        <v>94</v>
      </c>
      <c r="K121" s="91" t="s">
        <v>32</v>
      </c>
      <c r="L121" s="91" t="s">
        <v>513</v>
      </c>
      <c r="M121" s="155">
        <v>2025</v>
      </c>
      <c r="N121" s="8" t="str">
        <f t="shared" si="3"/>
        <v>60Entorno cuidador educativo “Bienestar en nuestro entorno educativo”SUBREDG. JUNIO 20252025</v>
      </c>
      <c r="O121" s="142">
        <v>86183</v>
      </c>
      <c r="P121" s="143">
        <v>88966.710900000005</v>
      </c>
      <c r="Q121" s="81"/>
      <c r="R121" s="81">
        <v>372</v>
      </c>
      <c r="S121" s="77">
        <v>0</v>
      </c>
      <c r="T121" s="144">
        <v>33095616.454800002</v>
      </c>
      <c r="U121" s="81"/>
      <c r="V121" s="81">
        <v>372</v>
      </c>
      <c r="W121" s="77">
        <v>0</v>
      </c>
      <c r="X121" s="144">
        <v>33095616.454800002</v>
      </c>
    </row>
    <row r="122" spans="2:24" ht="101.25" customHeight="1" x14ac:dyDescent="0.3">
      <c r="B122" s="68">
        <v>61</v>
      </c>
      <c r="C122" s="91" t="s">
        <v>338</v>
      </c>
      <c r="D122" s="8" t="str">
        <f t="shared" si="2"/>
        <v>61Entorno cuidador educativo “Bienestar en nuestro entorno educativo”</v>
      </c>
      <c r="E122" s="8" t="s">
        <v>121</v>
      </c>
      <c r="F122" s="8" t="s">
        <v>73</v>
      </c>
      <c r="G122" s="8" t="s">
        <v>373</v>
      </c>
      <c r="H122" s="91" t="s">
        <v>375</v>
      </c>
      <c r="I122" s="91" t="s">
        <v>376</v>
      </c>
      <c r="J122" s="91" t="s">
        <v>94</v>
      </c>
      <c r="K122" s="91" t="s">
        <v>32</v>
      </c>
      <c r="L122" s="91" t="s">
        <v>513</v>
      </c>
      <c r="M122" s="155">
        <v>2025</v>
      </c>
      <c r="N122" s="8" t="str">
        <f t="shared" si="3"/>
        <v>61Entorno cuidador educativo “Bienestar en nuestro entorno educativo”SUBREDG. JUNIO 20252025</v>
      </c>
      <c r="O122" s="142">
        <v>11951168</v>
      </c>
      <c r="P122" s="143">
        <v>12337190.726399999</v>
      </c>
      <c r="Q122" s="81"/>
      <c r="R122" s="81">
        <v>3</v>
      </c>
      <c r="S122" s="77">
        <v>0</v>
      </c>
      <c r="T122" s="144">
        <v>37011572.179199994</v>
      </c>
      <c r="U122" s="81"/>
      <c r="V122" s="83">
        <v>3</v>
      </c>
      <c r="W122" s="77">
        <v>0</v>
      </c>
      <c r="X122" s="144">
        <v>37011572.179199994</v>
      </c>
    </row>
    <row r="123" spans="2:24" ht="101.25" customHeight="1" x14ac:dyDescent="0.3">
      <c r="B123" s="68">
        <v>62</v>
      </c>
      <c r="C123" s="91" t="s">
        <v>338</v>
      </c>
      <c r="D123" s="8" t="str">
        <f t="shared" si="2"/>
        <v>62Entorno cuidador educativo “Bienestar en nuestro entorno educativo”</v>
      </c>
      <c r="E123" s="8" t="s">
        <v>121</v>
      </c>
      <c r="F123" s="8" t="s">
        <v>73</v>
      </c>
      <c r="G123" s="8" t="s">
        <v>369</v>
      </c>
      <c r="H123" s="91" t="s">
        <v>377</v>
      </c>
      <c r="I123" s="91" t="s">
        <v>376</v>
      </c>
      <c r="J123" s="91" t="s">
        <v>94</v>
      </c>
      <c r="K123" s="91" t="s">
        <v>32</v>
      </c>
      <c r="L123" s="91" t="s">
        <v>513</v>
      </c>
      <c r="M123" s="155">
        <v>2025</v>
      </c>
      <c r="N123" s="8" t="str">
        <f t="shared" si="3"/>
        <v>62Entorno cuidador educativo “Bienestar en nuestro entorno educativo”SUBREDG. JUNIO 20252025</v>
      </c>
      <c r="O123" s="142">
        <v>10714688</v>
      </c>
      <c r="P123" s="143">
        <v>11060772.4224</v>
      </c>
      <c r="Q123" s="81"/>
      <c r="R123" s="81">
        <v>1</v>
      </c>
      <c r="S123" s="77">
        <v>0</v>
      </c>
      <c r="T123" s="144">
        <v>11060772.4224</v>
      </c>
      <c r="U123" s="81"/>
      <c r="V123" s="81">
        <v>1</v>
      </c>
      <c r="W123" s="77">
        <v>0</v>
      </c>
      <c r="X123" s="144">
        <v>11060772.4224</v>
      </c>
    </row>
    <row r="124" spans="2:24" ht="101.25" customHeight="1" x14ac:dyDescent="0.3">
      <c r="B124" s="68">
        <v>63</v>
      </c>
      <c r="C124" s="91" t="s">
        <v>338</v>
      </c>
      <c r="D124" s="8" t="str">
        <f t="shared" si="2"/>
        <v>63Entorno cuidador educativo “Bienestar en nuestro entorno educativo”</v>
      </c>
      <c r="E124" s="8" t="s">
        <v>121</v>
      </c>
      <c r="F124" s="8" t="s">
        <v>73</v>
      </c>
      <c r="G124" s="8" t="s">
        <v>369</v>
      </c>
      <c r="H124" s="91" t="s">
        <v>472</v>
      </c>
      <c r="I124" s="91" t="s">
        <v>146</v>
      </c>
      <c r="J124" s="91" t="s">
        <v>94</v>
      </c>
      <c r="K124" s="91" t="s">
        <v>32</v>
      </c>
      <c r="L124" s="91" t="s">
        <v>513</v>
      </c>
      <c r="M124" s="155">
        <v>2025</v>
      </c>
      <c r="N124" s="8" t="str">
        <f t="shared" si="3"/>
        <v>63Entorno cuidador educativo “Bienestar en nuestro entorno educativo”SUBREDG. JUNIO 20252025</v>
      </c>
      <c r="O124" s="142">
        <v>349392</v>
      </c>
      <c r="P124" s="143">
        <v>360677.3616</v>
      </c>
      <c r="Q124" s="81"/>
      <c r="R124" s="81">
        <v>245</v>
      </c>
      <c r="S124" s="77">
        <v>0</v>
      </c>
      <c r="T124" s="144">
        <v>88365953.592000008</v>
      </c>
      <c r="U124" s="81"/>
      <c r="V124" s="81">
        <v>245</v>
      </c>
      <c r="W124" s="77">
        <v>0</v>
      </c>
      <c r="X124" s="144">
        <v>88365953.592000008</v>
      </c>
    </row>
    <row r="125" spans="2:24" ht="101.25" customHeight="1" x14ac:dyDescent="0.3">
      <c r="B125" s="68">
        <v>64</v>
      </c>
      <c r="C125" s="91" t="s">
        <v>338</v>
      </c>
      <c r="D125" s="8" t="str">
        <f t="shared" si="2"/>
        <v>64Entorno cuidador educativo “Bienestar en nuestro entorno educativo”</v>
      </c>
      <c r="E125" s="8" t="s">
        <v>121</v>
      </c>
      <c r="F125" s="8" t="s">
        <v>73</v>
      </c>
      <c r="G125" s="8" t="s">
        <v>378</v>
      </c>
      <c r="H125" s="91" t="s">
        <v>379</v>
      </c>
      <c r="I125" s="91">
        <v>0</v>
      </c>
      <c r="J125" s="91">
        <v>0</v>
      </c>
      <c r="K125" s="91" t="s">
        <v>32</v>
      </c>
      <c r="L125" s="91" t="s">
        <v>513</v>
      </c>
      <c r="M125" s="155">
        <v>2025</v>
      </c>
      <c r="N125" s="8" t="str">
        <f t="shared" si="3"/>
        <v>64Entorno cuidador educativo “Bienestar en nuestro entorno educativo”SUBREDG. JUNIO 20252025</v>
      </c>
      <c r="O125" s="142">
        <v>36264744</v>
      </c>
      <c r="P125" s="143">
        <v>37436095.231200002</v>
      </c>
      <c r="Q125" s="81"/>
      <c r="R125" s="81">
        <v>1</v>
      </c>
      <c r="S125" s="77">
        <v>0</v>
      </c>
      <c r="T125" s="144">
        <v>37436095.231200002</v>
      </c>
      <c r="U125" s="81"/>
      <c r="V125" s="83">
        <v>1</v>
      </c>
      <c r="W125" s="77">
        <v>0</v>
      </c>
      <c r="X125" s="144">
        <v>37436095.231200002</v>
      </c>
    </row>
    <row r="126" spans="2:24" ht="101.25" customHeight="1" x14ac:dyDescent="0.3">
      <c r="B126" s="68">
        <v>65</v>
      </c>
      <c r="C126" s="91" t="s">
        <v>330</v>
      </c>
      <c r="D126" s="8" t="str">
        <f t="shared" si="2"/>
        <v>65Macro, meso y micro gestión de la salud pública</v>
      </c>
      <c r="E126" s="8" t="s">
        <v>72</v>
      </c>
      <c r="F126" s="8" t="s">
        <v>73</v>
      </c>
      <c r="G126" s="8" t="s">
        <v>330</v>
      </c>
      <c r="H126" s="91" t="s">
        <v>148</v>
      </c>
      <c r="I126" s="91" t="s">
        <v>149</v>
      </c>
      <c r="J126" s="91" t="s">
        <v>94</v>
      </c>
      <c r="K126" s="91" t="s">
        <v>32</v>
      </c>
      <c r="L126" s="91" t="s">
        <v>513</v>
      </c>
      <c r="M126" s="155">
        <v>2025</v>
      </c>
      <c r="N126" s="8" t="str">
        <f t="shared" si="3"/>
        <v>65Macro, meso y micro gestión de la salud públicaSUBREDG. JUNIO 20252025</v>
      </c>
      <c r="O126" s="142">
        <v>28434808</v>
      </c>
      <c r="P126" s="143">
        <v>29353252.2984</v>
      </c>
      <c r="Q126" s="81"/>
      <c r="R126" s="81">
        <v>1</v>
      </c>
      <c r="S126" s="77">
        <v>0</v>
      </c>
      <c r="T126" s="144">
        <v>29353252.2984</v>
      </c>
      <c r="U126" s="81"/>
      <c r="V126" s="81">
        <v>0.72015052818362624</v>
      </c>
      <c r="W126" s="77">
        <v>0</v>
      </c>
      <c r="X126" s="144">
        <v>21138760.146600001</v>
      </c>
    </row>
    <row r="127" spans="2:24" ht="101.25" customHeight="1" x14ac:dyDescent="0.3">
      <c r="B127" s="68">
        <v>66</v>
      </c>
      <c r="C127" s="91" t="s">
        <v>330</v>
      </c>
      <c r="D127" s="8" t="str">
        <f t="shared" si="2"/>
        <v>66Macro, meso y micro gestión de la salud pública</v>
      </c>
      <c r="E127" s="8" t="s">
        <v>72</v>
      </c>
      <c r="F127" s="8" t="s">
        <v>73</v>
      </c>
      <c r="G127" s="8" t="s">
        <v>380</v>
      </c>
      <c r="H127" s="91" t="s">
        <v>380</v>
      </c>
      <c r="I127" s="91" t="s">
        <v>381</v>
      </c>
      <c r="J127" s="91" t="s">
        <v>94</v>
      </c>
      <c r="K127" s="91" t="s">
        <v>32</v>
      </c>
      <c r="L127" s="91" t="s">
        <v>513</v>
      </c>
      <c r="M127" s="155">
        <v>2025</v>
      </c>
      <c r="N127" s="8" t="str">
        <f t="shared" si="3"/>
        <v>66Macro, meso y micro gestión de la salud públicaSUBREDG. JUNIO 20252025</v>
      </c>
      <c r="O127" s="142">
        <v>27610856</v>
      </c>
      <c r="P127" s="143">
        <v>28502686.648800001</v>
      </c>
      <c r="Q127" s="81"/>
      <c r="R127" s="81">
        <v>1</v>
      </c>
      <c r="S127" s="77">
        <v>0</v>
      </c>
      <c r="T127" s="144">
        <v>28502686.648800001</v>
      </c>
      <c r="U127" s="81"/>
      <c r="V127" s="7">
        <v>0.85765315883403503</v>
      </c>
      <c r="W127" s="77">
        <v>0</v>
      </c>
      <c r="X127" s="144">
        <v>24445419.239599995</v>
      </c>
    </row>
    <row r="128" spans="2:24" ht="101.25" customHeight="1" x14ac:dyDescent="0.3">
      <c r="B128" s="68">
        <v>67</v>
      </c>
      <c r="C128" s="91" t="s">
        <v>330</v>
      </c>
      <c r="D128" s="8" t="str">
        <f t="shared" si="2"/>
        <v>67Macro, meso y micro gestión de la salud pública</v>
      </c>
      <c r="E128" s="8" t="s">
        <v>72</v>
      </c>
      <c r="F128" s="8" t="s">
        <v>73</v>
      </c>
      <c r="G128" s="8" t="s">
        <v>382</v>
      </c>
      <c r="H128" s="91" t="s">
        <v>383</v>
      </c>
      <c r="I128" s="91" t="s">
        <v>384</v>
      </c>
      <c r="J128" s="91" t="s">
        <v>94</v>
      </c>
      <c r="K128" s="91" t="s">
        <v>32</v>
      </c>
      <c r="L128" s="91" t="s">
        <v>513</v>
      </c>
      <c r="M128" s="155">
        <v>2025</v>
      </c>
      <c r="N128" s="8" t="str">
        <f t="shared" si="3"/>
        <v>67Macro, meso y micro gestión de la salud públicaSUBREDG. JUNIO 20252025</v>
      </c>
      <c r="O128" s="142">
        <v>7005616</v>
      </c>
      <c r="P128" s="143">
        <v>7231897.3968000002</v>
      </c>
      <c r="Q128" s="81"/>
      <c r="R128" s="81">
        <v>1</v>
      </c>
      <c r="S128" s="77">
        <v>0</v>
      </c>
      <c r="T128" s="144">
        <v>7231897.3968000002</v>
      </c>
      <c r="U128" s="81"/>
      <c r="V128" s="81">
        <v>1</v>
      </c>
      <c r="W128" s="77">
        <v>0</v>
      </c>
      <c r="X128" s="144">
        <v>7231897.3968000002</v>
      </c>
    </row>
    <row r="129" spans="2:24" ht="101.25" customHeight="1" x14ac:dyDescent="0.3">
      <c r="B129" s="68">
        <v>68</v>
      </c>
      <c r="C129" s="91" t="s">
        <v>330</v>
      </c>
      <c r="D129" s="8" t="str">
        <f t="shared" si="2"/>
        <v>68Macro, meso y micro gestión de la salud pública</v>
      </c>
      <c r="E129" s="8" t="s">
        <v>72</v>
      </c>
      <c r="F129" s="8" t="s">
        <v>73</v>
      </c>
      <c r="G129" s="8" t="s">
        <v>382</v>
      </c>
      <c r="H129" s="91" t="s">
        <v>385</v>
      </c>
      <c r="I129" s="91" t="s">
        <v>384</v>
      </c>
      <c r="J129" s="91" t="s">
        <v>94</v>
      </c>
      <c r="K129" s="91" t="s">
        <v>32</v>
      </c>
      <c r="L129" s="91" t="s">
        <v>513</v>
      </c>
      <c r="M129" s="155">
        <v>2025</v>
      </c>
      <c r="N129" s="8" t="str">
        <f t="shared" si="3"/>
        <v>68Macro, meso y micro gestión de la salud públicaSUBREDG. JUNIO 20252025</v>
      </c>
      <c r="O129" s="142">
        <v>3296912</v>
      </c>
      <c r="P129" s="143">
        <v>3403402.2576000001</v>
      </c>
      <c r="Q129" s="81"/>
      <c r="R129" s="81">
        <v>1</v>
      </c>
      <c r="S129" s="77">
        <v>0</v>
      </c>
      <c r="T129" s="144">
        <v>3403402.2576000001</v>
      </c>
      <c r="U129" s="81"/>
      <c r="V129" s="81">
        <v>1</v>
      </c>
      <c r="W129" s="77">
        <v>0</v>
      </c>
      <c r="X129" s="144">
        <v>3403402.2576000001</v>
      </c>
    </row>
    <row r="130" spans="2:24" ht="101.25" customHeight="1" x14ac:dyDescent="0.3">
      <c r="B130" s="68">
        <v>69</v>
      </c>
      <c r="C130" s="91" t="s">
        <v>330</v>
      </c>
      <c r="D130" s="8" t="str">
        <f t="shared" si="2"/>
        <v>69Macro, meso y micro gestión de la salud pública</v>
      </c>
      <c r="E130" s="8" t="s">
        <v>72</v>
      </c>
      <c r="F130" s="8" t="s">
        <v>73</v>
      </c>
      <c r="G130" s="8" t="s">
        <v>382</v>
      </c>
      <c r="H130" s="91" t="s">
        <v>386</v>
      </c>
      <c r="I130" s="91" t="s">
        <v>384</v>
      </c>
      <c r="J130" s="91" t="s">
        <v>94</v>
      </c>
      <c r="K130" s="91" t="s">
        <v>32</v>
      </c>
      <c r="L130" s="91" t="s">
        <v>513</v>
      </c>
      <c r="M130" s="155">
        <v>2025</v>
      </c>
      <c r="N130" s="8" t="str">
        <f t="shared" si="3"/>
        <v>69Macro, meso y micro gestión de la salud públicaSUBREDG. JUNIO 20252025</v>
      </c>
      <c r="O130" s="142">
        <v>11126848</v>
      </c>
      <c r="P130" s="143">
        <v>11486245.190400001</v>
      </c>
      <c r="Q130" s="81"/>
      <c r="R130" s="81">
        <v>3</v>
      </c>
      <c r="S130" s="77">
        <v>0</v>
      </c>
      <c r="T130" s="144">
        <v>34458735.571199998</v>
      </c>
      <c r="U130" s="81"/>
      <c r="V130" s="81">
        <v>3</v>
      </c>
      <c r="W130" s="77">
        <v>0</v>
      </c>
      <c r="X130" s="144">
        <v>34458735.571199998</v>
      </c>
    </row>
    <row r="131" spans="2:24" ht="101.25" customHeight="1" x14ac:dyDescent="0.3">
      <c r="B131" s="68">
        <v>71</v>
      </c>
      <c r="C131" s="91" t="s">
        <v>330</v>
      </c>
      <c r="D131" s="8" t="str">
        <f t="shared" ref="D131:D194" si="4">+B131&amp;C131</f>
        <v>71Macro, meso y micro gestión de la salud pública</v>
      </c>
      <c r="E131" s="8" t="s">
        <v>72</v>
      </c>
      <c r="F131" s="8" t="s">
        <v>73</v>
      </c>
      <c r="G131" s="8" t="s">
        <v>339</v>
      </c>
      <c r="H131" s="91" t="s">
        <v>150</v>
      </c>
      <c r="I131" s="91" t="s">
        <v>151</v>
      </c>
      <c r="J131" s="91" t="s">
        <v>94</v>
      </c>
      <c r="K131" s="91" t="s">
        <v>32</v>
      </c>
      <c r="L131" s="91" t="s">
        <v>513</v>
      </c>
      <c r="M131" s="155">
        <v>2025</v>
      </c>
      <c r="N131" s="8" t="str">
        <f t="shared" ref="N131:N194" si="5">+D131&amp;K131&amp;L131&amp;M131</f>
        <v>71Macro, meso y micro gestión de la salud públicaSUBREDG. JUNIO 20252025</v>
      </c>
      <c r="O131" s="142">
        <v>82832384</v>
      </c>
      <c r="P131" s="143">
        <v>85507870.003199995</v>
      </c>
      <c r="Q131" s="81"/>
      <c r="R131" s="81">
        <v>1</v>
      </c>
      <c r="S131" s="77">
        <v>0</v>
      </c>
      <c r="T131" s="144">
        <v>85507870.003199995</v>
      </c>
      <c r="U131" s="146"/>
      <c r="V131" s="81">
        <v>0.93343086684550824</v>
      </c>
      <c r="W131" s="77">
        <v>0</v>
      </c>
      <c r="X131" s="144">
        <v>79815685.2192</v>
      </c>
    </row>
    <row r="132" spans="2:24" ht="101.25" customHeight="1" x14ac:dyDescent="0.3">
      <c r="B132" s="68">
        <v>72</v>
      </c>
      <c r="C132" s="91" t="s">
        <v>330</v>
      </c>
      <c r="D132" s="8" t="str">
        <f t="shared" si="4"/>
        <v>72Macro, meso y micro gestión de la salud pública</v>
      </c>
      <c r="E132" s="8" t="s">
        <v>72</v>
      </c>
      <c r="F132" s="8" t="s">
        <v>73</v>
      </c>
      <c r="G132" s="8" t="s">
        <v>339</v>
      </c>
      <c r="H132" s="91" t="s">
        <v>107</v>
      </c>
      <c r="I132" s="91" t="s">
        <v>75</v>
      </c>
      <c r="J132" s="91" t="s">
        <v>94</v>
      </c>
      <c r="K132" s="91" t="s">
        <v>32</v>
      </c>
      <c r="L132" s="91" t="s">
        <v>513</v>
      </c>
      <c r="M132" s="155">
        <v>2025</v>
      </c>
      <c r="N132" s="8" t="str">
        <f t="shared" si="5"/>
        <v>72Macro, meso y micro gestión de la salud públicaSUBREDG. JUNIO 20252025</v>
      </c>
      <c r="O132" s="142">
        <v>8654072</v>
      </c>
      <c r="P132" s="143">
        <v>8933598.5255999994</v>
      </c>
      <c r="Q132" s="81"/>
      <c r="R132" s="81">
        <v>1</v>
      </c>
      <c r="S132" s="77">
        <v>0</v>
      </c>
      <c r="T132" s="144">
        <v>8933598.5255999994</v>
      </c>
      <c r="U132" s="81"/>
      <c r="V132" s="81">
        <v>1</v>
      </c>
      <c r="W132" s="77">
        <v>0</v>
      </c>
      <c r="X132" s="144">
        <v>8933598.5255999994</v>
      </c>
    </row>
    <row r="133" spans="2:24" ht="101.25" customHeight="1" x14ac:dyDescent="0.3">
      <c r="B133" s="68">
        <v>73</v>
      </c>
      <c r="C133" s="91" t="s">
        <v>330</v>
      </c>
      <c r="D133" s="8" t="str">
        <f t="shared" si="4"/>
        <v>73Macro, meso y micro gestión de la salud pública</v>
      </c>
      <c r="E133" s="8" t="s">
        <v>72</v>
      </c>
      <c r="F133" s="8" t="s">
        <v>73</v>
      </c>
      <c r="G133" s="8" t="s">
        <v>339</v>
      </c>
      <c r="H133" s="91" t="s">
        <v>108</v>
      </c>
      <c r="I133" s="91" t="s">
        <v>75</v>
      </c>
      <c r="J133" s="91" t="s">
        <v>94</v>
      </c>
      <c r="K133" s="91" t="s">
        <v>32</v>
      </c>
      <c r="L133" s="91" t="s">
        <v>513</v>
      </c>
      <c r="M133" s="155">
        <v>2025</v>
      </c>
      <c r="N133" s="8" t="str">
        <f t="shared" si="5"/>
        <v>73Macro, meso y micro gestión de la salud públicaSUBREDG. JUNIO 20252025</v>
      </c>
      <c r="O133" s="142">
        <v>7005616</v>
      </c>
      <c r="P133" s="143">
        <v>7231897.3968000002</v>
      </c>
      <c r="Q133" s="81"/>
      <c r="R133" s="81">
        <v>3</v>
      </c>
      <c r="S133" s="77">
        <v>0</v>
      </c>
      <c r="T133" s="144">
        <v>21695692.190400001</v>
      </c>
      <c r="U133" s="81"/>
      <c r="V133" s="81">
        <v>2</v>
      </c>
      <c r="W133" s="77">
        <v>0</v>
      </c>
      <c r="X133" s="144">
        <v>14463794.7936</v>
      </c>
    </row>
    <row r="134" spans="2:24" ht="101.25" customHeight="1" x14ac:dyDescent="0.3">
      <c r="B134" s="68">
        <v>74</v>
      </c>
      <c r="C134" s="91" t="s">
        <v>330</v>
      </c>
      <c r="D134" s="8" t="str">
        <f t="shared" si="4"/>
        <v>74Macro, meso y micro gestión de la salud pública</v>
      </c>
      <c r="E134" s="8" t="s">
        <v>72</v>
      </c>
      <c r="F134" s="8" t="s">
        <v>73</v>
      </c>
      <c r="G134" s="8" t="s">
        <v>339</v>
      </c>
      <c r="H134" s="91" t="s">
        <v>387</v>
      </c>
      <c r="I134" s="91" t="s">
        <v>75</v>
      </c>
      <c r="J134" s="91" t="s">
        <v>94</v>
      </c>
      <c r="K134" s="91" t="s">
        <v>32</v>
      </c>
      <c r="L134" s="91" t="s">
        <v>513</v>
      </c>
      <c r="M134" s="155">
        <v>2025</v>
      </c>
      <c r="N134" s="8" t="str">
        <f t="shared" si="5"/>
        <v>74Macro, meso y micro gestión de la salud públicaSUBREDG. JUNIO 20252025</v>
      </c>
      <c r="O134" s="142">
        <v>9478392</v>
      </c>
      <c r="P134" s="143">
        <v>9784544.0615999997</v>
      </c>
      <c r="Q134" s="81"/>
      <c r="R134" s="81">
        <v>8</v>
      </c>
      <c r="S134" s="77">
        <v>0</v>
      </c>
      <c r="T134" s="144">
        <v>78276352.492799997</v>
      </c>
      <c r="U134" s="81"/>
      <c r="V134" s="81">
        <v>6</v>
      </c>
      <c r="W134" s="77">
        <v>0</v>
      </c>
      <c r="X134" s="144">
        <v>58707264.369599998</v>
      </c>
    </row>
    <row r="135" spans="2:24" ht="101.25" customHeight="1" x14ac:dyDescent="0.3">
      <c r="B135" s="68">
        <v>75</v>
      </c>
      <c r="C135" s="91" t="s">
        <v>330</v>
      </c>
      <c r="D135" s="8" t="str">
        <f t="shared" si="4"/>
        <v>75Macro, meso y micro gestión de la salud pública</v>
      </c>
      <c r="E135" s="8" t="s">
        <v>72</v>
      </c>
      <c r="F135" s="8" t="s">
        <v>73</v>
      </c>
      <c r="G135" s="8" t="s">
        <v>339</v>
      </c>
      <c r="H135" s="91" t="s">
        <v>388</v>
      </c>
      <c r="I135" s="91" t="s">
        <v>75</v>
      </c>
      <c r="J135" s="91" t="s">
        <v>94</v>
      </c>
      <c r="K135" s="91" t="s">
        <v>32</v>
      </c>
      <c r="L135" s="91" t="s">
        <v>513</v>
      </c>
      <c r="M135" s="155">
        <v>2025</v>
      </c>
      <c r="N135" s="8" t="str">
        <f t="shared" si="5"/>
        <v>75Macro, meso y micro gestión de la salud públicaSUBREDG. JUNIO 20252025</v>
      </c>
      <c r="O135" s="142">
        <v>3296912</v>
      </c>
      <c r="P135" s="143">
        <v>3403402.2576000001</v>
      </c>
      <c r="Q135" s="81"/>
      <c r="R135" s="81">
        <v>1</v>
      </c>
      <c r="S135" s="77">
        <v>0</v>
      </c>
      <c r="T135" s="144">
        <v>3403402.2576000001</v>
      </c>
      <c r="U135" s="81"/>
      <c r="V135" s="81">
        <v>1</v>
      </c>
      <c r="W135" s="77">
        <v>0</v>
      </c>
      <c r="X135" s="144">
        <v>3403402.2576000001</v>
      </c>
    </row>
    <row r="136" spans="2:24" ht="101.25" customHeight="1" x14ac:dyDescent="0.3">
      <c r="B136" s="68">
        <v>76</v>
      </c>
      <c r="C136" s="91" t="s">
        <v>330</v>
      </c>
      <c r="D136" s="8" t="str">
        <f t="shared" si="4"/>
        <v>76Macro, meso y micro gestión de la salud pública</v>
      </c>
      <c r="E136" s="8" t="s">
        <v>72</v>
      </c>
      <c r="F136" s="8" t="s">
        <v>73</v>
      </c>
      <c r="G136" s="8" t="s">
        <v>339</v>
      </c>
      <c r="H136" s="91" t="s">
        <v>109</v>
      </c>
      <c r="I136" s="91" t="s">
        <v>75</v>
      </c>
      <c r="J136" s="91" t="s">
        <v>94</v>
      </c>
      <c r="K136" s="91" t="s">
        <v>32</v>
      </c>
      <c r="L136" s="91" t="s">
        <v>513</v>
      </c>
      <c r="M136" s="155">
        <v>2025</v>
      </c>
      <c r="N136" s="8" t="str">
        <f t="shared" si="5"/>
        <v>76Macro, meso y micro gestión de la salud públicaSUBREDG. JUNIO 20252025</v>
      </c>
      <c r="O136" s="142">
        <v>6181480</v>
      </c>
      <c r="P136" s="143">
        <v>6381141.8039999995</v>
      </c>
      <c r="Q136" s="81"/>
      <c r="R136" s="81">
        <v>4</v>
      </c>
      <c r="S136" s="77">
        <v>0</v>
      </c>
      <c r="T136" s="144">
        <v>25524567.215999998</v>
      </c>
      <c r="U136" s="81"/>
      <c r="V136" s="81">
        <v>3.1</v>
      </c>
      <c r="W136" s="77">
        <v>0</v>
      </c>
      <c r="X136" s="144">
        <v>19781539.592399999</v>
      </c>
    </row>
    <row r="137" spans="2:24" ht="101.25" customHeight="1" x14ac:dyDescent="0.3">
      <c r="B137" s="68">
        <v>77</v>
      </c>
      <c r="C137" s="91" t="s">
        <v>330</v>
      </c>
      <c r="D137" s="8" t="str">
        <f t="shared" si="4"/>
        <v>77Macro, meso y micro gestión de la salud pública</v>
      </c>
      <c r="E137" s="8" t="s">
        <v>72</v>
      </c>
      <c r="F137" s="8" t="s">
        <v>73</v>
      </c>
      <c r="G137" s="8" t="s">
        <v>339</v>
      </c>
      <c r="H137" s="91" t="s">
        <v>110</v>
      </c>
      <c r="I137" s="91" t="s">
        <v>111</v>
      </c>
      <c r="J137" s="91" t="s">
        <v>94</v>
      </c>
      <c r="K137" s="91" t="s">
        <v>32</v>
      </c>
      <c r="L137" s="91" t="s">
        <v>513</v>
      </c>
      <c r="M137" s="155">
        <v>2025</v>
      </c>
      <c r="N137" s="8" t="str">
        <f t="shared" si="5"/>
        <v>77Macro, meso y micro gestión de la salud públicaSUBREDG. JUNIO 20252025</v>
      </c>
      <c r="O137" s="142">
        <v>3296912</v>
      </c>
      <c r="P137" s="143">
        <v>3403402.2576000001</v>
      </c>
      <c r="Q137" s="81">
        <v>0</v>
      </c>
      <c r="R137" s="81">
        <v>70</v>
      </c>
      <c r="S137" s="77">
        <v>0</v>
      </c>
      <c r="T137" s="144">
        <v>238238158.03200001</v>
      </c>
      <c r="U137" s="81"/>
      <c r="V137" s="81">
        <v>64</v>
      </c>
      <c r="W137" s="77">
        <v>0</v>
      </c>
      <c r="X137" s="144">
        <v>217817744.48640001</v>
      </c>
    </row>
    <row r="138" spans="2:24" ht="101.25" customHeight="1" x14ac:dyDescent="0.3">
      <c r="B138" s="68">
        <v>78</v>
      </c>
      <c r="C138" s="91" t="s">
        <v>330</v>
      </c>
      <c r="D138" s="8" t="str">
        <f t="shared" si="4"/>
        <v>78Macro, meso y micro gestión de la salud pública</v>
      </c>
      <c r="E138" s="8" t="s">
        <v>72</v>
      </c>
      <c r="F138" s="8" t="s">
        <v>73</v>
      </c>
      <c r="G138" s="8" t="s">
        <v>339</v>
      </c>
      <c r="H138" s="91" t="s">
        <v>77</v>
      </c>
      <c r="I138" s="91" t="s">
        <v>75</v>
      </c>
      <c r="J138" s="91" t="s">
        <v>94</v>
      </c>
      <c r="K138" s="91" t="s">
        <v>32</v>
      </c>
      <c r="L138" s="91" t="s">
        <v>513</v>
      </c>
      <c r="M138" s="155">
        <v>2025</v>
      </c>
      <c r="N138" s="8" t="str">
        <f t="shared" si="5"/>
        <v>78Macro, meso y micro gestión de la salud públicaSUBREDG. JUNIO 20252025</v>
      </c>
      <c r="O138" s="142">
        <v>3296912</v>
      </c>
      <c r="P138" s="143">
        <v>3403402.2576000001</v>
      </c>
      <c r="Q138" s="81"/>
      <c r="R138" s="81">
        <v>6</v>
      </c>
      <c r="S138" s="77">
        <v>0</v>
      </c>
      <c r="T138" s="144">
        <v>20420413.545600001</v>
      </c>
      <c r="U138" s="81"/>
      <c r="V138" s="81">
        <v>6</v>
      </c>
      <c r="W138" s="77">
        <v>0</v>
      </c>
      <c r="X138" s="144">
        <v>20420413.545600001</v>
      </c>
    </row>
    <row r="139" spans="2:24" ht="101.25" customHeight="1" x14ac:dyDescent="0.3">
      <c r="B139" s="68">
        <v>79</v>
      </c>
      <c r="C139" s="91" t="s">
        <v>330</v>
      </c>
      <c r="D139" s="8" t="str">
        <f t="shared" si="4"/>
        <v>79Macro, meso y micro gestión de la salud pública</v>
      </c>
      <c r="E139" s="8" t="s">
        <v>121</v>
      </c>
      <c r="F139" s="8" t="s">
        <v>73</v>
      </c>
      <c r="G139" s="8" t="s">
        <v>339</v>
      </c>
      <c r="H139" s="91" t="s">
        <v>112</v>
      </c>
      <c r="I139" s="91" t="s">
        <v>113</v>
      </c>
      <c r="J139" s="91" t="s">
        <v>94</v>
      </c>
      <c r="K139" s="91" t="s">
        <v>32</v>
      </c>
      <c r="L139" s="91" t="s">
        <v>513</v>
      </c>
      <c r="M139" s="155">
        <v>2025</v>
      </c>
      <c r="N139" s="8" t="str">
        <f t="shared" si="5"/>
        <v>79Macro, meso y micro gestión de la salud públicaSUBREDG. JUNIO 20252025</v>
      </c>
      <c r="O139" s="142">
        <v>2472592</v>
      </c>
      <c r="P139" s="143">
        <v>2552456.7215999998</v>
      </c>
      <c r="Q139" s="81"/>
      <c r="R139" s="81">
        <v>5</v>
      </c>
      <c r="S139" s="77">
        <v>0</v>
      </c>
      <c r="T139" s="144">
        <v>12762283.607999999</v>
      </c>
      <c r="U139" s="81"/>
      <c r="V139" s="81">
        <v>4</v>
      </c>
      <c r="W139" s="77">
        <v>0</v>
      </c>
      <c r="X139" s="144">
        <v>10209826.886399999</v>
      </c>
    </row>
    <row r="140" spans="2:24" ht="101.25" customHeight="1" x14ac:dyDescent="0.3">
      <c r="B140" s="68">
        <v>81</v>
      </c>
      <c r="C140" s="91" t="s">
        <v>330</v>
      </c>
      <c r="D140" s="8" t="str">
        <f t="shared" si="4"/>
        <v>81Macro, meso y micro gestión de la salud pública</v>
      </c>
      <c r="E140" s="8" t="s">
        <v>121</v>
      </c>
      <c r="F140" s="8" t="s">
        <v>73</v>
      </c>
      <c r="G140" s="8" t="s">
        <v>339</v>
      </c>
      <c r="H140" s="91" t="s">
        <v>114</v>
      </c>
      <c r="I140" s="91" t="s">
        <v>75</v>
      </c>
      <c r="J140" s="91" t="s">
        <v>94</v>
      </c>
      <c r="K140" s="91" t="s">
        <v>32</v>
      </c>
      <c r="L140" s="91" t="s">
        <v>513</v>
      </c>
      <c r="M140" s="155">
        <v>2025</v>
      </c>
      <c r="N140" s="8" t="str">
        <f t="shared" si="5"/>
        <v>81Macro, meso y micro gestión de la salud públicaSUBREDG. JUNIO 20252025</v>
      </c>
      <c r="O140" s="142">
        <v>9478392</v>
      </c>
      <c r="P140" s="143">
        <v>9784544.0615999997</v>
      </c>
      <c r="Q140" s="81"/>
      <c r="R140" s="81">
        <v>1</v>
      </c>
      <c r="S140" s="77">
        <v>0</v>
      </c>
      <c r="T140" s="144">
        <v>9784544.0615999997</v>
      </c>
      <c r="U140" s="81"/>
      <c r="V140" s="81">
        <v>1</v>
      </c>
      <c r="W140" s="77">
        <v>0</v>
      </c>
      <c r="X140" s="144">
        <v>9784544.0615999997</v>
      </c>
    </row>
    <row r="141" spans="2:24" ht="101.25" customHeight="1" x14ac:dyDescent="0.3">
      <c r="B141" s="68">
        <v>82</v>
      </c>
      <c r="C141" s="91" t="s">
        <v>330</v>
      </c>
      <c r="D141" s="8" t="str">
        <f t="shared" si="4"/>
        <v>82Macro, meso y micro gestión de la salud pública</v>
      </c>
      <c r="E141" s="8" t="s">
        <v>72</v>
      </c>
      <c r="F141" s="8" t="s">
        <v>73</v>
      </c>
      <c r="G141" s="8" t="s">
        <v>339</v>
      </c>
      <c r="H141" s="91" t="s">
        <v>389</v>
      </c>
      <c r="I141" s="91" t="s">
        <v>115</v>
      </c>
      <c r="J141" s="91" t="s">
        <v>94</v>
      </c>
      <c r="K141" s="91" t="s">
        <v>32</v>
      </c>
      <c r="L141" s="91" t="s">
        <v>513</v>
      </c>
      <c r="M141" s="155">
        <v>2025</v>
      </c>
      <c r="N141" s="8" t="str">
        <f t="shared" si="5"/>
        <v>82Macro, meso y micro gestión de la salud públicaSUBREDG. JUNIO 20252025</v>
      </c>
      <c r="O141" s="142">
        <v>3000000</v>
      </c>
      <c r="P141" s="143">
        <v>3096900</v>
      </c>
      <c r="Q141" s="81"/>
      <c r="R141" s="81">
        <v>0</v>
      </c>
      <c r="S141" s="77">
        <v>0</v>
      </c>
      <c r="T141" s="144">
        <v>0</v>
      </c>
      <c r="U141" s="81"/>
      <c r="V141" s="81"/>
      <c r="W141" s="77">
        <v>0</v>
      </c>
      <c r="X141" s="144">
        <v>0</v>
      </c>
    </row>
    <row r="142" spans="2:24" ht="101.25" customHeight="1" x14ac:dyDescent="0.3">
      <c r="B142" s="68">
        <v>85</v>
      </c>
      <c r="C142" s="91" t="s">
        <v>330</v>
      </c>
      <c r="D142" s="8" t="str">
        <f t="shared" si="4"/>
        <v>85Macro, meso y micro gestión de la salud pública</v>
      </c>
      <c r="E142" s="8" t="s">
        <v>72</v>
      </c>
      <c r="F142" s="8" t="s">
        <v>73</v>
      </c>
      <c r="G142" s="8" t="s">
        <v>188</v>
      </c>
      <c r="H142" s="91" t="s">
        <v>390</v>
      </c>
      <c r="I142" s="91" t="s">
        <v>391</v>
      </c>
      <c r="J142" s="91" t="s">
        <v>94</v>
      </c>
      <c r="K142" s="91" t="s">
        <v>32</v>
      </c>
      <c r="L142" s="91" t="s">
        <v>513</v>
      </c>
      <c r="M142" s="155">
        <v>2025</v>
      </c>
      <c r="N142" s="8" t="str">
        <f t="shared" si="5"/>
        <v>85Macro, meso y micro gestión de la salud públicaSUBREDG. JUNIO 20252025</v>
      </c>
      <c r="O142" s="142">
        <v>30907584</v>
      </c>
      <c r="P142" s="143">
        <v>31905898.963199999</v>
      </c>
      <c r="Q142" s="81"/>
      <c r="R142" s="81">
        <v>1</v>
      </c>
      <c r="S142" s="77">
        <v>0</v>
      </c>
      <c r="T142" s="144">
        <v>31905898.963199999</v>
      </c>
      <c r="U142" s="81"/>
      <c r="V142" s="81">
        <v>1</v>
      </c>
      <c r="W142" s="77">
        <v>0</v>
      </c>
      <c r="X142" s="144">
        <v>31905898.963199999</v>
      </c>
    </row>
    <row r="143" spans="2:24" ht="101.25" customHeight="1" x14ac:dyDescent="0.3">
      <c r="B143" s="68">
        <v>88</v>
      </c>
      <c r="C143" s="91" t="s">
        <v>331</v>
      </c>
      <c r="D143" s="8" t="str">
        <f t="shared" si="4"/>
        <v>88Gestión y Análisis de Políticas para el bienestar en los territorios</v>
      </c>
      <c r="E143" s="8" t="s">
        <v>72</v>
      </c>
      <c r="F143" s="8" t="s">
        <v>73</v>
      </c>
      <c r="G143" s="8" t="s">
        <v>343</v>
      </c>
      <c r="H143" s="91" t="s">
        <v>392</v>
      </c>
      <c r="I143" s="91" t="s">
        <v>392</v>
      </c>
      <c r="J143" s="91" t="s">
        <v>94</v>
      </c>
      <c r="K143" s="91" t="s">
        <v>32</v>
      </c>
      <c r="L143" s="91" t="s">
        <v>513</v>
      </c>
      <c r="M143" s="155">
        <v>2025</v>
      </c>
      <c r="N143" s="8" t="str">
        <f t="shared" si="5"/>
        <v>88Gestión y Análisis de Políticas para el bienestar en los territoriosSUBREDG. JUNIO 20252025</v>
      </c>
      <c r="O143" s="142">
        <v>5357344</v>
      </c>
      <c r="P143" s="143">
        <v>5530386.2111999998</v>
      </c>
      <c r="Q143" s="81"/>
      <c r="R143" s="81">
        <v>1</v>
      </c>
      <c r="S143" s="77">
        <v>0</v>
      </c>
      <c r="T143" s="144">
        <v>5530386.2111999998</v>
      </c>
      <c r="U143" s="81"/>
      <c r="V143" s="81">
        <v>1</v>
      </c>
      <c r="W143" s="77">
        <v>0</v>
      </c>
      <c r="X143" s="144">
        <v>5530386.2111999998</v>
      </c>
    </row>
    <row r="144" spans="2:24" ht="101.25" customHeight="1" x14ac:dyDescent="0.3">
      <c r="B144" s="68">
        <v>90</v>
      </c>
      <c r="C144" s="91" t="s">
        <v>331</v>
      </c>
      <c r="D144" s="8" t="str">
        <f t="shared" si="4"/>
        <v>90Gestión y Análisis de Políticas para el bienestar en los territorios</v>
      </c>
      <c r="E144" s="8" t="s">
        <v>72</v>
      </c>
      <c r="F144" s="8" t="s">
        <v>73</v>
      </c>
      <c r="G144" s="8" t="s">
        <v>343</v>
      </c>
      <c r="H144" s="91" t="s">
        <v>473</v>
      </c>
      <c r="I144" s="91" t="s">
        <v>474</v>
      </c>
      <c r="J144" s="91" t="s">
        <v>94</v>
      </c>
      <c r="K144" s="91" t="s">
        <v>32</v>
      </c>
      <c r="L144" s="91" t="s">
        <v>513</v>
      </c>
      <c r="M144" s="155">
        <v>2025</v>
      </c>
      <c r="N144" s="8" t="str">
        <f t="shared" si="5"/>
        <v>90Gestión y Análisis de Políticas para el bienestar en los territoriosSUBREDG. JUNIO 20252025</v>
      </c>
      <c r="O144" s="142">
        <v>14011232</v>
      </c>
      <c r="P144" s="143">
        <v>14463794.7936</v>
      </c>
      <c r="Q144" s="81"/>
      <c r="R144" s="81">
        <v>1</v>
      </c>
      <c r="S144" s="77">
        <v>0</v>
      </c>
      <c r="T144" s="144">
        <v>14463794.7936</v>
      </c>
      <c r="U144" s="81"/>
      <c r="V144" s="81">
        <v>1</v>
      </c>
      <c r="W144" s="77">
        <v>0</v>
      </c>
      <c r="X144" s="144">
        <v>14463794.7936</v>
      </c>
    </row>
    <row r="145" spans="2:24" ht="101.25" customHeight="1" x14ac:dyDescent="0.3">
      <c r="B145" s="68">
        <v>91</v>
      </c>
      <c r="C145" s="91" t="s">
        <v>331</v>
      </c>
      <c r="D145" s="8" t="str">
        <f t="shared" si="4"/>
        <v>91Gestión y Análisis de Políticas para el bienestar en los territorios</v>
      </c>
      <c r="E145" s="8" t="s">
        <v>72</v>
      </c>
      <c r="F145" s="8" t="s">
        <v>73</v>
      </c>
      <c r="G145" s="8" t="s">
        <v>343</v>
      </c>
      <c r="H145" s="91" t="s">
        <v>393</v>
      </c>
      <c r="I145" s="91" t="s">
        <v>394</v>
      </c>
      <c r="J145" s="91" t="s">
        <v>94</v>
      </c>
      <c r="K145" s="91" t="s">
        <v>32</v>
      </c>
      <c r="L145" s="91" t="s">
        <v>513</v>
      </c>
      <c r="M145" s="155">
        <v>2025</v>
      </c>
      <c r="N145" s="8" t="str">
        <f t="shared" si="5"/>
        <v>91Gestión y Análisis de Políticas para el bienestar en los territoriosSUBREDG. JUNIO 20252025</v>
      </c>
      <c r="O145" s="142">
        <v>24725920</v>
      </c>
      <c r="P145" s="143">
        <v>25524567.215999998</v>
      </c>
      <c r="Q145" s="81"/>
      <c r="R145" s="81">
        <v>1</v>
      </c>
      <c r="S145" s="77">
        <v>0</v>
      </c>
      <c r="T145" s="144">
        <v>25524567.215999998</v>
      </c>
      <c r="U145" s="81"/>
      <c r="V145" s="81">
        <v>1</v>
      </c>
      <c r="W145" s="77">
        <v>0</v>
      </c>
      <c r="X145" s="144">
        <v>25524567.215999998</v>
      </c>
    </row>
    <row r="146" spans="2:24" ht="101.25" customHeight="1" x14ac:dyDescent="0.3">
      <c r="B146" s="68">
        <v>93</v>
      </c>
      <c r="C146" s="91" t="s">
        <v>331</v>
      </c>
      <c r="D146" s="8" t="str">
        <f t="shared" si="4"/>
        <v>93Gestión y Análisis de Políticas para el bienestar en los territorios</v>
      </c>
      <c r="E146" s="8" t="s">
        <v>72</v>
      </c>
      <c r="F146" s="8" t="s">
        <v>73</v>
      </c>
      <c r="G146" s="8" t="s">
        <v>395</v>
      </c>
      <c r="H146" s="91" t="s">
        <v>396</v>
      </c>
      <c r="I146" s="91" t="s">
        <v>397</v>
      </c>
      <c r="J146" s="91" t="s">
        <v>94</v>
      </c>
      <c r="K146" s="91" t="s">
        <v>32</v>
      </c>
      <c r="L146" s="91" t="s">
        <v>513</v>
      </c>
      <c r="M146" s="155">
        <v>2025</v>
      </c>
      <c r="N146" s="8" t="str">
        <f t="shared" si="5"/>
        <v>93Gestión y Análisis de Políticas para el bienestar en los territoriosSUBREDG. JUNIO 20252025</v>
      </c>
      <c r="O146" s="142">
        <v>11950984</v>
      </c>
      <c r="P146" s="143">
        <v>12337000.783199999</v>
      </c>
      <c r="Q146" s="81"/>
      <c r="R146" s="81">
        <v>1</v>
      </c>
      <c r="S146" s="77">
        <v>0</v>
      </c>
      <c r="T146" s="144">
        <v>12337000.783199999</v>
      </c>
      <c r="U146" s="81"/>
      <c r="V146" s="81">
        <v>1</v>
      </c>
      <c r="W146" s="77">
        <v>0</v>
      </c>
      <c r="X146" s="144">
        <v>12337000.783199999</v>
      </c>
    </row>
    <row r="147" spans="2:24" ht="101.25" customHeight="1" x14ac:dyDescent="0.3">
      <c r="B147" s="68">
        <v>94</v>
      </c>
      <c r="C147" s="91" t="s">
        <v>331</v>
      </c>
      <c r="D147" s="8" t="str">
        <f t="shared" si="4"/>
        <v>94Gestión y Análisis de Políticas para el bienestar en los territorios</v>
      </c>
      <c r="E147" s="8" t="s">
        <v>72</v>
      </c>
      <c r="F147" s="8" t="s">
        <v>73</v>
      </c>
      <c r="G147" s="8" t="s">
        <v>395</v>
      </c>
      <c r="H147" s="91" t="s">
        <v>398</v>
      </c>
      <c r="I147" s="91" t="s">
        <v>399</v>
      </c>
      <c r="J147" s="91" t="s">
        <v>94</v>
      </c>
      <c r="K147" s="91" t="s">
        <v>32</v>
      </c>
      <c r="L147" s="91" t="s">
        <v>513</v>
      </c>
      <c r="M147" s="155">
        <v>2025</v>
      </c>
      <c r="N147" s="8" t="str">
        <f t="shared" si="5"/>
        <v>94Gestión y Análisis de Políticas para el bienestar en los territoriosSUBREDG. JUNIO 20252025</v>
      </c>
      <c r="O147" s="142">
        <v>5357344</v>
      </c>
      <c r="P147" s="143">
        <v>5530386.2111999998</v>
      </c>
      <c r="Q147" s="81"/>
      <c r="R147" s="81">
        <v>1</v>
      </c>
      <c r="S147" s="77">
        <v>0</v>
      </c>
      <c r="T147" s="144">
        <v>5530386.2111999998</v>
      </c>
      <c r="U147" s="81"/>
      <c r="V147" s="81">
        <v>1</v>
      </c>
      <c r="W147" s="77">
        <v>0</v>
      </c>
      <c r="X147" s="144">
        <v>5530386.2111999998</v>
      </c>
    </row>
    <row r="148" spans="2:24" ht="101.25" customHeight="1" x14ac:dyDescent="0.3">
      <c r="B148" s="68">
        <v>95</v>
      </c>
      <c r="C148" s="91" t="s">
        <v>331</v>
      </c>
      <c r="D148" s="8" t="str">
        <f t="shared" si="4"/>
        <v>95Gestión y Análisis de Políticas para el bienestar en los territorios</v>
      </c>
      <c r="E148" s="8" t="s">
        <v>72</v>
      </c>
      <c r="F148" s="8" t="s">
        <v>73</v>
      </c>
      <c r="G148" s="8" t="s">
        <v>395</v>
      </c>
      <c r="H148" s="91" t="s">
        <v>400</v>
      </c>
      <c r="I148" s="91" t="s">
        <v>401</v>
      </c>
      <c r="J148" s="91" t="s">
        <v>94</v>
      </c>
      <c r="K148" s="91" t="s">
        <v>32</v>
      </c>
      <c r="L148" s="91" t="s">
        <v>513</v>
      </c>
      <c r="M148" s="155">
        <v>2025</v>
      </c>
      <c r="N148" s="8" t="str">
        <f t="shared" si="5"/>
        <v>95Gestión y Análisis de Políticas para el bienestar en los territoriosSUBREDG. JUNIO 20252025</v>
      </c>
      <c r="O148" s="142">
        <v>5357344</v>
      </c>
      <c r="P148" s="143">
        <v>5530386.2111999998</v>
      </c>
      <c r="Q148" s="81"/>
      <c r="R148" s="81">
        <v>1</v>
      </c>
      <c r="S148" s="77">
        <v>0</v>
      </c>
      <c r="T148" s="144">
        <v>5530386.2111999998</v>
      </c>
      <c r="U148" s="81"/>
      <c r="V148" s="81">
        <v>1</v>
      </c>
      <c r="W148" s="77">
        <v>0</v>
      </c>
      <c r="X148" s="144">
        <v>5530386.2111999998</v>
      </c>
    </row>
    <row r="149" spans="2:24" ht="101.25" customHeight="1" x14ac:dyDescent="0.3">
      <c r="B149" s="68">
        <v>96</v>
      </c>
      <c r="C149" s="91" t="s">
        <v>332</v>
      </c>
      <c r="D149" s="8" t="str">
        <f t="shared" si="4"/>
        <v>96Vigilancia en salud pública</v>
      </c>
      <c r="E149" s="8" t="s">
        <v>72</v>
      </c>
      <c r="F149" s="8" t="s">
        <v>73</v>
      </c>
      <c r="G149" s="8" t="s">
        <v>152</v>
      </c>
      <c r="H149" s="91" t="s">
        <v>153</v>
      </c>
      <c r="I149" s="91" t="s">
        <v>82</v>
      </c>
      <c r="J149" s="91" t="s">
        <v>94</v>
      </c>
      <c r="K149" s="91" t="s">
        <v>32</v>
      </c>
      <c r="L149" s="91" t="s">
        <v>513</v>
      </c>
      <c r="M149" s="155">
        <v>2025</v>
      </c>
      <c r="N149" s="8" t="str">
        <f t="shared" si="5"/>
        <v>96Vigilancia en salud públicaSUBREDG. JUNIO 20252025</v>
      </c>
      <c r="O149" s="142">
        <v>25138080</v>
      </c>
      <c r="P149" s="143">
        <v>25950039.984000001</v>
      </c>
      <c r="Q149" s="81"/>
      <c r="R149" s="81">
        <v>1</v>
      </c>
      <c r="S149" s="77">
        <v>0</v>
      </c>
      <c r="T149" s="144">
        <v>25950039.984000001</v>
      </c>
      <c r="U149" s="81">
        <v>0</v>
      </c>
      <c r="V149" s="81">
        <v>1</v>
      </c>
      <c r="W149" s="77">
        <v>0</v>
      </c>
      <c r="X149" s="144">
        <v>25950039.984000001</v>
      </c>
    </row>
    <row r="150" spans="2:24" ht="101.25" customHeight="1" x14ac:dyDescent="0.3">
      <c r="B150" s="68">
        <v>100</v>
      </c>
      <c r="C150" s="91" t="s">
        <v>332</v>
      </c>
      <c r="D150" s="8" t="str">
        <f t="shared" si="4"/>
        <v>100Vigilancia en salud pública</v>
      </c>
      <c r="E150" s="8" t="s">
        <v>72</v>
      </c>
      <c r="F150" s="8" t="s">
        <v>73</v>
      </c>
      <c r="G150" s="8" t="s">
        <v>154</v>
      </c>
      <c r="H150" s="91" t="s">
        <v>402</v>
      </c>
      <c r="I150" s="91" t="s">
        <v>82</v>
      </c>
      <c r="J150" s="91" t="s">
        <v>94</v>
      </c>
      <c r="K150" s="91" t="s">
        <v>32</v>
      </c>
      <c r="L150" s="91" t="s">
        <v>513</v>
      </c>
      <c r="M150" s="155">
        <v>2025</v>
      </c>
      <c r="N150" s="8" t="str">
        <f t="shared" si="5"/>
        <v>100Vigilancia en salud públicaSUBREDG. JUNIO 20252025</v>
      </c>
      <c r="O150" s="142">
        <v>7005616</v>
      </c>
      <c r="P150" s="143">
        <v>7231897.3968000002</v>
      </c>
      <c r="Q150" s="81"/>
      <c r="R150" s="81">
        <v>1</v>
      </c>
      <c r="S150" s="77">
        <v>0</v>
      </c>
      <c r="T150" s="144">
        <v>7231897.3968000002</v>
      </c>
      <c r="U150" s="81">
        <v>0</v>
      </c>
      <c r="V150" s="81">
        <v>1</v>
      </c>
      <c r="W150" s="77">
        <v>0</v>
      </c>
      <c r="X150" s="144">
        <v>7231897.3968000002</v>
      </c>
    </row>
    <row r="151" spans="2:24" ht="101.25" customHeight="1" x14ac:dyDescent="0.3">
      <c r="B151" s="68">
        <v>101</v>
      </c>
      <c r="C151" s="91" t="s">
        <v>332</v>
      </c>
      <c r="D151" s="8" t="str">
        <f t="shared" si="4"/>
        <v>101Vigilancia en salud pública</v>
      </c>
      <c r="E151" s="8" t="s">
        <v>72</v>
      </c>
      <c r="F151" s="8" t="s">
        <v>73</v>
      </c>
      <c r="G151" s="8" t="s">
        <v>152</v>
      </c>
      <c r="H151" s="91" t="s">
        <v>155</v>
      </c>
      <c r="I151" s="91" t="s">
        <v>82</v>
      </c>
      <c r="J151" s="91" t="s">
        <v>94</v>
      </c>
      <c r="K151" s="91" t="s">
        <v>32</v>
      </c>
      <c r="L151" s="91" t="s">
        <v>513</v>
      </c>
      <c r="M151" s="155">
        <v>2025</v>
      </c>
      <c r="N151" s="8" t="str">
        <f t="shared" si="5"/>
        <v>101Vigilancia en salud públicaSUBREDG. JUNIO 20252025</v>
      </c>
      <c r="O151" s="142">
        <v>3502808</v>
      </c>
      <c r="P151" s="143">
        <v>3615948.6984000001</v>
      </c>
      <c r="Q151" s="81"/>
      <c r="R151" s="81">
        <v>1</v>
      </c>
      <c r="S151" s="77">
        <v>0</v>
      </c>
      <c r="T151" s="144">
        <v>3615948.6984000001</v>
      </c>
      <c r="U151" s="81">
        <v>0</v>
      </c>
      <c r="V151" s="81">
        <v>1</v>
      </c>
      <c r="W151" s="77">
        <v>0</v>
      </c>
      <c r="X151" s="144">
        <v>3615948.6984000001</v>
      </c>
    </row>
    <row r="152" spans="2:24" ht="101.25" customHeight="1" x14ac:dyDescent="0.3">
      <c r="B152" s="68">
        <v>103</v>
      </c>
      <c r="C152" s="91" t="s">
        <v>332</v>
      </c>
      <c r="D152" s="8" t="str">
        <f t="shared" si="4"/>
        <v>103Vigilancia en salud pública</v>
      </c>
      <c r="E152" s="8" t="s">
        <v>72</v>
      </c>
      <c r="F152" s="8" t="s">
        <v>73</v>
      </c>
      <c r="G152" s="8" t="s">
        <v>152</v>
      </c>
      <c r="H152" s="91" t="s">
        <v>156</v>
      </c>
      <c r="I152" s="91" t="s">
        <v>82</v>
      </c>
      <c r="J152" s="91" t="s">
        <v>94</v>
      </c>
      <c r="K152" s="91" t="s">
        <v>32</v>
      </c>
      <c r="L152" s="91" t="s">
        <v>513</v>
      </c>
      <c r="M152" s="155">
        <v>2025</v>
      </c>
      <c r="N152" s="8" t="str">
        <f t="shared" si="5"/>
        <v>103Vigilancia en salud públicaSUBREDG. JUNIO 20252025</v>
      </c>
      <c r="O152" s="142">
        <v>7005616</v>
      </c>
      <c r="P152" s="143">
        <v>7231897.3968000002</v>
      </c>
      <c r="Q152" s="81"/>
      <c r="R152" s="81">
        <v>1</v>
      </c>
      <c r="S152" s="77">
        <v>0</v>
      </c>
      <c r="T152" s="144">
        <v>7231897.3968000002</v>
      </c>
      <c r="U152" s="81">
        <v>0</v>
      </c>
      <c r="V152" s="81">
        <v>1</v>
      </c>
      <c r="W152" s="77">
        <v>0</v>
      </c>
      <c r="X152" s="144">
        <v>7231897.3968000002</v>
      </c>
    </row>
    <row r="153" spans="2:24" ht="101.25" customHeight="1" x14ac:dyDescent="0.3">
      <c r="B153" s="68">
        <v>105</v>
      </c>
      <c r="C153" s="91" t="s">
        <v>332</v>
      </c>
      <c r="D153" s="8" t="str">
        <f t="shared" si="4"/>
        <v>105Vigilancia en salud pública</v>
      </c>
      <c r="E153" s="8" t="s">
        <v>72</v>
      </c>
      <c r="F153" s="8" t="s">
        <v>73</v>
      </c>
      <c r="G153" s="8" t="s">
        <v>152</v>
      </c>
      <c r="H153" s="91" t="s">
        <v>157</v>
      </c>
      <c r="I153" s="91" t="s">
        <v>158</v>
      </c>
      <c r="J153" s="91" t="s">
        <v>76</v>
      </c>
      <c r="K153" s="91" t="s">
        <v>32</v>
      </c>
      <c r="L153" s="91" t="s">
        <v>513</v>
      </c>
      <c r="M153" s="155">
        <v>2025</v>
      </c>
      <c r="N153" s="8" t="str">
        <f t="shared" si="5"/>
        <v>105Vigilancia en salud públicaSUBREDG. JUNIO 20252025</v>
      </c>
      <c r="O153" s="142">
        <v>228444</v>
      </c>
      <c r="P153" s="143">
        <v>235822.74119999999</v>
      </c>
      <c r="Q153" s="81"/>
      <c r="R153" s="81">
        <v>57</v>
      </c>
      <c r="S153" s="77">
        <v>0</v>
      </c>
      <c r="T153" s="144">
        <v>13441896.248399999</v>
      </c>
      <c r="U153" s="81">
        <v>0</v>
      </c>
      <c r="V153" s="81">
        <v>44</v>
      </c>
      <c r="W153" s="77">
        <v>0</v>
      </c>
      <c r="X153" s="144">
        <v>10376200.6128</v>
      </c>
    </row>
    <row r="154" spans="2:24" ht="101.25" customHeight="1" x14ac:dyDescent="0.3">
      <c r="B154" s="68">
        <v>106</v>
      </c>
      <c r="C154" s="91" t="s">
        <v>332</v>
      </c>
      <c r="D154" s="8" t="str">
        <f t="shared" si="4"/>
        <v>106Vigilancia en salud pública</v>
      </c>
      <c r="E154" s="8" t="s">
        <v>72</v>
      </c>
      <c r="F154" s="8" t="s">
        <v>73</v>
      </c>
      <c r="G154" s="8" t="s">
        <v>152</v>
      </c>
      <c r="H154" s="91" t="s">
        <v>159</v>
      </c>
      <c r="I154" s="91" t="s">
        <v>158</v>
      </c>
      <c r="J154" s="91" t="s">
        <v>76</v>
      </c>
      <c r="K154" s="91" t="s">
        <v>32</v>
      </c>
      <c r="L154" s="91" t="s">
        <v>513</v>
      </c>
      <c r="M154" s="155">
        <v>2025</v>
      </c>
      <c r="N154" s="8" t="str">
        <f t="shared" si="5"/>
        <v>106Vigilancia en salud públicaSUBREDG. JUNIO 20252025</v>
      </c>
      <c r="O154" s="142">
        <v>533036</v>
      </c>
      <c r="P154" s="143">
        <v>550253.06279999996</v>
      </c>
      <c r="Q154" s="81"/>
      <c r="R154" s="81">
        <v>48</v>
      </c>
      <c r="S154" s="77">
        <v>0</v>
      </c>
      <c r="T154" s="144">
        <v>26412147.014399998</v>
      </c>
      <c r="U154" s="81">
        <v>0</v>
      </c>
      <c r="V154" s="81">
        <v>45</v>
      </c>
      <c r="W154" s="77">
        <v>0</v>
      </c>
      <c r="X154" s="144">
        <v>24761387.825999998</v>
      </c>
    </row>
    <row r="155" spans="2:24" ht="101.25" customHeight="1" x14ac:dyDescent="0.3">
      <c r="B155" s="68">
        <v>107</v>
      </c>
      <c r="C155" s="91" t="s">
        <v>332</v>
      </c>
      <c r="D155" s="8" t="str">
        <f t="shared" si="4"/>
        <v>107Vigilancia en salud pública</v>
      </c>
      <c r="E155" s="8" t="s">
        <v>72</v>
      </c>
      <c r="F155" s="8" t="s">
        <v>73</v>
      </c>
      <c r="G155" s="8" t="s">
        <v>152</v>
      </c>
      <c r="H155" s="91" t="s">
        <v>160</v>
      </c>
      <c r="I155" s="91" t="s">
        <v>161</v>
      </c>
      <c r="J155" s="91" t="s">
        <v>94</v>
      </c>
      <c r="K155" s="91" t="s">
        <v>32</v>
      </c>
      <c r="L155" s="91" t="s">
        <v>513</v>
      </c>
      <c r="M155" s="155">
        <v>2025</v>
      </c>
      <c r="N155" s="8" t="str">
        <f t="shared" si="5"/>
        <v>107Vigilancia en salud públicaSUBREDG. JUNIO 20252025</v>
      </c>
      <c r="O155" s="142">
        <v>116464</v>
      </c>
      <c r="P155" s="143">
        <v>120225.78720000001</v>
      </c>
      <c r="Q155" s="81"/>
      <c r="R155" s="81">
        <v>135</v>
      </c>
      <c r="S155" s="77">
        <v>0</v>
      </c>
      <c r="T155" s="144">
        <v>16230481.272000002</v>
      </c>
      <c r="U155" s="81">
        <v>0</v>
      </c>
      <c r="V155" s="81">
        <v>100</v>
      </c>
      <c r="W155" s="77">
        <v>0</v>
      </c>
      <c r="X155" s="144">
        <v>12022578.720000001</v>
      </c>
    </row>
    <row r="156" spans="2:24" ht="101.25" customHeight="1" x14ac:dyDescent="0.3">
      <c r="B156" s="68">
        <v>108</v>
      </c>
      <c r="C156" s="91" t="s">
        <v>332</v>
      </c>
      <c r="D156" s="8" t="str">
        <f t="shared" si="4"/>
        <v>108Vigilancia en salud pública</v>
      </c>
      <c r="E156" s="8" t="s">
        <v>72</v>
      </c>
      <c r="F156" s="8" t="s">
        <v>73</v>
      </c>
      <c r="G156" s="8" t="s">
        <v>152</v>
      </c>
      <c r="H156" s="91" t="s">
        <v>162</v>
      </c>
      <c r="I156" s="91" t="s">
        <v>163</v>
      </c>
      <c r="J156" s="91" t="s">
        <v>94</v>
      </c>
      <c r="K156" s="91" t="s">
        <v>32</v>
      </c>
      <c r="L156" s="91" t="s">
        <v>513</v>
      </c>
      <c r="M156" s="155">
        <v>2025</v>
      </c>
      <c r="N156" s="8" t="str">
        <f t="shared" si="5"/>
        <v>108Vigilancia en salud públicaSUBREDG. JUNIO 20252025</v>
      </c>
      <c r="O156" s="142">
        <v>87348</v>
      </c>
      <c r="P156" s="143">
        <v>90169.340400000001</v>
      </c>
      <c r="Q156" s="81"/>
      <c r="R156" s="81">
        <v>220</v>
      </c>
      <c r="S156" s="77">
        <v>0</v>
      </c>
      <c r="T156" s="144">
        <v>19837254.888</v>
      </c>
      <c r="U156" s="81">
        <v>0</v>
      </c>
      <c r="V156" s="81">
        <v>188</v>
      </c>
      <c r="W156" s="77">
        <v>0</v>
      </c>
      <c r="X156" s="144">
        <v>16951835.995200001</v>
      </c>
    </row>
    <row r="157" spans="2:24" ht="101.25" customHeight="1" x14ac:dyDescent="0.3">
      <c r="B157" s="68">
        <v>109</v>
      </c>
      <c r="C157" s="91" t="s">
        <v>332</v>
      </c>
      <c r="D157" s="8" t="str">
        <f t="shared" si="4"/>
        <v>109Vigilancia en salud pública</v>
      </c>
      <c r="E157" s="8" t="s">
        <v>72</v>
      </c>
      <c r="F157" s="8" t="s">
        <v>73</v>
      </c>
      <c r="G157" s="8" t="s">
        <v>152</v>
      </c>
      <c r="H157" s="91" t="s">
        <v>164</v>
      </c>
      <c r="I157" s="91" t="s">
        <v>82</v>
      </c>
      <c r="J157" s="91" t="s">
        <v>94</v>
      </c>
      <c r="K157" s="91" t="s">
        <v>32</v>
      </c>
      <c r="L157" s="91" t="s">
        <v>513</v>
      </c>
      <c r="M157" s="155">
        <v>2025</v>
      </c>
      <c r="N157" s="8" t="str">
        <f t="shared" si="5"/>
        <v>109Vigilancia en salud públicaSUBREDG. JUNIO 20252025</v>
      </c>
      <c r="O157" s="142">
        <v>112092432</v>
      </c>
      <c r="P157" s="143">
        <v>115713017.5536</v>
      </c>
      <c r="Q157" s="81"/>
      <c r="R157" s="81">
        <v>1</v>
      </c>
      <c r="S157" s="77">
        <v>0</v>
      </c>
      <c r="T157" s="144">
        <v>115713017.5536</v>
      </c>
      <c r="U157" s="81">
        <v>0</v>
      </c>
      <c r="V157" s="81">
        <v>0.92910963445318795</v>
      </c>
      <c r="W157" s="77">
        <v>0</v>
      </c>
      <c r="X157" s="144">
        <v>107510079.44070062</v>
      </c>
    </row>
    <row r="158" spans="2:24" ht="101.25" customHeight="1" x14ac:dyDescent="0.3">
      <c r="B158" s="68">
        <v>112</v>
      </c>
      <c r="C158" s="91" t="s">
        <v>332</v>
      </c>
      <c r="D158" s="8" t="str">
        <f t="shared" si="4"/>
        <v>112Vigilancia en salud pública</v>
      </c>
      <c r="E158" s="8" t="s">
        <v>72</v>
      </c>
      <c r="F158" s="8" t="s">
        <v>73</v>
      </c>
      <c r="G158" s="8" t="s">
        <v>152</v>
      </c>
      <c r="H158" s="91" t="s">
        <v>165</v>
      </c>
      <c r="I158" s="91" t="s">
        <v>82</v>
      </c>
      <c r="J158" s="91" t="s">
        <v>94</v>
      </c>
      <c r="K158" s="91" t="s">
        <v>32</v>
      </c>
      <c r="L158" s="91" t="s">
        <v>513</v>
      </c>
      <c r="M158" s="155">
        <v>2025</v>
      </c>
      <c r="N158" s="8" t="str">
        <f t="shared" si="5"/>
        <v>112Vigilancia en salud públicaSUBREDG. JUNIO 20252025</v>
      </c>
      <c r="O158" s="142">
        <v>99728736</v>
      </c>
      <c r="P158" s="143">
        <v>102949974.1728</v>
      </c>
      <c r="Q158" s="81"/>
      <c r="R158" s="81">
        <v>1</v>
      </c>
      <c r="S158" s="77">
        <v>0</v>
      </c>
      <c r="T158" s="144">
        <v>102949974.1728</v>
      </c>
      <c r="U158" s="81">
        <v>0</v>
      </c>
      <c r="V158" s="81">
        <v>0.87531503635200703</v>
      </c>
      <c r="W158" s="77">
        <v>0</v>
      </c>
      <c r="X158" s="144">
        <v>90113660.385502622</v>
      </c>
    </row>
    <row r="159" spans="2:24" ht="101.25" customHeight="1" x14ac:dyDescent="0.3">
      <c r="B159" s="68">
        <v>115</v>
      </c>
      <c r="C159" s="91" t="s">
        <v>332</v>
      </c>
      <c r="D159" s="8" t="str">
        <f t="shared" si="4"/>
        <v>115Vigilancia en salud pública</v>
      </c>
      <c r="E159" s="8" t="s">
        <v>72</v>
      </c>
      <c r="F159" s="8" t="s">
        <v>73</v>
      </c>
      <c r="G159" s="8" t="s">
        <v>152</v>
      </c>
      <c r="H159" s="91" t="s">
        <v>166</v>
      </c>
      <c r="I159" s="91" t="s">
        <v>82</v>
      </c>
      <c r="J159" s="91" t="s">
        <v>94</v>
      </c>
      <c r="K159" s="91" t="s">
        <v>32</v>
      </c>
      <c r="L159" s="91" t="s">
        <v>513</v>
      </c>
      <c r="M159" s="155">
        <v>2025</v>
      </c>
      <c r="N159" s="8" t="str">
        <f t="shared" si="5"/>
        <v>115Vigilancia en salud públicaSUBREDG. JUNIO 20252025</v>
      </c>
      <c r="O159" s="142">
        <v>3296912</v>
      </c>
      <c r="P159" s="143">
        <v>3403402.2576000001</v>
      </c>
      <c r="Q159" s="81"/>
      <c r="R159" s="81">
        <v>15</v>
      </c>
      <c r="S159" s="77">
        <v>0</v>
      </c>
      <c r="T159" s="144">
        <v>51051033.864</v>
      </c>
      <c r="U159" s="81">
        <v>0</v>
      </c>
      <c r="V159" s="81">
        <v>15</v>
      </c>
      <c r="W159" s="77">
        <v>0</v>
      </c>
      <c r="X159" s="144">
        <v>51051033.864</v>
      </c>
    </row>
    <row r="160" spans="2:24" ht="101.25" customHeight="1" x14ac:dyDescent="0.3">
      <c r="B160" s="68">
        <v>116</v>
      </c>
      <c r="C160" s="91" t="s">
        <v>332</v>
      </c>
      <c r="D160" s="8" t="str">
        <f t="shared" si="4"/>
        <v>116Vigilancia en salud pública</v>
      </c>
      <c r="E160" s="8" t="s">
        <v>72</v>
      </c>
      <c r="F160" s="8" t="s">
        <v>73</v>
      </c>
      <c r="G160" s="8" t="s">
        <v>152</v>
      </c>
      <c r="H160" s="91" t="s">
        <v>167</v>
      </c>
      <c r="I160" s="91" t="s">
        <v>82</v>
      </c>
      <c r="J160" s="91" t="s">
        <v>94</v>
      </c>
      <c r="K160" s="91" t="s">
        <v>32</v>
      </c>
      <c r="L160" s="91" t="s">
        <v>513</v>
      </c>
      <c r="M160" s="155">
        <v>2025</v>
      </c>
      <c r="N160" s="8" t="str">
        <f t="shared" si="5"/>
        <v>116Vigilancia en salud públicaSUBREDG. JUNIO 20252025</v>
      </c>
      <c r="O160" s="142">
        <v>7005616</v>
      </c>
      <c r="P160" s="143">
        <v>7231897.3968000002</v>
      </c>
      <c r="Q160" s="81"/>
      <c r="R160" s="81">
        <v>1</v>
      </c>
      <c r="S160" s="77">
        <v>0</v>
      </c>
      <c r="T160" s="144">
        <v>7231897.3968000002</v>
      </c>
      <c r="U160" s="81">
        <v>0</v>
      </c>
      <c r="V160" s="81">
        <v>1</v>
      </c>
      <c r="W160" s="77">
        <v>0</v>
      </c>
      <c r="X160" s="144">
        <v>7231897.3968000002</v>
      </c>
    </row>
    <row r="161" spans="2:24" ht="101.25" customHeight="1" x14ac:dyDescent="0.3">
      <c r="B161" s="68">
        <v>118</v>
      </c>
      <c r="C161" s="91" t="s">
        <v>332</v>
      </c>
      <c r="D161" s="8" t="str">
        <f t="shared" si="4"/>
        <v>118Vigilancia en salud pública</v>
      </c>
      <c r="E161" s="8" t="s">
        <v>72</v>
      </c>
      <c r="F161" s="8" t="s">
        <v>73</v>
      </c>
      <c r="G161" s="8" t="s">
        <v>152</v>
      </c>
      <c r="H161" s="91" t="s">
        <v>403</v>
      </c>
      <c r="I161" s="91" t="s">
        <v>82</v>
      </c>
      <c r="J161" s="91" t="s">
        <v>94</v>
      </c>
      <c r="K161" s="91" t="s">
        <v>32</v>
      </c>
      <c r="L161" s="91" t="s">
        <v>513</v>
      </c>
      <c r="M161" s="155">
        <v>2025</v>
      </c>
      <c r="N161" s="8" t="str">
        <f t="shared" si="5"/>
        <v>118Vigilancia en salud públicaSUBREDG. JUNIO 20252025</v>
      </c>
      <c r="O161" s="142">
        <v>5357344</v>
      </c>
      <c r="P161" s="143">
        <v>5530386.2111999998</v>
      </c>
      <c r="Q161" s="81"/>
      <c r="R161" s="81">
        <v>1</v>
      </c>
      <c r="S161" s="77">
        <v>0</v>
      </c>
      <c r="T161" s="144">
        <v>5530386.2111999998</v>
      </c>
      <c r="U161" s="81">
        <v>0</v>
      </c>
      <c r="V161" s="81">
        <v>1</v>
      </c>
      <c r="W161" s="77">
        <v>0</v>
      </c>
      <c r="X161" s="144">
        <v>5530386.2111999998</v>
      </c>
    </row>
    <row r="162" spans="2:24" ht="101.25" customHeight="1" x14ac:dyDescent="0.3">
      <c r="B162" s="68">
        <v>120</v>
      </c>
      <c r="C162" s="91" t="s">
        <v>332</v>
      </c>
      <c r="D162" s="8" t="str">
        <f t="shared" si="4"/>
        <v>120Vigilancia en salud pública</v>
      </c>
      <c r="E162" s="8" t="s">
        <v>72</v>
      </c>
      <c r="F162" s="8" t="s">
        <v>73</v>
      </c>
      <c r="G162" s="8" t="s">
        <v>80</v>
      </c>
      <c r="H162" s="91" t="s">
        <v>168</v>
      </c>
      <c r="I162" s="91" t="s">
        <v>82</v>
      </c>
      <c r="J162" s="91" t="s">
        <v>94</v>
      </c>
      <c r="K162" s="91" t="s">
        <v>32</v>
      </c>
      <c r="L162" s="91" t="s">
        <v>513</v>
      </c>
      <c r="M162" s="155">
        <v>2025</v>
      </c>
      <c r="N162" s="8" t="str">
        <f t="shared" si="5"/>
        <v>120Vigilancia en salud públicaSUBREDG. JUNIO 20252025</v>
      </c>
      <c r="O162" s="142">
        <v>3502808</v>
      </c>
      <c r="P162" s="143">
        <v>3615948.6984000001</v>
      </c>
      <c r="Q162" s="81"/>
      <c r="R162" s="81">
        <v>1</v>
      </c>
      <c r="S162" s="77">
        <v>0</v>
      </c>
      <c r="T162" s="144">
        <v>3615948.6984000001</v>
      </c>
      <c r="U162" s="81">
        <v>0</v>
      </c>
      <c r="V162" s="81">
        <v>1</v>
      </c>
      <c r="W162" s="77">
        <v>0</v>
      </c>
      <c r="X162" s="144">
        <v>3615948.6984000001</v>
      </c>
    </row>
    <row r="163" spans="2:24" ht="101.25" customHeight="1" x14ac:dyDescent="0.3">
      <c r="B163" s="68">
        <v>122</v>
      </c>
      <c r="C163" s="91" t="s">
        <v>332</v>
      </c>
      <c r="D163" s="8" t="str">
        <f t="shared" si="4"/>
        <v>122Vigilancia en salud pública</v>
      </c>
      <c r="E163" s="8" t="s">
        <v>72</v>
      </c>
      <c r="F163" s="8" t="s">
        <v>73</v>
      </c>
      <c r="G163" s="8" t="s">
        <v>80</v>
      </c>
      <c r="H163" s="91" t="s">
        <v>169</v>
      </c>
      <c r="I163" s="91" t="s">
        <v>82</v>
      </c>
      <c r="J163" s="91" t="s">
        <v>94</v>
      </c>
      <c r="K163" s="91" t="s">
        <v>32</v>
      </c>
      <c r="L163" s="91" t="s">
        <v>513</v>
      </c>
      <c r="M163" s="155">
        <v>2025</v>
      </c>
      <c r="N163" s="8" t="str">
        <f t="shared" si="5"/>
        <v>122Vigilancia en salud públicaSUBREDG. JUNIO 20252025</v>
      </c>
      <c r="O163" s="142">
        <v>5357344</v>
      </c>
      <c r="P163" s="143">
        <v>5530386.2111999998</v>
      </c>
      <c r="Q163" s="81"/>
      <c r="R163" s="81">
        <v>1</v>
      </c>
      <c r="S163" s="77">
        <v>0</v>
      </c>
      <c r="T163" s="144">
        <v>5530386.2111999998</v>
      </c>
      <c r="U163" s="81">
        <v>0</v>
      </c>
      <c r="V163" s="81">
        <v>1</v>
      </c>
      <c r="W163" s="77">
        <v>0</v>
      </c>
      <c r="X163" s="144">
        <v>5530386.2111999998</v>
      </c>
    </row>
    <row r="164" spans="2:24" ht="101.25" customHeight="1" x14ac:dyDescent="0.3">
      <c r="B164" s="68">
        <v>124</v>
      </c>
      <c r="C164" s="91" t="s">
        <v>332</v>
      </c>
      <c r="D164" s="8" t="str">
        <f t="shared" si="4"/>
        <v>124Vigilancia en salud pública</v>
      </c>
      <c r="E164" s="8" t="s">
        <v>72</v>
      </c>
      <c r="F164" s="8" t="s">
        <v>73</v>
      </c>
      <c r="G164" s="8" t="s">
        <v>80</v>
      </c>
      <c r="H164" s="91" t="s">
        <v>170</v>
      </c>
      <c r="I164" s="91" t="s">
        <v>82</v>
      </c>
      <c r="J164" s="91" t="s">
        <v>94</v>
      </c>
      <c r="K164" s="91" t="s">
        <v>32</v>
      </c>
      <c r="L164" s="91" t="s">
        <v>513</v>
      </c>
      <c r="M164" s="155">
        <v>2025</v>
      </c>
      <c r="N164" s="8" t="str">
        <f t="shared" si="5"/>
        <v>124Vigilancia en salud públicaSUBREDG. JUNIO 20252025</v>
      </c>
      <c r="O164" s="142">
        <v>21016848</v>
      </c>
      <c r="P164" s="143">
        <v>21695692.190400001</v>
      </c>
      <c r="Q164" s="81"/>
      <c r="R164" s="81">
        <v>1</v>
      </c>
      <c r="S164" s="77">
        <v>0</v>
      </c>
      <c r="T164" s="144">
        <v>21695692.190400001</v>
      </c>
      <c r="U164" s="81">
        <v>0</v>
      </c>
      <c r="V164" s="81">
        <v>1</v>
      </c>
      <c r="W164" s="77">
        <v>0</v>
      </c>
      <c r="X164" s="144">
        <v>21695692.190400001</v>
      </c>
    </row>
    <row r="165" spans="2:24" ht="101.25" customHeight="1" x14ac:dyDescent="0.3">
      <c r="B165" s="68">
        <v>126</v>
      </c>
      <c r="C165" s="91" t="s">
        <v>332</v>
      </c>
      <c r="D165" s="8" t="str">
        <f t="shared" si="4"/>
        <v>126Vigilancia en salud pública</v>
      </c>
      <c r="E165" s="8" t="s">
        <v>72</v>
      </c>
      <c r="F165" s="8" t="s">
        <v>73</v>
      </c>
      <c r="G165" s="8" t="s">
        <v>80</v>
      </c>
      <c r="H165" s="91" t="s">
        <v>171</v>
      </c>
      <c r="I165" s="91" t="s">
        <v>82</v>
      </c>
      <c r="J165" s="91" t="s">
        <v>94</v>
      </c>
      <c r="K165" s="91" t="s">
        <v>32</v>
      </c>
      <c r="L165" s="91" t="s">
        <v>513</v>
      </c>
      <c r="M165" s="155">
        <v>2025</v>
      </c>
      <c r="N165" s="8" t="str">
        <f t="shared" si="5"/>
        <v>126Vigilancia en salud públicaSUBREDG. JUNIO 20252025</v>
      </c>
      <c r="O165" s="142">
        <v>8036016</v>
      </c>
      <c r="P165" s="143">
        <v>8295579.3168000001</v>
      </c>
      <c r="Q165" s="81"/>
      <c r="R165" s="81">
        <v>1</v>
      </c>
      <c r="S165" s="77">
        <v>0</v>
      </c>
      <c r="T165" s="144">
        <v>8295579.3168000001</v>
      </c>
      <c r="U165" s="81">
        <v>0</v>
      </c>
      <c r="V165" s="81">
        <v>1</v>
      </c>
      <c r="W165" s="77">
        <v>0</v>
      </c>
      <c r="X165" s="144">
        <v>8295579.3168000001</v>
      </c>
    </row>
    <row r="166" spans="2:24" ht="101.25" customHeight="1" x14ac:dyDescent="0.3">
      <c r="B166" s="68">
        <v>128</v>
      </c>
      <c r="C166" s="91" t="s">
        <v>332</v>
      </c>
      <c r="D166" s="8" t="str">
        <f t="shared" si="4"/>
        <v>128Vigilancia en salud pública</v>
      </c>
      <c r="E166" s="8" t="s">
        <v>72</v>
      </c>
      <c r="F166" s="8" t="s">
        <v>73</v>
      </c>
      <c r="G166" s="8" t="s">
        <v>152</v>
      </c>
      <c r="H166" s="91" t="s">
        <v>172</v>
      </c>
      <c r="I166" s="91" t="s">
        <v>82</v>
      </c>
      <c r="J166" s="91" t="s">
        <v>94</v>
      </c>
      <c r="K166" s="91" t="s">
        <v>32</v>
      </c>
      <c r="L166" s="91" t="s">
        <v>513</v>
      </c>
      <c r="M166" s="155">
        <v>2025</v>
      </c>
      <c r="N166" s="8" t="str">
        <f t="shared" si="5"/>
        <v>128Vigilancia en salud públicaSUBREDG. JUNIO 20252025</v>
      </c>
      <c r="O166" s="142">
        <v>8082842.9327999996</v>
      </c>
      <c r="P166" s="143">
        <v>8082842.9327999996</v>
      </c>
      <c r="Q166" s="81">
        <v>0</v>
      </c>
      <c r="R166" s="81">
        <v>1</v>
      </c>
      <c r="S166" s="77">
        <v>0</v>
      </c>
      <c r="T166" s="144">
        <v>8082842.9327999996</v>
      </c>
      <c r="U166" s="81">
        <v>0</v>
      </c>
      <c r="V166" s="81">
        <v>1</v>
      </c>
      <c r="W166" s="77">
        <v>0</v>
      </c>
      <c r="X166" s="144">
        <v>8082842.9327999996</v>
      </c>
    </row>
    <row r="167" spans="2:24" ht="101.25" customHeight="1" x14ac:dyDescent="0.3">
      <c r="B167" s="68">
        <v>129</v>
      </c>
      <c r="C167" s="91" t="s">
        <v>332</v>
      </c>
      <c r="D167" s="8" t="str">
        <f t="shared" si="4"/>
        <v>129Vigilancia en salud pública</v>
      </c>
      <c r="E167" s="8" t="s">
        <v>72</v>
      </c>
      <c r="F167" s="8" t="s">
        <v>73</v>
      </c>
      <c r="G167" s="8" t="s">
        <v>152</v>
      </c>
      <c r="H167" s="91" t="s">
        <v>173</v>
      </c>
      <c r="I167" s="91" t="s">
        <v>174</v>
      </c>
      <c r="J167" s="91" t="s">
        <v>94</v>
      </c>
      <c r="K167" s="91" t="s">
        <v>32</v>
      </c>
      <c r="L167" s="91" t="s">
        <v>513</v>
      </c>
      <c r="M167" s="155">
        <v>2025</v>
      </c>
      <c r="N167" s="8" t="str">
        <f t="shared" si="5"/>
        <v>129Vigilancia en salud públicaSUBREDG. JUNIO 20252025</v>
      </c>
      <c r="O167" s="142">
        <v>14463984.7368</v>
      </c>
      <c r="P167" s="143">
        <v>14463984.7368</v>
      </c>
      <c r="Q167" s="81">
        <v>0</v>
      </c>
      <c r="R167" s="81">
        <v>3</v>
      </c>
      <c r="S167" s="77">
        <v>0</v>
      </c>
      <c r="T167" s="144">
        <v>43391954.2104</v>
      </c>
      <c r="U167" s="81">
        <v>0</v>
      </c>
      <c r="V167" s="81">
        <v>2.92212747101865</v>
      </c>
      <c r="W167" s="77">
        <v>0</v>
      </c>
      <c r="X167" s="144">
        <v>42265607.13979774</v>
      </c>
    </row>
    <row r="168" spans="2:24" ht="101.25" customHeight="1" x14ac:dyDescent="0.3">
      <c r="B168" s="68">
        <v>130</v>
      </c>
      <c r="C168" s="91" t="s">
        <v>332</v>
      </c>
      <c r="D168" s="8" t="str">
        <f t="shared" si="4"/>
        <v>130Vigilancia en salud pública</v>
      </c>
      <c r="E168" s="8" t="s">
        <v>72</v>
      </c>
      <c r="F168" s="8" t="s">
        <v>73</v>
      </c>
      <c r="G168" s="8" t="s">
        <v>152</v>
      </c>
      <c r="H168" s="91" t="s">
        <v>175</v>
      </c>
      <c r="I168" s="91" t="s">
        <v>82</v>
      </c>
      <c r="J168" s="91" t="s">
        <v>94</v>
      </c>
      <c r="K168" s="91" t="s">
        <v>32</v>
      </c>
      <c r="L168" s="91" t="s">
        <v>513</v>
      </c>
      <c r="M168" s="155">
        <v>2025</v>
      </c>
      <c r="N168" s="8" t="str">
        <f t="shared" si="5"/>
        <v>130Vigilancia en salud públicaSUBREDG. JUNIO 20252025</v>
      </c>
      <c r="O168" s="142">
        <v>66760352</v>
      </c>
      <c r="P168" s="143">
        <v>68916711.369599998</v>
      </c>
      <c r="Q168" s="81"/>
      <c r="R168" s="81">
        <v>1</v>
      </c>
      <c r="S168" s="77">
        <v>0</v>
      </c>
      <c r="T168" s="144">
        <v>68916711.369599998</v>
      </c>
      <c r="U168" s="81">
        <v>0</v>
      </c>
      <c r="V168" s="81">
        <v>0.7</v>
      </c>
      <c r="W168" s="77">
        <v>0</v>
      </c>
      <c r="X168" s="144">
        <v>48241697.958719999</v>
      </c>
    </row>
    <row r="169" spans="2:24" ht="101.25" customHeight="1" x14ac:dyDescent="0.3">
      <c r="B169" s="68">
        <v>133</v>
      </c>
      <c r="C169" s="91" t="s">
        <v>332</v>
      </c>
      <c r="D169" s="8" t="str">
        <f t="shared" si="4"/>
        <v>133Vigilancia en salud pública</v>
      </c>
      <c r="E169" s="8" t="s">
        <v>72</v>
      </c>
      <c r="F169" s="8" t="s">
        <v>73</v>
      </c>
      <c r="G169" s="8" t="s">
        <v>80</v>
      </c>
      <c r="H169" s="91" t="s">
        <v>176</v>
      </c>
      <c r="I169" s="91" t="s">
        <v>177</v>
      </c>
      <c r="J169" s="91" t="s">
        <v>94</v>
      </c>
      <c r="K169" s="91" t="s">
        <v>32</v>
      </c>
      <c r="L169" s="91" t="s">
        <v>513</v>
      </c>
      <c r="M169" s="155">
        <v>2025</v>
      </c>
      <c r="N169" s="8" t="str">
        <f t="shared" si="5"/>
        <v>133Vigilancia en salud públicaSUBREDG. JUNIO 20252025</v>
      </c>
      <c r="O169" s="142">
        <v>145580</v>
      </c>
      <c r="P169" s="143">
        <v>150282.234</v>
      </c>
      <c r="Q169" s="81"/>
      <c r="R169" s="81">
        <v>185</v>
      </c>
      <c r="S169" s="77">
        <v>0</v>
      </c>
      <c r="T169" s="144">
        <v>27802213.289999999</v>
      </c>
      <c r="U169" s="81">
        <v>0</v>
      </c>
      <c r="V169" s="81">
        <v>125</v>
      </c>
      <c r="W169" s="77">
        <v>0</v>
      </c>
      <c r="X169" s="144">
        <v>18785279.25</v>
      </c>
    </row>
    <row r="170" spans="2:24" ht="101.25" customHeight="1" x14ac:dyDescent="0.3">
      <c r="B170" s="68">
        <v>135</v>
      </c>
      <c r="C170" s="91" t="s">
        <v>332</v>
      </c>
      <c r="D170" s="8" t="str">
        <f t="shared" si="4"/>
        <v>135Vigilancia en salud pública</v>
      </c>
      <c r="E170" s="8" t="s">
        <v>72</v>
      </c>
      <c r="F170" s="8" t="s">
        <v>73</v>
      </c>
      <c r="G170" s="8" t="s">
        <v>152</v>
      </c>
      <c r="H170" s="91" t="s">
        <v>178</v>
      </c>
      <c r="I170" s="91" t="s">
        <v>82</v>
      </c>
      <c r="J170" s="91" t="s">
        <v>94</v>
      </c>
      <c r="K170" s="91" t="s">
        <v>32</v>
      </c>
      <c r="L170" s="91" t="s">
        <v>513</v>
      </c>
      <c r="M170" s="155">
        <v>2025</v>
      </c>
      <c r="N170" s="8" t="str">
        <f t="shared" si="5"/>
        <v>135Vigilancia en salud públicaSUBREDG. JUNIO 20252025</v>
      </c>
      <c r="O170" s="142">
        <v>40386160</v>
      </c>
      <c r="P170" s="143">
        <v>41690632.968000002</v>
      </c>
      <c r="Q170" s="81"/>
      <c r="R170" s="81">
        <v>1</v>
      </c>
      <c r="S170" s="77">
        <v>0</v>
      </c>
      <c r="T170" s="144">
        <v>41690632.968000002</v>
      </c>
      <c r="U170" s="81">
        <v>0</v>
      </c>
      <c r="V170" s="81">
        <v>1</v>
      </c>
      <c r="W170" s="77">
        <v>0</v>
      </c>
      <c r="X170" s="144">
        <v>41690632.968000002</v>
      </c>
    </row>
    <row r="171" spans="2:24" ht="101.25" customHeight="1" x14ac:dyDescent="0.3">
      <c r="B171" s="68">
        <v>138</v>
      </c>
      <c r="C171" s="91" t="s">
        <v>332</v>
      </c>
      <c r="D171" s="8" t="str">
        <f t="shared" si="4"/>
        <v>138Vigilancia en salud pública</v>
      </c>
      <c r="E171" s="8" t="s">
        <v>72</v>
      </c>
      <c r="F171" s="8" t="s">
        <v>73</v>
      </c>
      <c r="G171" s="8" t="s">
        <v>152</v>
      </c>
      <c r="H171" s="91" t="s">
        <v>404</v>
      </c>
      <c r="I171" s="91" t="s">
        <v>82</v>
      </c>
      <c r="J171" s="91" t="s">
        <v>94</v>
      </c>
      <c r="K171" s="91" t="s">
        <v>32</v>
      </c>
      <c r="L171" s="91" t="s">
        <v>513</v>
      </c>
      <c r="M171" s="155">
        <v>2025</v>
      </c>
      <c r="N171" s="8" t="str">
        <f t="shared" si="5"/>
        <v>138Vigilancia en salud públicaSUBREDG. JUNIO 20252025</v>
      </c>
      <c r="O171" s="142">
        <v>10714688</v>
      </c>
      <c r="P171" s="143">
        <v>11060772.4224</v>
      </c>
      <c r="Q171" s="81"/>
      <c r="R171" s="81">
        <v>1</v>
      </c>
      <c r="S171" s="77">
        <v>0</v>
      </c>
      <c r="T171" s="144">
        <v>11060772.4224</v>
      </c>
      <c r="U171" s="81">
        <v>0</v>
      </c>
      <c r="V171" s="81">
        <v>0.70108695652173902</v>
      </c>
      <c r="W171" s="77">
        <v>0</v>
      </c>
      <c r="X171" s="144">
        <v>7754563.2743999986</v>
      </c>
    </row>
    <row r="172" spans="2:24" ht="101.25" customHeight="1" x14ac:dyDescent="0.3">
      <c r="B172" s="68">
        <v>139</v>
      </c>
      <c r="C172" s="91" t="s">
        <v>332</v>
      </c>
      <c r="D172" s="8" t="str">
        <f t="shared" si="4"/>
        <v>139Vigilancia en salud pública</v>
      </c>
      <c r="E172" s="8" t="s">
        <v>72</v>
      </c>
      <c r="F172" s="8" t="s">
        <v>73</v>
      </c>
      <c r="G172" s="8" t="s">
        <v>152</v>
      </c>
      <c r="H172" s="91" t="s">
        <v>179</v>
      </c>
      <c r="I172" s="91" t="s">
        <v>82</v>
      </c>
      <c r="J172" s="91" t="s">
        <v>94</v>
      </c>
      <c r="K172" s="91" t="s">
        <v>32</v>
      </c>
      <c r="L172" s="91" t="s">
        <v>513</v>
      </c>
      <c r="M172" s="155">
        <v>2025</v>
      </c>
      <c r="N172" s="8" t="str">
        <f t="shared" si="5"/>
        <v>139Vigilancia en salud públicaSUBREDG. JUNIO 20252025</v>
      </c>
      <c r="O172" s="142">
        <v>7005616</v>
      </c>
      <c r="P172" s="143">
        <v>7231897.3968000002</v>
      </c>
      <c r="Q172" s="81"/>
      <c r="R172" s="81">
        <v>1</v>
      </c>
      <c r="S172" s="77">
        <v>0</v>
      </c>
      <c r="T172" s="144">
        <v>7231897.3968000002</v>
      </c>
      <c r="U172" s="81">
        <v>0</v>
      </c>
      <c r="V172" s="81">
        <v>1</v>
      </c>
      <c r="W172" s="77">
        <v>0</v>
      </c>
      <c r="X172" s="144">
        <v>7231897.3968000002</v>
      </c>
    </row>
    <row r="173" spans="2:24" ht="101.25" customHeight="1" x14ac:dyDescent="0.3">
      <c r="B173" s="68">
        <v>140</v>
      </c>
      <c r="C173" s="91" t="s">
        <v>332</v>
      </c>
      <c r="D173" s="8" t="str">
        <f t="shared" si="4"/>
        <v>140Vigilancia en salud pública</v>
      </c>
      <c r="E173" s="8" t="s">
        <v>72</v>
      </c>
      <c r="F173" s="8" t="s">
        <v>73</v>
      </c>
      <c r="G173" s="8" t="s">
        <v>152</v>
      </c>
      <c r="H173" s="91" t="s">
        <v>180</v>
      </c>
      <c r="I173" s="91" t="s">
        <v>82</v>
      </c>
      <c r="J173" s="91" t="s">
        <v>94</v>
      </c>
      <c r="K173" s="91" t="s">
        <v>32</v>
      </c>
      <c r="L173" s="91" t="s">
        <v>513</v>
      </c>
      <c r="M173" s="155">
        <v>2025</v>
      </c>
      <c r="N173" s="8" t="str">
        <f t="shared" si="5"/>
        <v>140Vigilancia en salud públicaSUBREDG. JUNIO 20252025</v>
      </c>
      <c r="O173" s="142">
        <v>18132464</v>
      </c>
      <c r="P173" s="143">
        <v>18718142.587200001</v>
      </c>
      <c r="Q173" s="81"/>
      <c r="R173" s="81">
        <v>1</v>
      </c>
      <c r="S173" s="77">
        <v>0</v>
      </c>
      <c r="T173" s="144">
        <v>18718142.587200001</v>
      </c>
      <c r="U173" s="81">
        <v>0</v>
      </c>
      <c r="V173" s="81">
        <v>0.77001214223467596</v>
      </c>
      <c r="W173" s="77">
        <v>0</v>
      </c>
      <c r="X173" s="144">
        <v>14413197.072223993</v>
      </c>
    </row>
    <row r="174" spans="2:24" ht="101.25" customHeight="1" x14ac:dyDescent="0.3">
      <c r="B174" s="68">
        <v>142</v>
      </c>
      <c r="C174" s="91" t="s">
        <v>332</v>
      </c>
      <c r="D174" s="8" t="str">
        <f t="shared" si="4"/>
        <v>142Vigilancia en salud pública</v>
      </c>
      <c r="E174" s="8" t="s">
        <v>72</v>
      </c>
      <c r="F174" s="8" t="s">
        <v>73</v>
      </c>
      <c r="G174" s="8" t="s">
        <v>152</v>
      </c>
      <c r="H174" s="91" t="s">
        <v>181</v>
      </c>
      <c r="I174" s="91" t="s">
        <v>82</v>
      </c>
      <c r="J174" s="91" t="s">
        <v>94</v>
      </c>
      <c r="K174" s="91" t="s">
        <v>32</v>
      </c>
      <c r="L174" s="91" t="s">
        <v>513</v>
      </c>
      <c r="M174" s="155">
        <v>2025</v>
      </c>
      <c r="N174" s="8" t="str">
        <f t="shared" si="5"/>
        <v>142Vigilancia en salud públicaSUBREDG. JUNIO 20252025</v>
      </c>
      <c r="O174" s="142">
        <v>88807600</v>
      </c>
      <c r="P174" s="143">
        <v>91676085.480000004</v>
      </c>
      <c r="Q174" s="81"/>
      <c r="R174" s="81">
        <v>1</v>
      </c>
      <c r="S174" s="77">
        <v>0</v>
      </c>
      <c r="T174" s="144">
        <v>91676085.480000004</v>
      </c>
      <c r="U174" s="81">
        <v>0</v>
      </c>
      <c r="V174" s="81">
        <v>1</v>
      </c>
      <c r="W174" s="77">
        <v>0</v>
      </c>
      <c r="X174" s="144">
        <v>91676085.480000004</v>
      </c>
    </row>
    <row r="175" spans="2:24" ht="101.25" customHeight="1" x14ac:dyDescent="0.3">
      <c r="B175" s="68">
        <v>144</v>
      </c>
      <c r="C175" s="91" t="s">
        <v>332</v>
      </c>
      <c r="D175" s="8" t="str">
        <f t="shared" si="4"/>
        <v>144Vigilancia en salud pública</v>
      </c>
      <c r="E175" s="8" t="s">
        <v>72</v>
      </c>
      <c r="F175" s="8" t="s">
        <v>73</v>
      </c>
      <c r="G175" s="8" t="s">
        <v>80</v>
      </c>
      <c r="H175" s="91" t="s">
        <v>182</v>
      </c>
      <c r="I175" s="91" t="s">
        <v>177</v>
      </c>
      <c r="J175" s="91" t="s">
        <v>94</v>
      </c>
      <c r="K175" s="91" t="s">
        <v>32</v>
      </c>
      <c r="L175" s="91" t="s">
        <v>513</v>
      </c>
      <c r="M175" s="155">
        <v>2025</v>
      </c>
      <c r="N175" s="8" t="str">
        <f t="shared" si="5"/>
        <v>144Vigilancia en salud públicaSUBREDG. JUNIO 20252025</v>
      </c>
      <c r="O175" s="142">
        <v>201570</v>
      </c>
      <c r="P175" s="143">
        <v>208080.71100000001</v>
      </c>
      <c r="Q175" s="81">
        <v>24</v>
      </c>
      <c r="R175" s="81">
        <v>996</v>
      </c>
      <c r="S175" s="77">
        <v>4837680</v>
      </c>
      <c r="T175" s="144">
        <v>207248388.15600002</v>
      </c>
      <c r="U175" s="81">
        <v>24</v>
      </c>
      <c r="V175" s="81">
        <v>996</v>
      </c>
      <c r="W175" s="77">
        <v>4837680</v>
      </c>
      <c r="X175" s="144">
        <v>207248388.15600002</v>
      </c>
    </row>
    <row r="176" spans="2:24" ht="101.25" customHeight="1" x14ac:dyDescent="0.3">
      <c r="B176" s="68">
        <v>146</v>
      </c>
      <c r="C176" s="91" t="s">
        <v>332</v>
      </c>
      <c r="D176" s="8" t="str">
        <f t="shared" si="4"/>
        <v>146Vigilancia en salud pública</v>
      </c>
      <c r="E176" s="8" t="s">
        <v>72</v>
      </c>
      <c r="F176" s="8" t="s">
        <v>73</v>
      </c>
      <c r="G176" s="8" t="s">
        <v>152</v>
      </c>
      <c r="H176" s="91" t="s">
        <v>183</v>
      </c>
      <c r="I176" s="91" t="s">
        <v>82</v>
      </c>
      <c r="J176" s="91" t="s">
        <v>94</v>
      </c>
      <c r="K176" s="91" t="s">
        <v>32</v>
      </c>
      <c r="L176" s="91" t="s">
        <v>513</v>
      </c>
      <c r="M176" s="155">
        <v>2025</v>
      </c>
      <c r="N176" s="8" t="str">
        <f t="shared" si="5"/>
        <v>146Vigilancia en salud públicaSUBREDG. JUNIO 20252025</v>
      </c>
      <c r="O176" s="142">
        <v>7005616</v>
      </c>
      <c r="P176" s="143">
        <v>7231897.3968000002</v>
      </c>
      <c r="Q176" s="81"/>
      <c r="R176" s="81">
        <v>1</v>
      </c>
      <c r="S176" s="77">
        <v>0</v>
      </c>
      <c r="T176" s="144">
        <v>7231897.3968000002</v>
      </c>
      <c r="U176" s="81">
        <v>0</v>
      </c>
      <c r="V176" s="81">
        <v>1</v>
      </c>
      <c r="W176" s="77">
        <v>0</v>
      </c>
      <c r="X176" s="144">
        <v>7231897.3968000002</v>
      </c>
    </row>
    <row r="177" spans="2:24" ht="101.25" customHeight="1" x14ac:dyDescent="0.3">
      <c r="B177" s="68">
        <v>147</v>
      </c>
      <c r="C177" s="91" t="s">
        <v>332</v>
      </c>
      <c r="D177" s="8" t="str">
        <f t="shared" si="4"/>
        <v>147Vigilancia en salud pública</v>
      </c>
      <c r="E177" s="8" t="s">
        <v>72</v>
      </c>
      <c r="F177" s="8" t="s">
        <v>73</v>
      </c>
      <c r="G177" s="8" t="s">
        <v>152</v>
      </c>
      <c r="H177" s="91" t="s">
        <v>184</v>
      </c>
      <c r="I177" s="91" t="s">
        <v>82</v>
      </c>
      <c r="J177" s="91" t="s">
        <v>94</v>
      </c>
      <c r="K177" s="91" t="s">
        <v>32</v>
      </c>
      <c r="L177" s="91" t="s">
        <v>513</v>
      </c>
      <c r="M177" s="155">
        <v>2025</v>
      </c>
      <c r="N177" s="8" t="str">
        <f t="shared" si="5"/>
        <v>147Vigilancia en salud públicaSUBREDG. JUNIO 20252025</v>
      </c>
      <c r="O177" s="142">
        <v>6181480</v>
      </c>
      <c r="P177" s="143">
        <v>6381141.8039999995</v>
      </c>
      <c r="Q177" s="81"/>
      <c r="R177" s="81">
        <v>3</v>
      </c>
      <c r="S177" s="77">
        <v>0</v>
      </c>
      <c r="T177" s="144">
        <v>19143425.412</v>
      </c>
      <c r="U177" s="81">
        <v>0</v>
      </c>
      <c r="V177" s="81">
        <v>2.1684782608695699</v>
      </c>
      <c r="W177" s="77">
        <v>0</v>
      </c>
      <c r="X177" s="144">
        <v>13837367.281500028</v>
      </c>
    </row>
    <row r="178" spans="2:24" ht="101.25" customHeight="1" x14ac:dyDescent="0.3">
      <c r="B178" s="68">
        <v>148</v>
      </c>
      <c r="C178" s="91" t="s">
        <v>332</v>
      </c>
      <c r="D178" s="8" t="str">
        <f t="shared" si="4"/>
        <v>148Vigilancia en salud pública</v>
      </c>
      <c r="E178" s="8" t="s">
        <v>72</v>
      </c>
      <c r="F178" s="8" t="s">
        <v>73</v>
      </c>
      <c r="G178" s="8" t="s">
        <v>152</v>
      </c>
      <c r="H178" s="91" t="s">
        <v>185</v>
      </c>
      <c r="I178" s="91" t="s">
        <v>82</v>
      </c>
      <c r="J178" s="91" t="s">
        <v>94</v>
      </c>
      <c r="K178" s="91" t="s">
        <v>32</v>
      </c>
      <c r="L178" s="91" t="s">
        <v>513</v>
      </c>
      <c r="M178" s="155">
        <v>2025</v>
      </c>
      <c r="N178" s="8" t="str">
        <f t="shared" si="5"/>
        <v>148Vigilancia en salud públicaSUBREDG. JUNIO 20252025</v>
      </c>
      <c r="O178" s="142">
        <v>5357344</v>
      </c>
      <c r="P178" s="143">
        <v>5530386.2111999998</v>
      </c>
      <c r="Q178" s="81"/>
      <c r="R178" s="81">
        <v>1</v>
      </c>
      <c r="S178" s="77">
        <v>0</v>
      </c>
      <c r="T178" s="144">
        <v>5530386.2111999998</v>
      </c>
      <c r="U178" s="81">
        <v>0</v>
      </c>
      <c r="V178" s="81">
        <v>1</v>
      </c>
      <c r="W178" s="77">
        <v>0</v>
      </c>
      <c r="X178" s="144">
        <v>5530386.2111999998</v>
      </c>
    </row>
    <row r="179" spans="2:24" ht="101.25" customHeight="1" x14ac:dyDescent="0.3">
      <c r="B179" s="68">
        <v>149</v>
      </c>
      <c r="C179" s="91" t="s">
        <v>332</v>
      </c>
      <c r="D179" s="8" t="str">
        <f t="shared" si="4"/>
        <v>149Vigilancia en salud pública</v>
      </c>
      <c r="E179" s="8" t="s">
        <v>72</v>
      </c>
      <c r="F179" s="8" t="s">
        <v>73</v>
      </c>
      <c r="G179" s="8" t="s">
        <v>80</v>
      </c>
      <c r="H179" s="91" t="s">
        <v>186</v>
      </c>
      <c r="I179" s="91" t="s">
        <v>82</v>
      </c>
      <c r="J179" s="91" t="s">
        <v>94</v>
      </c>
      <c r="K179" s="91" t="s">
        <v>32</v>
      </c>
      <c r="L179" s="91" t="s">
        <v>513</v>
      </c>
      <c r="M179" s="155">
        <v>2025</v>
      </c>
      <c r="N179" s="8" t="str">
        <f t="shared" si="5"/>
        <v>149Vigilancia en salud públicaSUBREDG. JUNIO 20252025</v>
      </c>
      <c r="O179" s="142">
        <v>6593824</v>
      </c>
      <c r="P179" s="143">
        <v>6806804.5152000003</v>
      </c>
      <c r="Q179" s="81"/>
      <c r="R179" s="81">
        <v>1</v>
      </c>
      <c r="S179" s="77">
        <v>0</v>
      </c>
      <c r="T179" s="144">
        <v>6806804.5152000003</v>
      </c>
      <c r="U179" s="81">
        <v>0</v>
      </c>
      <c r="V179" s="81">
        <v>1</v>
      </c>
      <c r="W179" s="77">
        <v>0</v>
      </c>
      <c r="X179" s="144">
        <v>6806804.5152000003</v>
      </c>
    </row>
    <row r="180" spans="2:24" ht="101.25" customHeight="1" x14ac:dyDescent="0.3">
      <c r="B180" s="68">
        <v>152</v>
      </c>
      <c r="C180" s="91" t="s">
        <v>332</v>
      </c>
      <c r="D180" s="8" t="str">
        <f t="shared" si="4"/>
        <v>152Vigilancia en salud pública</v>
      </c>
      <c r="E180" s="8" t="s">
        <v>72</v>
      </c>
      <c r="F180" s="8" t="s">
        <v>73</v>
      </c>
      <c r="G180" s="8" t="s">
        <v>152</v>
      </c>
      <c r="H180" s="91" t="s">
        <v>405</v>
      </c>
      <c r="I180" s="91" t="s">
        <v>82</v>
      </c>
      <c r="J180" s="91" t="s">
        <v>94</v>
      </c>
      <c r="K180" s="91" t="s">
        <v>32</v>
      </c>
      <c r="L180" s="91" t="s">
        <v>513</v>
      </c>
      <c r="M180" s="155">
        <v>2025</v>
      </c>
      <c r="N180" s="8" t="str">
        <f t="shared" si="5"/>
        <v>152Vigilancia en salud públicaSUBREDG. JUNIO 20252025</v>
      </c>
      <c r="O180" s="142">
        <v>22871752</v>
      </c>
      <c r="P180" s="143">
        <v>23610509.589600001</v>
      </c>
      <c r="Q180" s="81"/>
      <c r="R180" s="81">
        <v>1</v>
      </c>
      <c r="S180" s="77">
        <v>0</v>
      </c>
      <c r="T180" s="144">
        <v>23610509.589600001</v>
      </c>
      <c r="U180" s="81">
        <v>0</v>
      </c>
      <c r="V180" s="81">
        <v>1</v>
      </c>
      <c r="W180" s="77">
        <v>0</v>
      </c>
      <c r="X180" s="144">
        <v>23610509.589600001</v>
      </c>
    </row>
    <row r="181" spans="2:24" ht="101.25" customHeight="1" x14ac:dyDescent="0.3">
      <c r="B181" s="68">
        <v>153</v>
      </c>
      <c r="C181" s="91" t="s">
        <v>332</v>
      </c>
      <c r="D181" s="8" t="str">
        <f t="shared" si="4"/>
        <v>153Vigilancia en salud pública</v>
      </c>
      <c r="E181" s="8" t="s">
        <v>72</v>
      </c>
      <c r="F181" s="8" t="s">
        <v>73</v>
      </c>
      <c r="G181" s="8" t="s">
        <v>152</v>
      </c>
      <c r="H181" s="91" t="s">
        <v>187</v>
      </c>
      <c r="I181" s="91" t="s">
        <v>82</v>
      </c>
      <c r="J181" s="91" t="s">
        <v>94</v>
      </c>
      <c r="K181" s="91" t="s">
        <v>32</v>
      </c>
      <c r="L181" s="91" t="s">
        <v>513</v>
      </c>
      <c r="M181" s="155">
        <v>2025</v>
      </c>
      <c r="N181" s="8" t="str">
        <f t="shared" si="5"/>
        <v>153Vigilancia en salud públicaSUBREDG. JUNIO 20252025</v>
      </c>
      <c r="O181" s="142">
        <v>28434992</v>
      </c>
      <c r="P181" s="143">
        <v>29353442.241599999</v>
      </c>
      <c r="Q181" s="81"/>
      <c r="R181" s="81">
        <v>1</v>
      </c>
      <c r="S181" s="77">
        <v>0</v>
      </c>
      <c r="T181" s="144">
        <v>29353442.241599999</v>
      </c>
      <c r="U181" s="81">
        <v>0</v>
      </c>
      <c r="V181" s="81">
        <v>0.98156899810964104</v>
      </c>
      <c r="W181" s="77">
        <v>0</v>
      </c>
      <c r="X181" s="144">
        <v>28812428.892156526</v>
      </c>
    </row>
    <row r="182" spans="2:24" ht="101.25" customHeight="1" x14ac:dyDescent="0.3">
      <c r="B182" s="68">
        <v>156</v>
      </c>
      <c r="C182" s="91" t="s">
        <v>332</v>
      </c>
      <c r="D182" s="8" t="str">
        <f t="shared" si="4"/>
        <v>156Vigilancia en salud pública</v>
      </c>
      <c r="E182" s="8" t="s">
        <v>72</v>
      </c>
      <c r="F182" s="8" t="s">
        <v>73</v>
      </c>
      <c r="G182" s="8" t="s">
        <v>152</v>
      </c>
      <c r="H182" s="91" t="s">
        <v>406</v>
      </c>
      <c r="I182" s="91" t="s">
        <v>82</v>
      </c>
      <c r="J182" s="91" t="s">
        <v>94</v>
      </c>
      <c r="K182" s="91" t="s">
        <v>32</v>
      </c>
      <c r="L182" s="91" t="s">
        <v>513</v>
      </c>
      <c r="M182" s="155">
        <v>2025</v>
      </c>
      <c r="N182" s="8" t="str">
        <f t="shared" si="5"/>
        <v>156Vigilancia en salud públicaSUBREDG. JUNIO 20252025</v>
      </c>
      <c r="O182" s="142">
        <v>3296912</v>
      </c>
      <c r="P182" s="143">
        <v>3403402.2576000001</v>
      </c>
      <c r="Q182" s="81"/>
      <c r="R182" s="81">
        <v>1</v>
      </c>
      <c r="S182" s="77">
        <v>0</v>
      </c>
      <c r="T182" s="144">
        <v>3403402.2576000001</v>
      </c>
      <c r="U182" s="81">
        <v>0</v>
      </c>
      <c r="V182" s="81">
        <v>1</v>
      </c>
      <c r="W182" s="77">
        <v>0</v>
      </c>
      <c r="X182" s="144">
        <v>3403402.2576000001</v>
      </c>
    </row>
    <row r="183" spans="2:24" ht="101.25" customHeight="1" x14ac:dyDescent="0.3">
      <c r="B183" s="68">
        <v>157</v>
      </c>
      <c r="C183" s="91" t="s">
        <v>332</v>
      </c>
      <c r="D183" s="8" t="str">
        <f t="shared" si="4"/>
        <v>157Vigilancia en salud pública</v>
      </c>
      <c r="E183" s="8" t="s">
        <v>72</v>
      </c>
      <c r="F183" s="8" t="s">
        <v>73</v>
      </c>
      <c r="G183" s="8" t="s">
        <v>152</v>
      </c>
      <c r="H183" s="91" t="s">
        <v>475</v>
      </c>
      <c r="I183" s="91" t="s">
        <v>82</v>
      </c>
      <c r="J183" s="91" t="s">
        <v>94</v>
      </c>
      <c r="K183" s="91" t="s">
        <v>32</v>
      </c>
      <c r="L183" s="91" t="s">
        <v>513</v>
      </c>
      <c r="M183" s="155">
        <v>2025</v>
      </c>
      <c r="N183" s="8" t="str">
        <f t="shared" si="5"/>
        <v>157Vigilancia en salud públicaSUBREDG. JUNIO 20252025</v>
      </c>
      <c r="O183" s="142">
        <v>37501776</v>
      </c>
      <c r="P183" s="143">
        <v>38713083.364799999</v>
      </c>
      <c r="Q183" s="81"/>
      <c r="R183" s="81">
        <v>1</v>
      </c>
      <c r="S183" s="77">
        <v>0</v>
      </c>
      <c r="T183" s="144">
        <v>38713083.364799999</v>
      </c>
      <c r="U183" s="81">
        <v>0</v>
      </c>
      <c r="V183" s="81">
        <v>1</v>
      </c>
      <c r="W183" s="77">
        <v>0</v>
      </c>
      <c r="X183" s="144">
        <v>38713083.364799999</v>
      </c>
    </row>
    <row r="184" spans="2:24" ht="101.25" customHeight="1" x14ac:dyDescent="0.3">
      <c r="B184" s="68">
        <v>9</v>
      </c>
      <c r="C184" s="91" t="s">
        <v>334</v>
      </c>
      <c r="D184" s="8" t="str">
        <f t="shared" si="4"/>
        <v>9Gestión de Estrategias y Programas de interés en Salud Pública</v>
      </c>
      <c r="E184" s="8" t="s">
        <v>72</v>
      </c>
      <c r="F184" s="8" t="s">
        <v>73</v>
      </c>
      <c r="G184" s="8" t="s">
        <v>116</v>
      </c>
      <c r="H184" s="91" t="s">
        <v>117</v>
      </c>
      <c r="I184" s="91" t="s">
        <v>75</v>
      </c>
      <c r="J184" s="91" t="s">
        <v>407</v>
      </c>
      <c r="K184" s="91" t="s">
        <v>33</v>
      </c>
      <c r="L184" s="91" t="s">
        <v>513</v>
      </c>
      <c r="M184" s="155">
        <v>2025</v>
      </c>
      <c r="N184" s="8" t="str">
        <f t="shared" si="5"/>
        <v>9Gestión de Estrategias y Programas de interés en Salud PúblicaDISTRITOG. JUNIO 20252025</v>
      </c>
      <c r="O184" s="142">
        <v>12362960</v>
      </c>
      <c r="P184" s="143">
        <v>12762283.607999999</v>
      </c>
      <c r="Q184" s="81"/>
      <c r="R184" s="81">
        <v>4</v>
      </c>
      <c r="S184" s="77">
        <v>0</v>
      </c>
      <c r="T184" s="144">
        <v>51049134.431999996</v>
      </c>
      <c r="U184" s="81"/>
      <c r="V184" s="81">
        <v>4</v>
      </c>
      <c r="W184" s="77">
        <v>0</v>
      </c>
      <c r="X184" s="144">
        <v>51049134.431999996</v>
      </c>
    </row>
    <row r="185" spans="2:24" ht="101.25" customHeight="1" x14ac:dyDescent="0.3">
      <c r="B185" s="68">
        <v>15</v>
      </c>
      <c r="C185" s="91" t="s">
        <v>335</v>
      </c>
      <c r="D185" s="8" t="str">
        <f t="shared" si="4"/>
        <v>15Entorno Cuidador Institucional “Bienestar en nuestro entorno institucional”</v>
      </c>
      <c r="E185" s="8" t="s">
        <v>121</v>
      </c>
      <c r="F185" s="8" t="s">
        <v>73</v>
      </c>
      <c r="G185" s="8" t="s">
        <v>347</v>
      </c>
      <c r="H185" s="91" t="s">
        <v>194</v>
      </c>
      <c r="I185" s="91" t="s">
        <v>146</v>
      </c>
      <c r="J185" s="91" t="s">
        <v>407</v>
      </c>
      <c r="K185" s="91" t="s">
        <v>33</v>
      </c>
      <c r="L185" s="91" t="s">
        <v>513</v>
      </c>
      <c r="M185" s="155">
        <v>2025</v>
      </c>
      <c r="N185" s="8" t="str">
        <f t="shared" si="5"/>
        <v>15Entorno Cuidador Institucional “Bienestar en nuestro entorno institucional”DISTRITOG. JUNIO 20252025</v>
      </c>
      <c r="O185" s="142">
        <v>345874</v>
      </c>
      <c r="P185" s="143">
        <v>357045.73019999999</v>
      </c>
      <c r="Q185" s="81"/>
      <c r="R185" s="81">
        <v>56</v>
      </c>
      <c r="S185" s="77">
        <v>0</v>
      </c>
      <c r="T185" s="144">
        <v>19994560.891199999</v>
      </c>
      <c r="U185" s="81"/>
      <c r="V185" s="81">
        <v>56</v>
      </c>
      <c r="W185" s="77">
        <v>0</v>
      </c>
      <c r="X185" s="144">
        <v>19994560.891199999</v>
      </c>
    </row>
    <row r="186" spans="2:24" ht="101.25" customHeight="1" x14ac:dyDescent="0.3">
      <c r="B186" s="68">
        <v>18</v>
      </c>
      <c r="C186" s="91" t="s">
        <v>335</v>
      </c>
      <c r="D186" s="8" t="str">
        <f t="shared" si="4"/>
        <v>18Entorno Cuidador Institucional “Bienestar en nuestro entorno institucional”</v>
      </c>
      <c r="E186" s="8" t="s">
        <v>121</v>
      </c>
      <c r="F186" s="8" t="s">
        <v>73</v>
      </c>
      <c r="G186" s="8" t="s">
        <v>347</v>
      </c>
      <c r="H186" s="91" t="s">
        <v>195</v>
      </c>
      <c r="I186" s="91" t="s">
        <v>146</v>
      </c>
      <c r="J186" s="91" t="s">
        <v>407</v>
      </c>
      <c r="K186" s="91" t="s">
        <v>33</v>
      </c>
      <c r="L186" s="91" t="s">
        <v>513</v>
      </c>
      <c r="M186" s="155">
        <v>2025</v>
      </c>
      <c r="N186" s="8" t="str">
        <f t="shared" si="5"/>
        <v>18Entorno Cuidador Institucional “Bienestar en nuestro entorno institucional”DISTRITOG. JUNIO 20252025</v>
      </c>
      <c r="O186" s="142">
        <v>287001</v>
      </c>
      <c r="P186" s="143">
        <v>296271.1323</v>
      </c>
      <c r="Q186" s="81"/>
      <c r="R186" s="81">
        <v>112</v>
      </c>
      <c r="S186" s="77">
        <v>0</v>
      </c>
      <c r="T186" s="144">
        <v>33182366.817600001</v>
      </c>
      <c r="U186" s="81"/>
      <c r="V186" s="81">
        <v>79.941999999999993</v>
      </c>
      <c r="W186" s="77">
        <v>0</v>
      </c>
      <c r="X186" s="144">
        <v>23684506.858326599</v>
      </c>
    </row>
    <row r="187" spans="2:24" ht="101.25" customHeight="1" x14ac:dyDescent="0.3">
      <c r="B187" s="68">
        <v>31</v>
      </c>
      <c r="C187" s="91" t="s">
        <v>336</v>
      </c>
      <c r="D187" s="8" t="str">
        <f t="shared" si="4"/>
        <v>31Entorno cuidador Laboral “Bienestar en nuestro entorno laboral”</v>
      </c>
      <c r="E187" s="8" t="s">
        <v>121</v>
      </c>
      <c r="F187" s="8" t="s">
        <v>73</v>
      </c>
      <c r="G187" s="8" t="s">
        <v>122</v>
      </c>
      <c r="H187" s="91" t="s">
        <v>408</v>
      </c>
      <c r="I187" s="91" t="s">
        <v>409</v>
      </c>
      <c r="J187" s="91" t="s">
        <v>407</v>
      </c>
      <c r="K187" s="91" t="s">
        <v>33</v>
      </c>
      <c r="L187" s="91" t="s">
        <v>513</v>
      </c>
      <c r="M187" s="155">
        <v>2025</v>
      </c>
      <c r="N187" s="8" t="str">
        <f t="shared" si="5"/>
        <v>31Entorno cuidador Laboral “Bienestar en nuestro entorno laboral”DISTRITOG. JUNIO 20252025</v>
      </c>
      <c r="O187" s="142">
        <v>7005616</v>
      </c>
      <c r="P187" s="143">
        <v>7231897.3968000002</v>
      </c>
      <c r="Q187" s="81"/>
      <c r="R187" s="81">
        <v>1</v>
      </c>
      <c r="S187" s="77">
        <v>0</v>
      </c>
      <c r="T187" s="144">
        <v>7231897.3968000002</v>
      </c>
      <c r="U187" s="81"/>
      <c r="V187" s="81">
        <v>1</v>
      </c>
      <c r="W187" s="77">
        <v>0</v>
      </c>
      <c r="X187" s="144">
        <v>7231897.3968000002</v>
      </c>
    </row>
    <row r="188" spans="2:24" ht="101.25" customHeight="1" x14ac:dyDescent="0.3">
      <c r="B188" s="68">
        <v>33</v>
      </c>
      <c r="C188" s="91" t="s">
        <v>336</v>
      </c>
      <c r="D188" s="8" t="str">
        <f t="shared" si="4"/>
        <v>33Entorno cuidador Laboral “Bienestar en nuestro entorno laboral”</v>
      </c>
      <c r="E188" s="8" t="s">
        <v>121</v>
      </c>
      <c r="F188" s="8" t="s">
        <v>73</v>
      </c>
      <c r="G188" s="8" t="s">
        <v>122</v>
      </c>
      <c r="H188" s="91" t="s">
        <v>410</v>
      </c>
      <c r="I188" s="91" t="s">
        <v>193</v>
      </c>
      <c r="J188" s="91" t="s">
        <v>407</v>
      </c>
      <c r="K188" s="91" t="s">
        <v>33</v>
      </c>
      <c r="L188" s="91" t="s">
        <v>513</v>
      </c>
      <c r="M188" s="155">
        <v>2025</v>
      </c>
      <c r="N188" s="8" t="str">
        <f t="shared" si="5"/>
        <v>33Entorno cuidador Laboral “Bienestar en nuestro entorno laboral”DISTRITOG. JUNIO 20252025</v>
      </c>
      <c r="O188" s="142">
        <v>6181480</v>
      </c>
      <c r="P188" s="143">
        <v>6381141.8039999995</v>
      </c>
      <c r="Q188" s="81"/>
      <c r="R188" s="81">
        <v>1</v>
      </c>
      <c r="S188" s="77">
        <v>0</v>
      </c>
      <c r="T188" s="144">
        <v>6381141.8039999995</v>
      </c>
      <c r="U188" s="81"/>
      <c r="V188" s="81">
        <v>1</v>
      </c>
      <c r="W188" s="77">
        <v>0</v>
      </c>
      <c r="X188" s="144">
        <v>6381141.8039999995</v>
      </c>
    </row>
    <row r="189" spans="2:24" ht="101.25" customHeight="1" x14ac:dyDescent="0.3">
      <c r="B189" s="68">
        <v>40</v>
      </c>
      <c r="C189" s="91" t="s">
        <v>336</v>
      </c>
      <c r="D189" s="8" t="str">
        <f t="shared" si="4"/>
        <v>40Entorno cuidador Laboral “Bienestar en nuestro entorno laboral”</v>
      </c>
      <c r="E189" s="8" t="s">
        <v>121</v>
      </c>
      <c r="F189" s="8" t="s">
        <v>73</v>
      </c>
      <c r="G189" s="8" t="s">
        <v>122</v>
      </c>
      <c r="H189" s="91" t="s">
        <v>411</v>
      </c>
      <c r="I189" s="91" t="s">
        <v>412</v>
      </c>
      <c r="J189" s="91" t="s">
        <v>407</v>
      </c>
      <c r="K189" s="91" t="s">
        <v>33</v>
      </c>
      <c r="L189" s="91" t="s">
        <v>513</v>
      </c>
      <c r="M189" s="155">
        <v>2025</v>
      </c>
      <c r="N189" s="8" t="str">
        <f t="shared" si="5"/>
        <v>40Entorno cuidador Laboral “Bienestar en nuestro entorno laboral”DISTRITOG. JUNIO 20252025</v>
      </c>
      <c r="O189" s="142">
        <v>125201</v>
      </c>
      <c r="P189" s="143">
        <v>129244.9923</v>
      </c>
      <c r="Q189" s="81"/>
      <c r="R189" s="81">
        <v>56</v>
      </c>
      <c r="S189" s="77">
        <v>0</v>
      </c>
      <c r="T189" s="144">
        <v>7237719.5687999995</v>
      </c>
      <c r="U189" s="81"/>
      <c r="V189" s="81">
        <v>56</v>
      </c>
      <c r="W189" s="77">
        <v>0</v>
      </c>
      <c r="X189" s="144">
        <v>7237719.5687999995</v>
      </c>
    </row>
    <row r="190" spans="2:24" ht="101.25" customHeight="1" x14ac:dyDescent="0.3">
      <c r="B190" s="68">
        <v>45</v>
      </c>
      <c r="C190" s="91" t="s">
        <v>337</v>
      </c>
      <c r="D190" s="8" t="str">
        <f t="shared" si="4"/>
        <v>45Entorno cuidador comunitaria “Bienestar con nuestras comunidades”</v>
      </c>
      <c r="E190" s="8" t="s">
        <v>121</v>
      </c>
      <c r="F190" s="8" t="s">
        <v>73</v>
      </c>
      <c r="G190" s="8" t="s">
        <v>359</v>
      </c>
      <c r="H190" s="91" t="s">
        <v>413</v>
      </c>
      <c r="I190" s="91" t="s">
        <v>414</v>
      </c>
      <c r="J190" s="91" t="s">
        <v>407</v>
      </c>
      <c r="K190" s="91" t="s">
        <v>33</v>
      </c>
      <c r="L190" s="91" t="s">
        <v>513</v>
      </c>
      <c r="M190" s="155">
        <v>2025</v>
      </c>
      <c r="N190" s="8" t="str">
        <f t="shared" si="5"/>
        <v>45Entorno cuidador comunitaria “Bienestar con nuestras comunidades”DISTRITOG. JUNIO 20252025</v>
      </c>
      <c r="O190" s="142">
        <v>111611</v>
      </c>
      <c r="P190" s="143">
        <v>115216.0353</v>
      </c>
      <c r="Q190" s="81"/>
      <c r="R190" s="81">
        <v>96</v>
      </c>
      <c r="S190" s="77">
        <v>0</v>
      </c>
      <c r="T190" s="144">
        <v>11060739.388800001</v>
      </c>
      <c r="U190" s="81"/>
      <c r="V190" s="81">
        <v>96</v>
      </c>
      <c r="W190" s="77">
        <v>0</v>
      </c>
      <c r="X190" s="144">
        <v>11060739.388800001</v>
      </c>
    </row>
    <row r="191" spans="2:24" ht="101.25" customHeight="1" x14ac:dyDescent="0.3">
      <c r="B191" s="68">
        <v>46</v>
      </c>
      <c r="C191" s="91" t="s">
        <v>337</v>
      </c>
      <c r="D191" s="8" t="str">
        <f t="shared" si="4"/>
        <v>46Entorno cuidador comunitaria “Bienestar con nuestras comunidades”</v>
      </c>
      <c r="E191" s="8" t="s">
        <v>121</v>
      </c>
      <c r="F191" s="8" t="s">
        <v>73</v>
      </c>
      <c r="G191" s="8" t="s">
        <v>359</v>
      </c>
      <c r="H191" s="91" t="s">
        <v>415</v>
      </c>
      <c r="I191" s="91" t="s">
        <v>414</v>
      </c>
      <c r="J191" s="91" t="s">
        <v>407</v>
      </c>
      <c r="K191" s="91" t="s">
        <v>33</v>
      </c>
      <c r="L191" s="91" t="s">
        <v>513</v>
      </c>
      <c r="M191" s="155">
        <v>2025</v>
      </c>
      <c r="N191" s="8" t="str">
        <f t="shared" si="5"/>
        <v>46Entorno cuidador comunitaria “Bienestar con nuestras comunidades”DISTRITOG. JUNIO 20252025</v>
      </c>
      <c r="O191" s="142">
        <v>42926</v>
      </c>
      <c r="P191" s="143">
        <v>44312.5098</v>
      </c>
      <c r="Q191" s="81"/>
      <c r="R191" s="81">
        <v>336</v>
      </c>
      <c r="S191" s="77">
        <v>0</v>
      </c>
      <c r="T191" s="144">
        <v>14889003.2928</v>
      </c>
      <c r="U191" s="81"/>
      <c r="V191" s="81">
        <v>336</v>
      </c>
      <c r="W191" s="77">
        <v>0</v>
      </c>
      <c r="X191" s="144">
        <v>14889003.2928</v>
      </c>
    </row>
    <row r="192" spans="2:24" ht="101.25" customHeight="1" x14ac:dyDescent="0.3">
      <c r="B192" s="68">
        <v>48</v>
      </c>
      <c r="C192" s="91" t="s">
        <v>337</v>
      </c>
      <c r="D192" s="8" t="str">
        <f t="shared" si="4"/>
        <v>48Entorno cuidador comunitaria “Bienestar con nuestras comunidades”</v>
      </c>
      <c r="E192" s="8" t="s">
        <v>121</v>
      </c>
      <c r="F192" s="8" t="s">
        <v>73</v>
      </c>
      <c r="G192" s="8" t="s">
        <v>359</v>
      </c>
      <c r="H192" s="91" t="s">
        <v>416</v>
      </c>
      <c r="I192" s="91" t="s">
        <v>361</v>
      </c>
      <c r="J192" s="91" t="s">
        <v>407</v>
      </c>
      <c r="K192" s="91" t="s">
        <v>33</v>
      </c>
      <c r="L192" s="91" t="s">
        <v>513</v>
      </c>
      <c r="M192" s="155">
        <v>2025</v>
      </c>
      <c r="N192" s="8" t="str">
        <f t="shared" si="5"/>
        <v>48Entorno cuidador comunitaria “Bienestar con nuestras comunidades”DISTRITOG. JUNIO 20252025</v>
      </c>
      <c r="O192" s="142">
        <v>23489808</v>
      </c>
      <c r="P192" s="143">
        <v>24248528.7984</v>
      </c>
      <c r="Q192" s="81"/>
      <c r="R192" s="81">
        <v>1</v>
      </c>
      <c r="S192" s="77">
        <v>0</v>
      </c>
      <c r="T192" s="144">
        <v>24248528.7984</v>
      </c>
      <c r="U192" s="81"/>
      <c r="V192" s="81">
        <v>1</v>
      </c>
      <c r="W192" s="77">
        <v>0</v>
      </c>
      <c r="X192" s="144">
        <v>24248528.7984</v>
      </c>
    </row>
    <row r="193" spans="2:24" ht="101.25" customHeight="1" x14ac:dyDescent="0.3">
      <c r="B193" s="68">
        <v>51</v>
      </c>
      <c r="C193" s="91" t="s">
        <v>337</v>
      </c>
      <c r="D193" s="8" t="str">
        <f t="shared" si="4"/>
        <v>51Entorno cuidador comunitaria “Bienestar con nuestras comunidades”</v>
      </c>
      <c r="E193" s="8" t="s">
        <v>121</v>
      </c>
      <c r="F193" s="8" t="s">
        <v>73</v>
      </c>
      <c r="G193" s="8" t="s">
        <v>359</v>
      </c>
      <c r="H193" s="91" t="s">
        <v>417</v>
      </c>
      <c r="I193" s="91">
        <v>0</v>
      </c>
      <c r="J193" s="91" t="s">
        <v>407</v>
      </c>
      <c r="K193" s="91" t="s">
        <v>33</v>
      </c>
      <c r="L193" s="91" t="s">
        <v>513</v>
      </c>
      <c r="M193" s="155">
        <v>2025</v>
      </c>
      <c r="N193" s="8" t="str">
        <f t="shared" si="5"/>
        <v>51Entorno cuidador comunitaria “Bienestar con nuestras comunidades”DISTRITOG. JUNIO 20252025</v>
      </c>
      <c r="O193" s="142">
        <v>13187280</v>
      </c>
      <c r="P193" s="143">
        <v>13613229.143999999</v>
      </c>
      <c r="Q193" s="81"/>
      <c r="R193" s="81">
        <v>1</v>
      </c>
      <c r="S193" s="77">
        <v>0</v>
      </c>
      <c r="T193" s="144">
        <v>13613229.143999999</v>
      </c>
      <c r="U193" s="81"/>
      <c r="V193" s="81">
        <v>1</v>
      </c>
      <c r="W193" s="77">
        <v>0</v>
      </c>
      <c r="X193" s="144">
        <v>13613229.143999999</v>
      </c>
    </row>
    <row r="194" spans="2:24" ht="101.25" customHeight="1" x14ac:dyDescent="0.3">
      <c r="B194" s="68">
        <v>56</v>
      </c>
      <c r="C194" s="91" t="s">
        <v>338</v>
      </c>
      <c r="D194" s="8" t="str">
        <f t="shared" si="4"/>
        <v>56Entorno cuidador educativo “Bienestar en nuestro entorno educativo”</v>
      </c>
      <c r="E194" s="8" t="s">
        <v>121</v>
      </c>
      <c r="F194" s="8" t="s">
        <v>73</v>
      </c>
      <c r="G194" s="8" t="s">
        <v>373</v>
      </c>
      <c r="H194" s="91" t="s">
        <v>418</v>
      </c>
      <c r="I194" s="91" t="s">
        <v>419</v>
      </c>
      <c r="J194" s="91" t="s">
        <v>407</v>
      </c>
      <c r="K194" s="91" t="s">
        <v>33</v>
      </c>
      <c r="L194" s="91" t="s">
        <v>513</v>
      </c>
      <c r="M194" s="155">
        <v>2025</v>
      </c>
      <c r="N194" s="8" t="str">
        <f t="shared" si="5"/>
        <v>56Entorno cuidador educativo “Bienestar en nuestro entorno educativo”DISTRITOG. JUNIO 20252025</v>
      </c>
      <c r="O194" s="142">
        <v>953926</v>
      </c>
      <c r="P194" s="143">
        <v>984737.80980000005</v>
      </c>
      <c r="Q194" s="81"/>
      <c r="R194" s="81">
        <v>41</v>
      </c>
      <c r="S194" s="77">
        <v>0</v>
      </c>
      <c r="T194" s="144">
        <v>40374250.201800004</v>
      </c>
      <c r="U194" s="81"/>
      <c r="V194" s="81">
        <v>38</v>
      </c>
      <c r="W194" s="77">
        <v>0</v>
      </c>
      <c r="X194" s="144">
        <v>37420036.772399999</v>
      </c>
    </row>
    <row r="195" spans="2:24" ht="101.25" customHeight="1" x14ac:dyDescent="0.3">
      <c r="B195" s="68">
        <v>57</v>
      </c>
      <c r="C195" s="91" t="s">
        <v>338</v>
      </c>
      <c r="D195" s="8" t="str">
        <f t="shared" ref="D195:D258" si="6">+B195&amp;C195</f>
        <v>57Entorno cuidador educativo “Bienestar en nuestro entorno educativo”</v>
      </c>
      <c r="E195" s="8" t="s">
        <v>121</v>
      </c>
      <c r="F195" s="8" t="s">
        <v>73</v>
      </c>
      <c r="G195" s="8" t="s">
        <v>369</v>
      </c>
      <c r="H195" s="91" t="s">
        <v>420</v>
      </c>
      <c r="I195" s="91" t="s">
        <v>421</v>
      </c>
      <c r="J195" s="91" t="s">
        <v>407</v>
      </c>
      <c r="K195" s="91" t="s">
        <v>33</v>
      </c>
      <c r="L195" s="91" t="s">
        <v>513</v>
      </c>
      <c r="M195" s="155">
        <v>2025</v>
      </c>
      <c r="N195" s="8" t="str">
        <f t="shared" ref="N195:N258" si="7">+D195&amp;K195&amp;L195&amp;M195</f>
        <v>57Entorno cuidador educativo “Bienestar en nuestro entorno educativo”DISTRITOG. JUNIO 20252025</v>
      </c>
      <c r="O195" s="142">
        <v>1929553</v>
      </c>
      <c r="P195" s="143">
        <v>1991877.5619000001</v>
      </c>
      <c r="Q195" s="81"/>
      <c r="R195" s="81">
        <v>18</v>
      </c>
      <c r="S195" s="77">
        <v>0</v>
      </c>
      <c r="T195" s="144">
        <v>35853796.114200003</v>
      </c>
      <c r="U195" s="81"/>
      <c r="V195" s="81">
        <v>18</v>
      </c>
      <c r="W195" s="77">
        <v>0</v>
      </c>
      <c r="X195" s="144">
        <v>35853796.114200003</v>
      </c>
    </row>
    <row r="196" spans="2:24" ht="101.25" customHeight="1" x14ac:dyDescent="0.3">
      <c r="B196" s="68">
        <v>58</v>
      </c>
      <c r="C196" s="91" t="s">
        <v>338</v>
      </c>
      <c r="D196" s="8" t="str">
        <f t="shared" si="6"/>
        <v>58Entorno cuidador educativo “Bienestar en nuestro entorno educativo”</v>
      </c>
      <c r="E196" s="8" t="s">
        <v>121</v>
      </c>
      <c r="F196" s="8" t="s">
        <v>73</v>
      </c>
      <c r="G196" s="8" t="s">
        <v>373</v>
      </c>
      <c r="H196" s="91" t="s">
        <v>422</v>
      </c>
      <c r="I196" s="91" t="s">
        <v>146</v>
      </c>
      <c r="J196" s="91" t="s">
        <v>407</v>
      </c>
      <c r="K196" s="91" t="s">
        <v>33</v>
      </c>
      <c r="L196" s="91" t="s">
        <v>513</v>
      </c>
      <c r="M196" s="155">
        <v>2025</v>
      </c>
      <c r="N196" s="8" t="str">
        <f t="shared" si="7"/>
        <v>58Entorno cuidador educativo “Bienestar en nuestro entorno educativo”DISTRITOG. JUNIO 20252025</v>
      </c>
      <c r="O196" s="142">
        <v>172367</v>
      </c>
      <c r="P196" s="143">
        <v>177934.4541</v>
      </c>
      <c r="Q196" s="81"/>
      <c r="R196" s="81">
        <v>311</v>
      </c>
      <c r="S196" s="77">
        <v>0</v>
      </c>
      <c r="T196" s="144">
        <v>55337615.225100003</v>
      </c>
      <c r="U196" s="81"/>
      <c r="V196" s="81">
        <v>288</v>
      </c>
      <c r="W196" s="77">
        <v>0</v>
      </c>
      <c r="X196" s="144">
        <v>51245122.7808</v>
      </c>
    </row>
    <row r="197" spans="2:24" ht="101.25" customHeight="1" x14ac:dyDescent="0.3">
      <c r="B197" s="68">
        <v>59</v>
      </c>
      <c r="C197" s="91" t="s">
        <v>338</v>
      </c>
      <c r="D197" s="8" t="str">
        <f t="shared" si="6"/>
        <v>59Entorno cuidador educativo “Bienestar en nuestro entorno educativo”</v>
      </c>
      <c r="E197" s="8" t="s">
        <v>121</v>
      </c>
      <c r="F197" s="8" t="s">
        <v>73</v>
      </c>
      <c r="G197" s="8" t="s">
        <v>373</v>
      </c>
      <c r="H197" s="91" t="s">
        <v>423</v>
      </c>
      <c r="I197" s="91" t="s">
        <v>146</v>
      </c>
      <c r="J197" s="91" t="s">
        <v>407</v>
      </c>
      <c r="K197" s="91" t="s">
        <v>33</v>
      </c>
      <c r="L197" s="91" t="s">
        <v>513</v>
      </c>
      <c r="M197" s="155">
        <v>2025</v>
      </c>
      <c r="N197" s="8" t="str">
        <f t="shared" si="7"/>
        <v>59Entorno cuidador educativo “Bienestar en nuestro entorno educativo”DISTRITOG. JUNIO 20252025</v>
      </c>
      <c r="O197" s="142">
        <v>225398</v>
      </c>
      <c r="P197" s="143">
        <v>232678.3554</v>
      </c>
      <c r="Q197" s="81"/>
      <c r="R197" s="81">
        <v>186</v>
      </c>
      <c r="S197" s="77">
        <v>0</v>
      </c>
      <c r="T197" s="144">
        <v>43278174.104400001</v>
      </c>
      <c r="U197" s="81"/>
      <c r="V197" s="81">
        <v>186</v>
      </c>
      <c r="W197" s="77">
        <v>0</v>
      </c>
      <c r="X197" s="144">
        <v>43278174.104400001</v>
      </c>
    </row>
    <row r="198" spans="2:24" ht="101.25" customHeight="1" x14ac:dyDescent="0.3">
      <c r="B198" s="68">
        <v>83</v>
      </c>
      <c r="C198" s="91" t="s">
        <v>330</v>
      </c>
      <c r="D198" s="8" t="str">
        <f t="shared" si="6"/>
        <v>83Macro, meso y micro gestión de la salud pública</v>
      </c>
      <c r="E198" s="8" t="s">
        <v>72</v>
      </c>
      <c r="F198" s="8" t="s">
        <v>73</v>
      </c>
      <c r="G198" s="8" t="s">
        <v>339</v>
      </c>
      <c r="H198" s="91" t="s">
        <v>189</v>
      </c>
      <c r="I198" s="91" t="s">
        <v>190</v>
      </c>
      <c r="J198" s="91" t="s">
        <v>407</v>
      </c>
      <c r="K198" s="91" t="s">
        <v>33</v>
      </c>
      <c r="L198" s="91" t="s">
        <v>513</v>
      </c>
      <c r="M198" s="155">
        <v>2025</v>
      </c>
      <c r="N198" s="8" t="str">
        <f t="shared" si="7"/>
        <v>83Macro, meso y micro gestión de la salud públicaDISTRITOG. JUNIO 20252025</v>
      </c>
      <c r="O198" s="142">
        <v>21000000</v>
      </c>
      <c r="P198" s="143">
        <v>21678300</v>
      </c>
      <c r="Q198" s="81"/>
      <c r="R198" s="81">
        <v>2</v>
      </c>
      <c r="S198" s="77">
        <v>0</v>
      </c>
      <c r="T198" s="144">
        <v>43356600</v>
      </c>
      <c r="U198" s="81"/>
      <c r="V198" s="81">
        <v>2</v>
      </c>
      <c r="W198" s="77">
        <v>0</v>
      </c>
      <c r="X198" s="144">
        <v>43356600</v>
      </c>
    </row>
    <row r="199" spans="2:24" ht="101.25" customHeight="1" x14ac:dyDescent="0.3">
      <c r="B199" s="68">
        <v>145</v>
      </c>
      <c r="C199" s="91" t="s">
        <v>332</v>
      </c>
      <c r="D199" s="8" t="str">
        <f t="shared" si="6"/>
        <v>145Vigilancia en salud pública</v>
      </c>
      <c r="E199" s="8" t="s">
        <v>72</v>
      </c>
      <c r="F199" s="8" t="s">
        <v>73</v>
      </c>
      <c r="G199" s="8" t="s">
        <v>152</v>
      </c>
      <c r="H199" s="91" t="s">
        <v>196</v>
      </c>
      <c r="I199" s="91" t="s">
        <v>197</v>
      </c>
      <c r="J199" s="91" t="s">
        <v>407</v>
      </c>
      <c r="K199" s="91" t="s">
        <v>33</v>
      </c>
      <c r="L199" s="91" t="s">
        <v>513</v>
      </c>
      <c r="M199" s="155">
        <v>2025</v>
      </c>
      <c r="N199" s="8" t="str">
        <f t="shared" si="7"/>
        <v>145Vigilancia en salud públicaDISTRITOG. JUNIO 20252025</v>
      </c>
      <c r="O199" s="142">
        <v>26374192</v>
      </c>
      <c r="P199" s="143">
        <v>27226078.4016</v>
      </c>
      <c r="Q199" s="81"/>
      <c r="R199" s="81">
        <v>1</v>
      </c>
      <c r="S199" s="77">
        <v>0</v>
      </c>
      <c r="T199" s="144">
        <v>27226078.4016</v>
      </c>
      <c r="U199" s="81">
        <v>0</v>
      </c>
      <c r="V199" s="81">
        <v>1</v>
      </c>
      <c r="W199" s="77">
        <v>0</v>
      </c>
      <c r="X199" s="144">
        <v>27226078.4016</v>
      </c>
    </row>
    <row r="200" spans="2:24" ht="101.25" customHeight="1" thickBot="1" x14ac:dyDescent="0.35">
      <c r="B200" s="69">
        <v>151</v>
      </c>
      <c r="C200" s="92" t="s">
        <v>332</v>
      </c>
      <c r="D200" s="8" t="str">
        <f t="shared" si="6"/>
        <v>151Vigilancia en salud pública</v>
      </c>
      <c r="E200" s="8" t="s">
        <v>72</v>
      </c>
      <c r="F200" s="8" t="s">
        <v>73</v>
      </c>
      <c r="G200" s="8" t="s">
        <v>80</v>
      </c>
      <c r="H200" s="92" t="s">
        <v>198</v>
      </c>
      <c r="I200" s="92" t="s">
        <v>82</v>
      </c>
      <c r="J200" s="92" t="s">
        <v>407</v>
      </c>
      <c r="K200" s="92" t="s">
        <v>33</v>
      </c>
      <c r="L200" s="92" t="s">
        <v>513</v>
      </c>
      <c r="M200" s="155">
        <v>2025</v>
      </c>
      <c r="N200" s="8" t="str">
        <f t="shared" si="7"/>
        <v>151Vigilancia en salud públicaDISTRITOG. JUNIO 20252025</v>
      </c>
      <c r="O200" s="142">
        <v>136572344</v>
      </c>
      <c r="P200" s="143">
        <v>140983630.7112</v>
      </c>
      <c r="Q200" s="82"/>
      <c r="R200" s="82">
        <v>1</v>
      </c>
      <c r="S200" s="78">
        <v>0</v>
      </c>
      <c r="T200" s="145">
        <v>140983630.7112</v>
      </c>
      <c r="U200" s="82">
        <v>0</v>
      </c>
      <c r="V200" s="82">
        <v>1</v>
      </c>
      <c r="W200" s="78">
        <v>0</v>
      </c>
      <c r="X200" s="145">
        <v>140983630.7112</v>
      </c>
    </row>
    <row r="201" spans="2:24" ht="101.25" customHeight="1" thickTop="1" x14ac:dyDescent="0.3">
      <c r="B201" s="67">
        <v>80</v>
      </c>
      <c r="C201" s="73" t="s">
        <v>330</v>
      </c>
      <c r="D201" s="8" t="str">
        <f t="shared" si="6"/>
        <v>80Macro, meso y micro gestión de la salud pública</v>
      </c>
      <c r="E201" s="8" t="s">
        <v>121</v>
      </c>
      <c r="F201" s="8" t="s">
        <v>73</v>
      </c>
      <c r="G201" s="8" t="s">
        <v>339</v>
      </c>
      <c r="H201" s="73" t="s">
        <v>78</v>
      </c>
      <c r="I201" s="73" t="s">
        <v>79</v>
      </c>
      <c r="J201" s="73" t="s">
        <v>76</v>
      </c>
      <c r="K201" s="73" t="s">
        <v>34</v>
      </c>
      <c r="L201" s="73" t="s">
        <v>514</v>
      </c>
      <c r="M201" s="155">
        <v>2025</v>
      </c>
      <c r="N201" s="8" t="str">
        <f t="shared" si="7"/>
        <v>80Macro, meso y micro gestión de la salud públicaUSAQUENH. JULIO 20252025</v>
      </c>
      <c r="O201" s="142">
        <v>3135</v>
      </c>
      <c r="P201" s="143">
        <v>3236.2604999999999</v>
      </c>
      <c r="Q201" s="79"/>
      <c r="R201" s="79">
        <v>3500</v>
      </c>
      <c r="S201" s="80">
        <v>0</v>
      </c>
      <c r="T201" s="93">
        <v>11326911.75</v>
      </c>
      <c r="U201" s="79"/>
      <c r="V201" s="147">
        <v>3373</v>
      </c>
      <c r="W201" s="80">
        <v>0</v>
      </c>
      <c r="X201" s="93">
        <v>10915906.6665</v>
      </c>
    </row>
    <row r="202" spans="2:24" ht="101.25" customHeight="1" x14ac:dyDescent="0.3">
      <c r="B202" s="68">
        <v>86</v>
      </c>
      <c r="C202" s="91" t="s">
        <v>331</v>
      </c>
      <c r="D202" s="8" t="str">
        <f t="shared" si="6"/>
        <v>86Gestión y Análisis de Políticas para el bienestar en los territorios</v>
      </c>
      <c r="E202" s="8" t="s">
        <v>72</v>
      </c>
      <c r="F202" s="8" t="s">
        <v>73</v>
      </c>
      <c r="G202" s="8" t="s">
        <v>340</v>
      </c>
      <c r="H202" s="91" t="s">
        <v>341</v>
      </c>
      <c r="I202" s="91" t="s">
        <v>342</v>
      </c>
      <c r="J202" s="91" t="s">
        <v>76</v>
      </c>
      <c r="K202" s="91" t="s">
        <v>34</v>
      </c>
      <c r="L202" s="91" t="s">
        <v>514</v>
      </c>
      <c r="M202" s="155">
        <v>2025</v>
      </c>
      <c r="N202" s="8" t="str">
        <f t="shared" si="7"/>
        <v>86Gestión y Análisis de Políticas para el bienestar en los territoriosUSAQUENH. JULIO 20252025</v>
      </c>
      <c r="O202" s="142">
        <v>16287024</v>
      </c>
      <c r="P202" s="143">
        <v>16813094.8752</v>
      </c>
      <c r="Q202" s="81"/>
      <c r="R202" s="81">
        <v>1</v>
      </c>
      <c r="S202" s="80">
        <v>0</v>
      </c>
      <c r="T202" s="93">
        <v>16813094.8752</v>
      </c>
      <c r="U202" s="81"/>
      <c r="V202" s="148">
        <v>1</v>
      </c>
      <c r="W202" s="77">
        <v>0</v>
      </c>
      <c r="X202" s="144">
        <v>16813094.8752</v>
      </c>
    </row>
    <row r="203" spans="2:24" ht="101.25" customHeight="1" x14ac:dyDescent="0.3">
      <c r="B203" s="68">
        <v>87</v>
      </c>
      <c r="C203" s="91" t="s">
        <v>331</v>
      </c>
      <c r="D203" s="8" t="str">
        <f t="shared" si="6"/>
        <v>87Gestión y Análisis de Políticas para el bienestar en los territorios</v>
      </c>
      <c r="E203" s="8" t="s">
        <v>72</v>
      </c>
      <c r="F203" s="8" t="s">
        <v>73</v>
      </c>
      <c r="G203" s="8" t="s">
        <v>343</v>
      </c>
      <c r="H203" s="91" t="s">
        <v>344</v>
      </c>
      <c r="I203" s="91" t="s">
        <v>344</v>
      </c>
      <c r="J203" s="91" t="s">
        <v>76</v>
      </c>
      <c r="K203" s="91" t="s">
        <v>34</v>
      </c>
      <c r="L203" s="91" t="s">
        <v>514</v>
      </c>
      <c r="M203" s="155">
        <v>2025</v>
      </c>
      <c r="N203" s="8" t="str">
        <f t="shared" si="7"/>
        <v>87Gestión y Análisis de Políticas para el bienestar en los territoriosUSAQUENH. JULIO 20252025</v>
      </c>
      <c r="O203" s="142">
        <v>23686976</v>
      </c>
      <c r="P203" s="143">
        <v>24452065.3248</v>
      </c>
      <c r="Q203" s="81"/>
      <c r="R203" s="81">
        <v>1</v>
      </c>
      <c r="S203" s="80">
        <v>0</v>
      </c>
      <c r="T203" s="93">
        <v>24452065.3248</v>
      </c>
      <c r="U203" s="81"/>
      <c r="V203" s="148">
        <v>1</v>
      </c>
      <c r="W203" s="77">
        <v>0</v>
      </c>
      <c r="X203" s="144">
        <v>24452065.3248</v>
      </c>
    </row>
    <row r="204" spans="2:24" ht="101.25" customHeight="1" x14ac:dyDescent="0.3">
      <c r="B204" s="68">
        <v>141</v>
      </c>
      <c r="C204" s="91" t="s">
        <v>332</v>
      </c>
      <c r="D204" s="8" t="str">
        <f t="shared" si="6"/>
        <v>141Vigilancia en salud pública</v>
      </c>
      <c r="E204" s="8" t="s">
        <v>72</v>
      </c>
      <c r="F204" s="8" t="s">
        <v>73</v>
      </c>
      <c r="G204" s="8" t="s">
        <v>152</v>
      </c>
      <c r="H204" s="91" t="s">
        <v>81</v>
      </c>
      <c r="I204" s="91" t="s">
        <v>82</v>
      </c>
      <c r="J204" s="91" t="s">
        <v>76</v>
      </c>
      <c r="K204" s="91" t="s">
        <v>34</v>
      </c>
      <c r="L204" s="91" t="s">
        <v>514</v>
      </c>
      <c r="M204" s="155">
        <v>2025</v>
      </c>
      <c r="N204" s="8" t="str">
        <f t="shared" si="7"/>
        <v>141Vigilancia en salud públicaUSAQUENH. JULIO 20252025</v>
      </c>
      <c r="O204" s="142">
        <v>5357344</v>
      </c>
      <c r="P204" s="143">
        <v>5530386.2111999998</v>
      </c>
      <c r="Q204" s="81"/>
      <c r="R204" s="81">
        <v>1.0000000363989052</v>
      </c>
      <c r="S204" s="80">
        <v>0</v>
      </c>
      <c r="T204" s="93">
        <v>5530386.4125000034</v>
      </c>
      <c r="U204" s="81">
        <v>0</v>
      </c>
      <c r="V204" s="81">
        <v>1</v>
      </c>
      <c r="W204" s="77">
        <v>0</v>
      </c>
      <c r="X204" s="144">
        <v>5530386.2111999998</v>
      </c>
    </row>
    <row r="205" spans="2:24" ht="101.25" customHeight="1" x14ac:dyDescent="0.3">
      <c r="B205" s="68">
        <v>166</v>
      </c>
      <c r="C205" s="91" t="s">
        <v>333</v>
      </c>
      <c r="D205" s="8" t="str">
        <f t="shared" si="6"/>
        <v>166Vigilancia de la salud ambiental</v>
      </c>
      <c r="E205" s="8" t="s">
        <v>72</v>
      </c>
      <c r="F205" s="8" t="s">
        <v>73</v>
      </c>
      <c r="G205" s="8" t="s">
        <v>333</v>
      </c>
      <c r="H205" s="91" t="s">
        <v>83</v>
      </c>
      <c r="I205" s="91" t="s">
        <v>345</v>
      </c>
      <c r="J205" s="91" t="s">
        <v>345</v>
      </c>
      <c r="K205" s="91" t="s">
        <v>34</v>
      </c>
      <c r="L205" s="91" t="s">
        <v>514</v>
      </c>
      <c r="M205" s="155">
        <v>2025</v>
      </c>
      <c r="N205" s="8" t="str">
        <f t="shared" si="7"/>
        <v>166Vigilancia de la salud ambientalUSAQUENH. JULIO 20252025</v>
      </c>
      <c r="O205" s="142">
        <v>0</v>
      </c>
      <c r="P205" s="143">
        <v>0</v>
      </c>
      <c r="Q205" s="81"/>
      <c r="R205" s="81"/>
      <c r="S205" s="77"/>
      <c r="T205" s="144">
        <v>5530386</v>
      </c>
      <c r="U205" s="81"/>
      <c r="V205" s="81"/>
      <c r="W205" s="77"/>
      <c r="X205" s="149">
        <v>5530386</v>
      </c>
    </row>
    <row r="206" spans="2:24" ht="101.25" customHeight="1" x14ac:dyDescent="0.3">
      <c r="B206" s="68">
        <v>167</v>
      </c>
      <c r="C206" s="91" t="s">
        <v>333</v>
      </c>
      <c r="D206" s="8" t="str">
        <f t="shared" si="6"/>
        <v>167Vigilancia de la salud ambiental</v>
      </c>
      <c r="E206" s="8" t="s">
        <v>72</v>
      </c>
      <c r="F206" s="8" t="s">
        <v>73</v>
      </c>
      <c r="G206" s="8" t="s">
        <v>333</v>
      </c>
      <c r="H206" s="91" t="s">
        <v>84</v>
      </c>
      <c r="I206" s="91" t="s">
        <v>345</v>
      </c>
      <c r="J206" s="91" t="s">
        <v>345</v>
      </c>
      <c r="K206" s="91" t="s">
        <v>34</v>
      </c>
      <c r="L206" s="91" t="s">
        <v>514</v>
      </c>
      <c r="M206" s="155">
        <v>2025</v>
      </c>
      <c r="N206" s="8" t="str">
        <f t="shared" si="7"/>
        <v>167Vigilancia de la salud ambientalUSAQUENH. JULIO 20252025</v>
      </c>
      <c r="O206" s="142">
        <v>0</v>
      </c>
      <c r="P206" s="143">
        <v>0</v>
      </c>
      <c r="Q206" s="81"/>
      <c r="R206" s="81"/>
      <c r="S206" s="77"/>
      <c r="T206" s="144">
        <v>15291734</v>
      </c>
      <c r="U206" s="81"/>
      <c r="V206" s="81"/>
      <c r="W206" s="77"/>
      <c r="X206" s="149">
        <v>15291734</v>
      </c>
    </row>
    <row r="207" spans="2:24" ht="101.25" customHeight="1" x14ac:dyDescent="0.3">
      <c r="B207" s="68">
        <v>168</v>
      </c>
      <c r="C207" s="91" t="s">
        <v>333</v>
      </c>
      <c r="D207" s="8" t="str">
        <f t="shared" si="6"/>
        <v>168Vigilancia de la salud ambiental</v>
      </c>
      <c r="E207" s="8" t="s">
        <v>72</v>
      </c>
      <c r="F207" s="8" t="s">
        <v>73</v>
      </c>
      <c r="G207" s="8" t="s">
        <v>333</v>
      </c>
      <c r="H207" s="91" t="s">
        <v>85</v>
      </c>
      <c r="I207" s="91" t="s">
        <v>345</v>
      </c>
      <c r="J207" s="91" t="s">
        <v>345</v>
      </c>
      <c r="K207" s="91" t="s">
        <v>34</v>
      </c>
      <c r="L207" s="91" t="s">
        <v>514</v>
      </c>
      <c r="M207" s="155">
        <v>2025</v>
      </c>
      <c r="N207" s="8" t="str">
        <f t="shared" si="7"/>
        <v>168Vigilancia de la salud ambientalUSAQUENH. JULIO 20252025</v>
      </c>
      <c r="O207" s="142">
        <v>0</v>
      </c>
      <c r="P207" s="143">
        <v>0</v>
      </c>
      <c r="Q207" s="81"/>
      <c r="R207" s="81"/>
      <c r="S207" s="77">
        <v>884720</v>
      </c>
      <c r="T207" s="144">
        <v>115040616</v>
      </c>
      <c r="U207" s="81"/>
      <c r="V207" s="81"/>
      <c r="W207" s="150">
        <v>807411</v>
      </c>
      <c r="X207" s="149">
        <v>100131245</v>
      </c>
    </row>
    <row r="208" spans="2:24" ht="101.25" customHeight="1" x14ac:dyDescent="0.3">
      <c r="B208" s="68">
        <v>169</v>
      </c>
      <c r="C208" s="91" t="s">
        <v>333</v>
      </c>
      <c r="D208" s="8" t="str">
        <f t="shared" si="6"/>
        <v>169Vigilancia de la salud ambiental</v>
      </c>
      <c r="E208" s="8" t="s">
        <v>72</v>
      </c>
      <c r="F208" s="8" t="s">
        <v>73</v>
      </c>
      <c r="G208" s="8" t="s">
        <v>333</v>
      </c>
      <c r="H208" s="91" t="s">
        <v>86</v>
      </c>
      <c r="I208" s="91" t="s">
        <v>345</v>
      </c>
      <c r="J208" s="91" t="s">
        <v>345</v>
      </c>
      <c r="K208" s="91" t="s">
        <v>34</v>
      </c>
      <c r="L208" s="91" t="s">
        <v>514</v>
      </c>
      <c r="M208" s="155">
        <v>2025</v>
      </c>
      <c r="N208" s="8" t="str">
        <f t="shared" si="7"/>
        <v>169Vigilancia de la salud ambientalUSAQUENH. JULIO 20252025</v>
      </c>
      <c r="O208" s="142">
        <v>0</v>
      </c>
      <c r="P208" s="143">
        <v>0</v>
      </c>
      <c r="Q208" s="81"/>
      <c r="R208" s="81"/>
      <c r="S208" s="77"/>
      <c r="T208" s="144">
        <v>360677</v>
      </c>
      <c r="U208" s="81"/>
      <c r="V208" s="81"/>
      <c r="W208" s="77"/>
      <c r="X208" s="149">
        <v>360677</v>
      </c>
    </row>
    <row r="209" spans="2:24" ht="101.25" customHeight="1" x14ac:dyDescent="0.3">
      <c r="B209" s="68">
        <v>170</v>
      </c>
      <c r="C209" s="91" t="s">
        <v>333</v>
      </c>
      <c r="D209" s="8" t="str">
        <f t="shared" si="6"/>
        <v>170Vigilancia de la salud ambiental</v>
      </c>
      <c r="E209" s="8" t="s">
        <v>72</v>
      </c>
      <c r="F209" s="8" t="s">
        <v>73</v>
      </c>
      <c r="G209" s="8" t="s">
        <v>333</v>
      </c>
      <c r="H209" s="91" t="s">
        <v>87</v>
      </c>
      <c r="I209" s="91" t="s">
        <v>345</v>
      </c>
      <c r="J209" s="91" t="s">
        <v>345</v>
      </c>
      <c r="K209" s="91" t="s">
        <v>34</v>
      </c>
      <c r="L209" s="91" t="s">
        <v>514</v>
      </c>
      <c r="M209" s="155">
        <v>2025</v>
      </c>
      <c r="N209" s="8" t="str">
        <f t="shared" si="7"/>
        <v>170Vigilancia de la salud ambientalUSAQUENH. JULIO 20252025</v>
      </c>
      <c r="O209" s="142">
        <v>0</v>
      </c>
      <c r="P209" s="143">
        <v>0</v>
      </c>
      <c r="Q209" s="81"/>
      <c r="R209" s="81"/>
      <c r="S209" s="77"/>
      <c r="T209" s="144">
        <v>35193852</v>
      </c>
      <c r="U209" s="81"/>
      <c r="V209" s="81"/>
      <c r="W209" s="77"/>
      <c r="X209" s="149">
        <v>35193852</v>
      </c>
    </row>
    <row r="210" spans="2:24" ht="101.25" customHeight="1" x14ac:dyDescent="0.3">
      <c r="B210" s="68">
        <v>171</v>
      </c>
      <c r="C210" s="91" t="s">
        <v>333</v>
      </c>
      <c r="D210" s="8" t="str">
        <f t="shared" si="6"/>
        <v>171Vigilancia de la salud ambiental</v>
      </c>
      <c r="E210" s="8" t="s">
        <v>72</v>
      </c>
      <c r="F210" s="8" t="s">
        <v>73</v>
      </c>
      <c r="G210" s="8" t="s">
        <v>333</v>
      </c>
      <c r="H210" s="91" t="s">
        <v>88</v>
      </c>
      <c r="I210" s="91" t="s">
        <v>345</v>
      </c>
      <c r="J210" s="91" t="s">
        <v>345</v>
      </c>
      <c r="K210" s="91" t="s">
        <v>34</v>
      </c>
      <c r="L210" s="91" t="s">
        <v>514</v>
      </c>
      <c r="M210" s="155">
        <v>2025</v>
      </c>
      <c r="N210" s="8" t="str">
        <f t="shared" si="7"/>
        <v>171Vigilancia de la salud ambientalUSAQUENH. JULIO 20252025</v>
      </c>
      <c r="O210" s="142">
        <v>0</v>
      </c>
      <c r="P210" s="143">
        <v>0</v>
      </c>
      <c r="Q210" s="81"/>
      <c r="R210" s="81"/>
      <c r="S210" s="77"/>
      <c r="T210" s="144">
        <v>176868</v>
      </c>
      <c r="U210" s="81"/>
      <c r="V210" s="81"/>
      <c r="W210" s="77"/>
      <c r="X210" s="149">
        <v>176868</v>
      </c>
    </row>
    <row r="211" spans="2:24" ht="101.25" customHeight="1" x14ac:dyDescent="0.3">
      <c r="B211" s="68">
        <v>172</v>
      </c>
      <c r="C211" s="91" t="s">
        <v>333</v>
      </c>
      <c r="D211" s="8" t="str">
        <f t="shared" si="6"/>
        <v>172Vigilancia de la salud ambiental</v>
      </c>
      <c r="E211" s="8" t="s">
        <v>72</v>
      </c>
      <c r="F211" s="8" t="s">
        <v>73</v>
      </c>
      <c r="G211" s="8" t="s">
        <v>333</v>
      </c>
      <c r="H211" s="91" t="s">
        <v>89</v>
      </c>
      <c r="I211" s="91" t="s">
        <v>345</v>
      </c>
      <c r="J211" s="91" t="s">
        <v>345</v>
      </c>
      <c r="K211" s="91" t="s">
        <v>34</v>
      </c>
      <c r="L211" s="91" t="s">
        <v>514</v>
      </c>
      <c r="M211" s="155">
        <v>2025</v>
      </c>
      <c r="N211" s="8" t="str">
        <f t="shared" si="7"/>
        <v>172Vigilancia de la salud ambientalUSAQUENH. JULIO 20252025</v>
      </c>
      <c r="O211" s="142">
        <v>0</v>
      </c>
      <c r="P211" s="143">
        <v>0</v>
      </c>
      <c r="Q211" s="81"/>
      <c r="R211" s="81"/>
      <c r="S211" s="77"/>
      <c r="T211" s="144">
        <v>11789069</v>
      </c>
      <c r="U211" s="81"/>
      <c r="V211" s="81"/>
      <c r="W211" s="77"/>
      <c r="X211" s="149">
        <v>9701708</v>
      </c>
    </row>
    <row r="212" spans="2:24" ht="101.25" customHeight="1" x14ac:dyDescent="0.3">
      <c r="B212" s="68">
        <v>173</v>
      </c>
      <c r="C212" s="91" t="s">
        <v>333</v>
      </c>
      <c r="D212" s="8" t="str">
        <f t="shared" si="6"/>
        <v>173Vigilancia de la salud ambiental</v>
      </c>
      <c r="E212" s="8" t="s">
        <v>72</v>
      </c>
      <c r="F212" s="8" t="s">
        <v>73</v>
      </c>
      <c r="G212" s="8" t="s">
        <v>333</v>
      </c>
      <c r="H212" s="91" t="s">
        <v>90</v>
      </c>
      <c r="I212" s="91" t="s">
        <v>345</v>
      </c>
      <c r="J212" s="91" t="s">
        <v>345</v>
      </c>
      <c r="K212" s="91" t="s">
        <v>34</v>
      </c>
      <c r="L212" s="91" t="s">
        <v>514</v>
      </c>
      <c r="M212" s="155">
        <v>2025</v>
      </c>
      <c r="N212" s="8" t="str">
        <f t="shared" si="7"/>
        <v>173Vigilancia de la salud ambientalUSAQUENH. JULIO 20252025</v>
      </c>
      <c r="O212" s="142">
        <v>0</v>
      </c>
      <c r="P212" s="143">
        <v>0</v>
      </c>
      <c r="Q212" s="81"/>
      <c r="R212" s="81"/>
      <c r="S212" s="77"/>
      <c r="T212" s="144">
        <v>13854839</v>
      </c>
      <c r="U212" s="81"/>
      <c r="V212" s="81"/>
      <c r="W212" s="77"/>
      <c r="X212" s="149">
        <v>13805707</v>
      </c>
    </row>
    <row r="213" spans="2:24" ht="101.25" customHeight="1" x14ac:dyDescent="0.3">
      <c r="B213" s="68">
        <v>174</v>
      </c>
      <c r="C213" s="91" t="s">
        <v>333</v>
      </c>
      <c r="D213" s="8" t="str">
        <f t="shared" si="6"/>
        <v>174Vigilancia de la salud ambiental</v>
      </c>
      <c r="E213" s="8" t="s">
        <v>72</v>
      </c>
      <c r="F213" s="8" t="s">
        <v>73</v>
      </c>
      <c r="G213" s="8" t="s">
        <v>333</v>
      </c>
      <c r="H213" s="91" t="s">
        <v>91</v>
      </c>
      <c r="I213" s="91" t="s">
        <v>345</v>
      </c>
      <c r="J213" s="91" t="s">
        <v>345</v>
      </c>
      <c r="K213" s="91" t="s">
        <v>34</v>
      </c>
      <c r="L213" s="91" t="s">
        <v>514</v>
      </c>
      <c r="M213" s="155">
        <v>2025</v>
      </c>
      <c r="N213" s="8" t="str">
        <f t="shared" si="7"/>
        <v>174Vigilancia de la salud ambientalUSAQUENH. JULIO 20252025</v>
      </c>
      <c r="O213" s="142">
        <v>0</v>
      </c>
      <c r="P213" s="143">
        <v>0</v>
      </c>
      <c r="Q213" s="81"/>
      <c r="R213" s="81"/>
      <c r="S213" s="77"/>
      <c r="T213" s="144">
        <v>33295971</v>
      </c>
      <c r="U213" s="81"/>
      <c r="V213" s="81"/>
      <c r="W213" s="77"/>
      <c r="X213" s="149">
        <v>33295971</v>
      </c>
    </row>
    <row r="214" spans="2:24" ht="101.25" customHeight="1" x14ac:dyDescent="0.3">
      <c r="B214" s="68">
        <v>86</v>
      </c>
      <c r="C214" s="91" t="s">
        <v>331</v>
      </c>
      <c r="D214" s="8" t="str">
        <f t="shared" si="6"/>
        <v>86Gestión y Análisis de Políticas para el bienestar en los territorios</v>
      </c>
      <c r="E214" s="8" t="s">
        <v>72</v>
      </c>
      <c r="F214" s="8" t="s">
        <v>73</v>
      </c>
      <c r="G214" s="8" t="s">
        <v>340</v>
      </c>
      <c r="H214" s="91" t="s">
        <v>341</v>
      </c>
      <c r="I214" s="91" t="s">
        <v>342</v>
      </c>
      <c r="J214" s="91" t="s">
        <v>76</v>
      </c>
      <c r="K214" s="91" t="s">
        <v>35</v>
      </c>
      <c r="L214" s="91" t="s">
        <v>514</v>
      </c>
      <c r="M214" s="155">
        <v>2025</v>
      </c>
      <c r="N214" s="8" t="str">
        <f t="shared" si="7"/>
        <v>86Gestión y Análisis de Políticas para el bienestar en los territoriosENGATIVAH. JULIO 20252025</v>
      </c>
      <c r="O214" s="142">
        <v>16287024</v>
      </c>
      <c r="P214" s="143">
        <v>16813094.8752</v>
      </c>
      <c r="Q214" s="81"/>
      <c r="R214" s="81">
        <v>1</v>
      </c>
      <c r="S214" s="80">
        <v>0</v>
      </c>
      <c r="T214" s="93">
        <v>16813094.8752</v>
      </c>
      <c r="U214" s="81"/>
      <c r="V214" s="148">
        <v>1</v>
      </c>
      <c r="W214" s="77">
        <v>0</v>
      </c>
      <c r="X214" s="144">
        <v>16813094.8752</v>
      </c>
    </row>
    <row r="215" spans="2:24" ht="101.25" customHeight="1" x14ac:dyDescent="0.3">
      <c r="B215" s="68">
        <v>87</v>
      </c>
      <c r="C215" s="91" t="s">
        <v>331</v>
      </c>
      <c r="D215" s="8" t="str">
        <f t="shared" si="6"/>
        <v>87Gestión y Análisis de Políticas para el bienestar en los territorios</v>
      </c>
      <c r="E215" s="8" t="s">
        <v>72</v>
      </c>
      <c r="F215" s="8" t="s">
        <v>73</v>
      </c>
      <c r="G215" s="8" t="s">
        <v>343</v>
      </c>
      <c r="H215" s="91" t="s">
        <v>344</v>
      </c>
      <c r="I215" s="91" t="s">
        <v>344</v>
      </c>
      <c r="J215" s="91" t="s">
        <v>76</v>
      </c>
      <c r="K215" s="91" t="s">
        <v>35</v>
      </c>
      <c r="L215" s="91" t="s">
        <v>514</v>
      </c>
      <c r="M215" s="155">
        <v>2025</v>
      </c>
      <c r="N215" s="8" t="str">
        <f t="shared" si="7"/>
        <v>87Gestión y Análisis de Políticas para el bienestar en los territoriosENGATIVAH. JULIO 20252025</v>
      </c>
      <c r="O215" s="142">
        <v>23686976</v>
      </c>
      <c r="P215" s="143">
        <v>24452065.3248</v>
      </c>
      <c r="Q215" s="81"/>
      <c r="R215" s="81">
        <v>1</v>
      </c>
      <c r="S215" s="80">
        <v>0</v>
      </c>
      <c r="T215" s="93">
        <v>24452065.3248</v>
      </c>
      <c r="U215" s="81"/>
      <c r="V215" s="148">
        <v>1</v>
      </c>
      <c r="W215" s="77">
        <v>0</v>
      </c>
      <c r="X215" s="144">
        <v>24452065.3248</v>
      </c>
    </row>
    <row r="216" spans="2:24" ht="101.25" customHeight="1" x14ac:dyDescent="0.3">
      <c r="B216" s="68">
        <v>141</v>
      </c>
      <c r="C216" s="91" t="s">
        <v>332</v>
      </c>
      <c r="D216" s="8" t="str">
        <f t="shared" si="6"/>
        <v>141Vigilancia en salud pública</v>
      </c>
      <c r="E216" s="8" t="s">
        <v>72</v>
      </c>
      <c r="F216" s="8" t="s">
        <v>73</v>
      </c>
      <c r="G216" s="8" t="s">
        <v>152</v>
      </c>
      <c r="H216" s="91" t="s">
        <v>81</v>
      </c>
      <c r="I216" s="91" t="s">
        <v>82</v>
      </c>
      <c r="J216" s="91" t="s">
        <v>76</v>
      </c>
      <c r="K216" s="91" t="s">
        <v>35</v>
      </c>
      <c r="L216" s="91" t="s">
        <v>514</v>
      </c>
      <c r="M216" s="155">
        <v>2025</v>
      </c>
      <c r="N216" s="8" t="str">
        <f t="shared" si="7"/>
        <v>141Vigilancia en salud públicaENGATIVAH. JULIO 20252025</v>
      </c>
      <c r="O216" s="142">
        <v>5357344</v>
      </c>
      <c r="P216" s="143">
        <v>5530386.2111999998</v>
      </c>
      <c r="Q216" s="81"/>
      <c r="R216" s="81">
        <v>1.0000000363989052</v>
      </c>
      <c r="S216" s="80">
        <v>0</v>
      </c>
      <c r="T216" s="93">
        <v>5530386.4125000034</v>
      </c>
      <c r="U216" s="81">
        <v>0</v>
      </c>
      <c r="V216" s="81">
        <v>1</v>
      </c>
      <c r="W216" s="77">
        <v>0</v>
      </c>
      <c r="X216" s="144">
        <v>5530386.2111999998</v>
      </c>
    </row>
    <row r="217" spans="2:24" ht="101.25" customHeight="1" x14ac:dyDescent="0.3">
      <c r="B217" s="68">
        <v>166</v>
      </c>
      <c r="C217" s="91" t="s">
        <v>333</v>
      </c>
      <c r="D217" s="8" t="str">
        <f t="shared" si="6"/>
        <v>166Vigilancia de la salud ambiental</v>
      </c>
      <c r="E217" s="8" t="s">
        <v>72</v>
      </c>
      <c r="F217" s="8" t="s">
        <v>73</v>
      </c>
      <c r="G217" s="8" t="s">
        <v>333</v>
      </c>
      <c r="H217" s="91" t="s">
        <v>83</v>
      </c>
      <c r="I217" s="91" t="s">
        <v>345</v>
      </c>
      <c r="J217" s="91" t="s">
        <v>345</v>
      </c>
      <c r="K217" s="91" t="s">
        <v>35</v>
      </c>
      <c r="L217" s="91" t="s">
        <v>514</v>
      </c>
      <c r="M217" s="155">
        <v>2025</v>
      </c>
      <c r="N217" s="8" t="str">
        <f t="shared" si="7"/>
        <v>166Vigilancia de la salud ambientalENGATIVAH. JULIO 20252025</v>
      </c>
      <c r="O217" s="142">
        <v>0</v>
      </c>
      <c r="P217" s="143">
        <v>0</v>
      </c>
      <c r="Q217" s="81"/>
      <c r="R217" s="81"/>
      <c r="S217" s="77"/>
      <c r="T217" s="144">
        <v>2103951</v>
      </c>
      <c r="U217" s="81"/>
      <c r="V217" s="81"/>
      <c r="W217" s="77"/>
      <c r="X217" s="149">
        <v>2103951</v>
      </c>
    </row>
    <row r="218" spans="2:24" ht="101.25" customHeight="1" x14ac:dyDescent="0.3">
      <c r="B218" s="68">
        <v>167</v>
      </c>
      <c r="C218" s="91" t="s">
        <v>333</v>
      </c>
      <c r="D218" s="8" t="str">
        <f t="shared" si="6"/>
        <v>167Vigilancia de la salud ambiental</v>
      </c>
      <c r="E218" s="8" t="s">
        <v>72</v>
      </c>
      <c r="F218" s="8" t="s">
        <v>73</v>
      </c>
      <c r="G218" s="8" t="s">
        <v>333</v>
      </c>
      <c r="H218" s="91" t="s">
        <v>84</v>
      </c>
      <c r="I218" s="91" t="s">
        <v>345</v>
      </c>
      <c r="J218" s="91" t="s">
        <v>345</v>
      </c>
      <c r="K218" s="91" t="s">
        <v>35</v>
      </c>
      <c r="L218" s="91" t="s">
        <v>514</v>
      </c>
      <c r="M218" s="155">
        <v>2025</v>
      </c>
      <c r="N218" s="8" t="str">
        <f t="shared" si="7"/>
        <v>167Vigilancia de la salud ambientalENGATIVAH. JULIO 20252025</v>
      </c>
      <c r="O218" s="142">
        <v>0</v>
      </c>
      <c r="P218" s="143">
        <v>0</v>
      </c>
      <c r="Q218" s="81"/>
      <c r="R218" s="81"/>
      <c r="S218" s="77"/>
      <c r="T218" s="144">
        <v>9645038</v>
      </c>
      <c r="U218" s="81"/>
      <c r="V218" s="81"/>
      <c r="W218" s="77"/>
      <c r="X218" s="149">
        <v>9645038</v>
      </c>
    </row>
    <row r="219" spans="2:24" ht="101.25" customHeight="1" x14ac:dyDescent="0.3">
      <c r="B219" s="68">
        <v>168</v>
      </c>
      <c r="C219" s="91" t="s">
        <v>333</v>
      </c>
      <c r="D219" s="8" t="str">
        <f t="shared" si="6"/>
        <v>168Vigilancia de la salud ambiental</v>
      </c>
      <c r="E219" s="8" t="s">
        <v>72</v>
      </c>
      <c r="F219" s="8" t="s">
        <v>73</v>
      </c>
      <c r="G219" s="8" t="s">
        <v>333</v>
      </c>
      <c r="H219" s="91" t="s">
        <v>85</v>
      </c>
      <c r="I219" s="91" t="s">
        <v>345</v>
      </c>
      <c r="J219" s="91" t="s">
        <v>345</v>
      </c>
      <c r="K219" s="91" t="s">
        <v>35</v>
      </c>
      <c r="L219" s="91" t="s">
        <v>514</v>
      </c>
      <c r="M219" s="155">
        <v>2025</v>
      </c>
      <c r="N219" s="8" t="str">
        <f t="shared" si="7"/>
        <v>168Vigilancia de la salud ambientalENGATIVAH. JULIO 20252025</v>
      </c>
      <c r="O219" s="142">
        <v>0</v>
      </c>
      <c r="P219" s="143">
        <v>0</v>
      </c>
      <c r="Q219" s="81"/>
      <c r="R219" s="81"/>
      <c r="S219" s="77">
        <v>586747</v>
      </c>
      <c r="T219" s="144">
        <v>183322101</v>
      </c>
      <c r="U219" s="81"/>
      <c r="V219" s="81"/>
      <c r="W219" s="150">
        <v>537520</v>
      </c>
      <c r="X219" s="149">
        <v>169498265</v>
      </c>
    </row>
    <row r="220" spans="2:24" ht="101.25" customHeight="1" x14ac:dyDescent="0.3">
      <c r="B220" s="68">
        <v>169</v>
      </c>
      <c r="C220" s="91" t="s">
        <v>333</v>
      </c>
      <c r="D220" s="8" t="str">
        <f t="shared" si="6"/>
        <v>169Vigilancia de la salud ambiental</v>
      </c>
      <c r="E220" s="8" t="s">
        <v>72</v>
      </c>
      <c r="F220" s="8" t="s">
        <v>73</v>
      </c>
      <c r="G220" s="8" t="s">
        <v>333</v>
      </c>
      <c r="H220" s="91" t="s">
        <v>86</v>
      </c>
      <c r="I220" s="91" t="s">
        <v>345</v>
      </c>
      <c r="J220" s="91" t="s">
        <v>345</v>
      </c>
      <c r="K220" s="91" t="s">
        <v>35</v>
      </c>
      <c r="L220" s="91" t="s">
        <v>514</v>
      </c>
      <c r="M220" s="155">
        <v>2025</v>
      </c>
      <c r="N220" s="8" t="str">
        <f t="shared" si="7"/>
        <v>169Vigilancia de la salud ambientalENGATIVAH. JULIO 20252025</v>
      </c>
      <c r="O220" s="142">
        <v>0</v>
      </c>
      <c r="P220" s="143">
        <v>0</v>
      </c>
      <c r="Q220" s="81"/>
      <c r="R220" s="81"/>
      <c r="S220" s="77"/>
      <c r="T220" s="144">
        <v>90169</v>
      </c>
      <c r="U220" s="81"/>
      <c r="V220" s="81"/>
      <c r="W220" s="77"/>
      <c r="X220" s="149">
        <v>90169</v>
      </c>
    </row>
    <row r="221" spans="2:24" ht="101.25" customHeight="1" x14ac:dyDescent="0.3">
      <c r="B221" s="68">
        <v>170</v>
      </c>
      <c r="C221" s="91" t="s">
        <v>333</v>
      </c>
      <c r="D221" s="8" t="str">
        <f t="shared" si="6"/>
        <v>170Vigilancia de la salud ambiental</v>
      </c>
      <c r="E221" s="8" t="s">
        <v>72</v>
      </c>
      <c r="F221" s="8" t="s">
        <v>73</v>
      </c>
      <c r="G221" s="8" t="s">
        <v>333</v>
      </c>
      <c r="H221" s="91" t="s">
        <v>87</v>
      </c>
      <c r="I221" s="91" t="s">
        <v>345</v>
      </c>
      <c r="J221" s="91" t="s">
        <v>345</v>
      </c>
      <c r="K221" s="91" t="s">
        <v>35</v>
      </c>
      <c r="L221" s="91" t="s">
        <v>514</v>
      </c>
      <c r="M221" s="155">
        <v>2025</v>
      </c>
      <c r="N221" s="8" t="str">
        <f t="shared" si="7"/>
        <v>170Vigilancia de la salud ambientalENGATIVAH. JULIO 20252025</v>
      </c>
      <c r="O221" s="142">
        <v>0</v>
      </c>
      <c r="P221" s="143">
        <v>0</v>
      </c>
      <c r="Q221" s="81"/>
      <c r="R221" s="81"/>
      <c r="S221" s="77"/>
      <c r="T221" s="144">
        <v>81744650</v>
      </c>
      <c r="U221" s="81"/>
      <c r="V221" s="81"/>
      <c r="W221" s="77"/>
      <c r="X221" s="149">
        <v>81679755</v>
      </c>
    </row>
    <row r="222" spans="2:24" ht="101.25" customHeight="1" x14ac:dyDescent="0.3">
      <c r="B222" s="68">
        <v>171</v>
      </c>
      <c r="C222" s="91" t="s">
        <v>333</v>
      </c>
      <c r="D222" s="8" t="str">
        <f t="shared" si="6"/>
        <v>171Vigilancia de la salud ambiental</v>
      </c>
      <c r="E222" s="8" t="s">
        <v>72</v>
      </c>
      <c r="F222" s="8" t="s">
        <v>73</v>
      </c>
      <c r="G222" s="8" t="s">
        <v>333</v>
      </c>
      <c r="H222" s="91" t="s">
        <v>88</v>
      </c>
      <c r="I222" s="91" t="s">
        <v>345</v>
      </c>
      <c r="J222" s="91" t="s">
        <v>345</v>
      </c>
      <c r="K222" s="91" t="s">
        <v>35</v>
      </c>
      <c r="L222" s="91" t="s">
        <v>514</v>
      </c>
      <c r="M222" s="155">
        <v>2025</v>
      </c>
      <c r="N222" s="8" t="str">
        <f t="shared" si="7"/>
        <v>171Vigilancia de la salud ambientalENGATIVAH. JULIO 20252025</v>
      </c>
      <c r="O222" s="142">
        <v>0</v>
      </c>
      <c r="P222" s="143">
        <v>0</v>
      </c>
      <c r="Q222" s="81"/>
      <c r="R222" s="81"/>
      <c r="S222" s="77"/>
      <c r="T222" s="144">
        <v>117912</v>
      </c>
      <c r="U222" s="81"/>
      <c r="V222" s="81"/>
      <c r="W222" s="77"/>
      <c r="X222" s="149">
        <v>117912</v>
      </c>
    </row>
    <row r="223" spans="2:24" ht="101.25" customHeight="1" x14ac:dyDescent="0.3">
      <c r="B223" s="68">
        <v>172</v>
      </c>
      <c r="C223" s="91" t="s">
        <v>333</v>
      </c>
      <c r="D223" s="8" t="str">
        <f t="shared" si="6"/>
        <v>172Vigilancia de la salud ambiental</v>
      </c>
      <c r="E223" s="8" t="s">
        <v>72</v>
      </c>
      <c r="F223" s="8" t="s">
        <v>73</v>
      </c>
      <c r="G223" s="8" t="s">
        <v>333</v>
      </c>
      <c r="H223" s="91" t="s">
        <v>89</v>
      </c>
      <c r="I223" s="91" t="s">
        <v>345</v>
      </c>
      <c r="J223" s="91" t="s">
        <v>345</v>
      </c>
      <c r="K223" s="91" t="s">
        <v>35</v>
      </c>
      <c r="L223" s="91" t="s">
        <v>514</v>
      </c>
      <c r="M223" s="155">
        <v>2025</v>
      </c>
      <c r="N223" s="8" t="str">
        <f t="shared" si="7"/>
        <v>172Vigilancia de la salud ambientalENGATIVAH. JULIO 20252025</v>
      </c>
      <c r="O223" s="142">
        <v>0</v>
      </c>
      <c r="P223" s="143">
        <v>0</v>
      </c>
      <c r="Q223" s="81"/>
      <c r="R223" s="81"/>
      <c r="S223" s="77"/>
      <c r="T223" s="144">
        <v>24867506</v>
      </c>
      <c r="U223" s="81"/>
      <c r="V223" s="81"/>
      <c r="W223" s="77"/>
      <c r="X223" s="149">
        <v>24867506</v>
      </c>
    </row>
    <row r="224" spans="2:24" ht="101.25" customHeight="1" x14ac:dyDescent="0.3">
      <c r="B224" s="68">
        <v>173</v>
      </c>
      <c r="C224" s="91" t="s">
        <v>333</v>
      </c>
      <c r="D224" s="8" t="str">
        <f t="shared" si="6"/>
        <v>173Vigilancia de la salud ambiental</v>
      </c>
      <c r="E224" s="8" t="s">
        <v>72</v>
      </c>
      <c r="F224" s="8" t="s">
        <v>73</v>
      </c>
      <c r="G224" s="8" t="s">
        <v>333</v>
      </c>
      <c r="H224" s="91" t="s">
        <v>90</v>
      </c>
      <c r="I224" s="91" t="s">
        <v>345</v>
      </c>
      <c r="J224" s="91" t="s">
        <v>345</v>
      </c>
      <c r="K224" s="91" t="s">
        <v>35</v>
      </c>
      <c r="L224" s="91" t="s">
        <v>514</v>
      </c>
      <c r="M224" s="155">
        <v>2025</v>
      </c>
      <c r="N224" s="8" t="str">
        <f t="shared" si="7"/>
        <v>173Vigilancia de la salud ambientalENGATIVAH. JULIO 20252025</v>
      </c>
      <c r="O224" s="142">
        <v>0</v>
      </c>
      <c r="P224" s="143">
        <v>0</v>
      </c>
      <c r="Q224" s="81"/>
      <c r="R224" s="81"/>
      <c r="S224" s="77"/>
      <c r="T224" s="144">
        <v>12504348</v>
      </c>
      <c r="U224" s="81"/>
      <c r="V224" s="81"/>
      <c r="W224" s="77"/>
      <c r="X224" s="149">
        <v>3768662</v>
      </c>
    </row>
    <row r="225" spans="2:24" ht="101.25" customHeight="1" x14ac:dyDescent="0.3">
      <c r="B225" s="68">
        <v>174</v>
      </c>
      <c r="C225" s="91" t="s">
        <v>333</v>
      </c>
      <c r="D225" s="8" t="str">
        <f t="shared" si="6"/>
        <v>174Vigilancia de la salud ambiental</v>
      </c>
      <c r="E225" s="8" t="s">
        <v>72</v>
      </c>
      <c r="F225" s="8" t="s">
        <v>73</v>
      </c>
      <c r="G225" s="8" t="s">
        <v>333</v>
      </c>
      <c r="H225" s="91" t="s">
        <v>91</v>
      </c>
      <c r="I225" s="91" t="s">
        <v>345</v>
      </c>
      <c r="J225" s="91" t="s">
        <v>345</v>
      </c>
      <c r="K225" s="91" t="s">
        <v>35</v>
      </c>
      <c r="L225" s="91" t="s">
        <v>514</v>
      </c>
      <c r="M225" s="155">
        <v>2025</v>
      </c>
      <c r="N225" s="8" t="str">
        <f t="shared" si="7"/>
        <v>174Vigilancia de la salud ambientalENGATIVAH. JULIO 20252025</v>
      </c>
      <c r="O225" s="142">
        <v>0</v>
      </c>
      <c r="P225" s="143">
        <v>0</v>
      </c>
      <c r="Q225" s="81"/>
      <c r="R225" s="81"/>
      <c r="S225" s="77"/>
      <c r="T225" s="144">
        <v>16645116</v>
      </c>
      <c r="U225" s="81"/>
      <c r="V225" s="81"/>
      <c r="W225" s="77"/>
      <c r="X225" s="149">
        <v>16643497</v>
      </c>
    </row>
    <row r="226" spans="2:24" ht="101.25" customHeight="1" x14ac:dyDescent="0.3">
      <c r="B226" s="68">
        <v>80</v>
      </c>
      <c r="C226" s="91" t="s">
        <v>330</v>
      </c>
      <c r="D226" s="8" t="str">
        <f t="shared" si="6"/>
        <v>80Macro, meso y micro gestión de la salud pública</v>
      </c>
      <c r="E226" s="8" t="s">
        <v>121</v>
      </c>
      <c r="F226" s="8" t="s">
        <v>73</v>
      </c>
      <c r="G226" s="8" t="s">
        <v>339</v>
      </c>
      <c r="H226" s="91" t="s">
        <v>78</v>
      </c>
      <c r="I226" s="91" t="s">
        <v>79</v>
      </c>
      <c r="J226" s="91" t="s">
        <v>76</v>
      </c>
      <c r="K226" s="91" t="s">
        <v>36</v>
      </c>
      <c r="L226" s="91" t="s">
        <v>514</v>
      </c>
      <c r="M226" s="155">
        <v>2025</v>
      </c>
      <c r="N226" s="8" t="str">
        <f t="shared" si="7"/>
        <v>80Macro, meso y micro gestión de la salud públicaSUBAH. JULIO 20252025</v>
      </c>
      <c r="O226" s="142">
        <v>3135</v>
      </c>
      <c r="P226" s="143">
        <v>3236.2604999999999</v>
      </c>
      <c r="Q226" s="81"/>
      <c r="R226" s="81">
        <v>780</v>
      </c>
      <c r="S226" s="80">
        <v>0</v>
      </c>
      <c r="T226" s="93">
        <v>2524283.19</v>
      </c>
      <c r="U226" s="81"/>
      <c r="V226" s="148">
        <v>766</v>
      </c>
      <c r="W226" s="77">
        <v>0</v>
      </c>
      <c r="X226" s="144">
        <v>2478975.5430000001</v>
      </c>
    </row>
    <row r="227" spans="2:24" ht="101.25" customHeight="1" x14ac:dyDescent="0.3">
      <c r="B227" s="68">
        <v>86</v>
      </c>
      <c r="C227" s="91" t="s">
        <v>331</v>
      </c>
      <c r="D227" s="8" t="str">
        <f t="shared" si="6"/>
        <v>86Gestión y Análisis de Políticas para el bienestar en los territorios</v>
      </c>
      <c r="E227" s="8" t="s">
        <v>72</v>
      </c>
      <c r="F227" s="8" t="s">
        <v>73</v>
      </c>
      <c r="G227" s="8" t="s">
        <v>340</v>
      </c>
      <c r="H227" s="91" t="s">
        <v>341</v>
      </c>
      <c r="I227" s="91" t="s">
        <v>342</v>
      </c>
      <c r="J227" s="91" t="s">
        <v>76</v>
      </c>
      <c r="K227" s="91" t="s">
        <v>36</v>
      </c>
      <c r="L227" s="91" t="s">
        <v>514</v>
      </c>
      <c r="M227" s="155">
        <v>2025</v>
      </c>
      <c r="N227" s="8" t="str">
        <f t="shared" si="7"/>
        <v>86Gestión y Análisis de Políticas para el bienestar en los territoriosSUBAH. JULIO 20252025</v>
      </c>
      <c r="O227" s="142">
        <v>16287024</v>
      </c>
      <c r="P227" s="143">
        <v>16813094.8752</v>
      </c>
      <c r="Q227" s="81"/>
      <c r="R227" s="81">
        <v>1</v>
      </c>
      <c r="S227" s="80">
        <v>0</v>
      </c>
      <c r="T227" s="93">
        <v>16813094.8752</v>
      </c>
      <c r="U227" s="81"/>
      <c r="V227" s="148">
        <v>1</v>
      </c>
      <c r="W227" s="77">
        <v>0</v>
      </c>
      <c r="X227" s="144">
        <v>16813094.8752</v>
      </c>
    </row>
    <row r="228" spans="2:24" ht="101.25" customHeight="1" x14ac:dyDescent="0.3">
      <c r="B228" s="68">
        <v>87</v>
      </c>
      <c r="C228" s="91" t="s">
        <v>331</v>
      </c>
      <c r="D228" s="8" t="str">
        <f t="shared" si="6"/>
        <v>87Gestión y Análisis de Políticas para el bienestar en los territorios</v>
      </c>
      <c r="E228" s="8" t="s">
        <v>72</v>
      </c>
      <c r="F228" s="8" t="s">
        <v>73</v>
      </c>
      <c r="G228" s="8" t="s">
        <v>343</v>
      </c>
      <c r="H228" s="91" t="s">
        <v>344</v>
      </c>
      <c r="I228" s="91" t="s">
        <v>344</v>
      </c>
      <c r="J228" s="91" t="s">
        <v>76</v>
      </c>
      <c r="K228" s="91" t="s">
        <v>36</v>
      </c>
      <c r="L228" s="91" t="s">
        <v>514</v>
      </c>
      <c r="M228" s="155">
        <v>2025</v>
      </c>
      <c r="N228" s="8" t="str">
        <f t="shared" si="7"/>
        <v>87Gestión y Análisis de Políticas para el bienestar en los territoriosSUBAH. JULIO 20252025</v>
      </c>
      <c r="O228" s="142">
        <v>23686976</v>
      </c>
      <c r="P228" s="143">
        <v>24452065.3248</v>
      </c>
      <c r="Q228" s="81"/>
      <c r="R228" s="81">
        <v>1</v>
      </c>
      <c r="S228" s="80">
        <v>0</v>
      </c>
      <c r="T228" s="93">
        <v>24452065.3248</v>
      </c>
      <c r="U228" s="81"/>
      <c r="V228" s="148">
        <v>1</v>
      </c>
      <c r="W228" s="77">
        <v>0</v>
      </c>
      <c r="X228" s="144">
        <v>24452065.3248</v>
      </c>
    </row>
    <row r="229" spans="2:24" ht="101.25" customHeight="1" x14ac:dyDescent="0.3">
      <c r="B229" s="68">
        <v>141</v>
      </c>
      <c r="C229" s="91" t="s">
        <v>332</v>
      </c>
      <c r="D229" s="8" t="str">
        <f t="shared" si="6"/>
        <v>141Vigilancia en salud pública</v>
      </c>
      <c r="E229" s="8" t="s">
        <v>72</v>
      </c>
      <c r="F229" s="8" t="s">
        <v>73</v>
      </c>
      <c r="G229" s="8" t="s">
        <v>152</v>
      </c>
      <c r="H229" s="91" t="s">
        <v>81</v>
      </c>
      <c r="I229" s="91" t="s">
        <v>82</v>
      </c>
      <c r="J229" s="91" t="s">
        <v>76</v>
      </c>
      <c r="K229" s="91" t="s">
        <v>36</v>
      </c>
      <c r="L229" s="91" t="s">
        <v>514</v>
      </c>
      <c r="M229" s="155">
        <v>2025</v>
      </c>
      <c r="N229" s="8" t="str">
        <f t="shared" si="7"/>
        <v>141Vigilancia en salud públicaSUBAH. JULIO 20252025</v>
      </c>
      <c r="O229" s="142">
        <v>5357344</v>
      </c>
      <c r="P229" s="143">
        <v>5530386.2111999998</v>
      </c>
      <c r="Q229" s="81"/>
      <c r="R229" s="81">
        <v>1.0000000363989052</v>
      </c>
      <c r="S229" s="80">
        <v>0</v>
      </c>
      <c r="T229" s="93">
        <v>5530386.4125000034</v>
      </c>
      <c r="U229" s="81">
        <v>0</v>
      </c>
      <c r="V229" s="81">
        <v>1</v>
      </c>
      <c r="W229" s="77">
        <v>0</v>
      </c>
      <c r="X229" s="144">
        <v>5530386.2111999998</v>
      </c>
    </row>
    <row r="230" spans="2:24" ht="101.25" customHeight="1" x14ac:dyDescent="0.3">
      <c r="B230" s="68">
        <v>166</v>
      </c>
      <c r="C230" s="91" t="s">
        <v>333</v>
      </c>
      <c r="D230" s="8" t="str">
        <f t="shared" si="6"/>
        <v>166Vigilancia de la salud ambiental</v>
      </c>
      <c r="E230" s="8" t="s">
        <v>72</v>
      </c>
      <c r="F230" s="8" t="s">
        <v>73</v>
      </c>
      <c r="G230" s="8" t="s">
        <v>333</v>
      </c>
      <c r="H230" s="91" t="s">
        <v>83</v>
      </c>
      <c r="I230" s="91" t="s">
        <v>345</v>
      </c>
      <c r="J230" s="91" t="s">
        <v>345</v>
      </c>
      <c r="K230" s="91" t="s">
        <v>36</v>
      </c>
      <c r="L230" s="91" t="s">
        <v>514</v>
      </c>
      <c r="M230" s="155">
        <v>2025</v>
      </c>
      <c r="N230" s="8" t="str">
        <f t="shared" si="7"/>
        <v>166Vigilancia de la salud ambientalSUBAH. JULIO 20252025</v>
      </c>
      <c r="O230" s="142">
        <v>0</v>
      </c>
      <c r="P230" s="143">
        <v>0</v>
      </c>
      <c r="Q230" s="81"/>
      <c r="R230" s="81"/>
      <c r="S230" s="77"/>
      <c r="T230" s="144">
        <v>5530386</v>
      </c>
      <c r="U230" s="81"/>
      <c r="V230" s="81"/>
      <c r="W230" s="77"/>
      <c r="X230" s="149">
        <v>5530386</v>
      </c>
    </row>
    <row r="231" spans="2:24" ht="101.25" customHeight="1" x14ac:dyDescent="0.3">
      <c r="B231" s="68">
        <v>167</v>
      </c>
      <c r="C231" s="91" t="s">
        <v>333</v>
      </c>
      <c r="D231" s="8" t="str">
        <f t="shared" si="6"/>
        <v>167Vigilancia de la salud ambiental</v>
      </c>
      <c r="E231" s="8" t="s">
        <v>72</v>
      </c>
      <c r="F231" s="8" t="s">
        <v>73</v>
      </c>
      <c r="G231" s="8" t="s">
        <v>333</v>
      </c>
      <c r="H231" s="91" t="s">
        <v>84</v>
      </c>
      <c r="I231" s="91" t="s">
        <v>345</v>
      </c>
      <c r="J231" s="91" t="s">
        <v>345</v>
      </c>
      <c r="K231" s="91" t="s">
        <v>36</v>
      </c>
      <c r="L231" s="91" t="s">
        <v>514</v>
      </c>
      <c r="M231" s="155">
        <v>2025</v>
      </c>
      <c r="N231" s="8" t="str">
        <f t="shared" si="7"/>
        <v>167Vigilancia de la salud ambientalSUBAH. JULIO 20252025</v>
      </c>
      <c r="O231" s="142">
        <v>0</v>
      </c>
      <c r="P231" s="143">
        <v>0</v>
      </c>
      <c r="Q231" s="81"/>
      <c r="R231" s="81"/>
      <c r="S231" s="77"/>
      <c r="T231" s="144">
        <v>18795917</v>
      </c>
      <c r="U231" s="81"/>
      <c r="V231" s="81"/>
      <c r="W231" s="77"/>
      <c r="X231" s="149">
        <v>18795917</v>
      </c>
    </row>
    <row r="232" spans="2:24" ht="101.25" customHeight="1" x14ac:dyDescent="0.3">
      <c r="B232" s="68">
        <v>168</v>
      </c>
      <c r="C232" s="91" t="s">
        <v>333</v>
      </c>
      <c r="D232" s="8" t="str">
        <f t="shared" si="6"/>
        <v>168Vigilancia de la salud ambiental</v>
      </c>
      <c r="E232" s="8" t="s">
        <v>72</v>
      </c>
      <c r="F232" s="8" t="s">
        <v>73</v>
      </c>
      <c r="G232" s="8" t="s">
        <v>333</v>
      </c>
      <c r="H232" s="91" t="s">
        <v>85</v>
      </c>
      <c r="I232" s="91" t="s">
        <v>345</v>
      </c>
      <c r="J232" s="91" t="s">
        <v>345</v>
      </c>
      <c r="K232" s="91" t="s">
        <v>36</v>
      </c>
      <c r="L232" s="91" t="s">
        <v>514</v>
      </c>
      <c r="M232" s="155">
        <v>2025</v>
      </c>
      <c r="N232" s="8" t="str">
        <f t="shared" si="7"/>
        <v>168Vigilancia de la salud ambientalSUBAH. JULIO 20252025</v>
      </c>
      <c r="O232" s="142">
        <v>0</v>
      </c>
      <c r="P232" s="143">
        <v>0</v>
      </c>
      <c r="Q232" s="81"/>
      <c r="R232" s="81"/>
      <c r="S232" s="77">
        <v>107511</v>
      </c>
      <c r="T232" s="144">
        <v>173331221</v>
      </c>
      <c r="U232" s="81"/>
      <c r="V232" s="81"/>
      <c r="W232" s="150"/>
      <c r="X232" s="149">
        <v>159795257</v>
      </c>
    </row>
    <row r="233" spans="2:24" ht="101.25" customHeight="1" x14ac:dyDescent="0.3">
      <c r="B233" s="68">
        <v>169</v>
      </c>
      <c r="C233" s="91" t="s">
        <v>333</v>
      </c>
      <c r="D233" s="8" t="str">
        <f t="shared" si="6"/>
        <v>169Vigilancia de la salud ambiental</v>
      </c>
      <c r="E233" s="8" t="s">
        <v>72</v>
      </c>
      <c r="F233" s="8" t="s">
        <v>73</v>
      </c>
      <c r="G233" s="8" t="s">
        <v>333</v>
      </c>
      <c r="H233" s="91" t="s">
        <v>86</v>
      </c>
      <c r="I233" s="91" t="s">
        <v>345</v>
      </c>
      <c r="J233" s="91" t="s">
        <v>345</v>
      </c>
      <c r="K233" s="91" t="s">
        <v>36</v>
      </c>
      <c r="L233" s="91" t="s">
        <v>514</v>
      </c>
      <c r="M233" s="155">
        <v>2025</v>
      </c>
      <c r="N233" s="8" t="str">
        <f t="shared" si="7"/>
        <v>169Vigilancia de la salud ambientalSUBAH. JULIO 20252025</v>
      </c>
      <c r="O233" s="142">
        <v>0</v>
      </c>
      <c r="P233" s="143">
        <v>0</v>
      </c>
      <c r="Q233" s="81"/>
      <c r="R233" s="81"/>
      <c r="S233" s="77"/>
      <c r="T233" s="144">
        <v>390734</v>
      </c>
      <c r="U233" s="81"/>
      <c r="V233" s="81"/>
      <c r="W233" s="77"/>
      <c r="X233" s="149">
        <v>210395</v>
      </c>
    </row>
    <row r="234" spans="2:24" ht="101.25" customHeight="1" x14ac:dyDescent="0.3">
      <c r="B234" s="68">
        <v>170</v>
      </c>
      <c r="C234" s="91" t="s">
        <v>333</v>
      </c>
      <c r="D234" s="8" t="str">
        <f t="shared" si="6"/>
        <v>170Vigilancia de la salud ambiental</v>
      </c>
      <c r="E234" s="8" t="s">
        <v>72</v>
      </c>
      <c r="F234" s="8" t="s">
        <v>73</v>
      </c>
      <c r="G234" s="8" t="s">
        <v>333</v>
      </c>
      <c r="H234" s="91" t="s">
        <v>87</v>
      </c>
      <c r="I234" s="91" t="s">
        <v>345</v>
      </c>
      <c r="J234" s="91" t="s">
        <v>345</v>
      </c>
      <c r="K234" s="91" t="s">
        <v>36</v>
      </c>
      <c r="L234" s="91" t="s">
        <v>514</v>
      </c>
      <c r="M234" s="155">
        <v>2025</v>
      </c>
      <c r="N234" s="8" t="str">
        <f t="shared" si="7"/>
        <v>170Vigilancia de la salud ambientalSUBAH. JULIO 20252025</v>
      </c>
      <c r="O234" s="142">
        <v>0</v>
      </c>
      <c r="P234" s="143">
        <v>0</v>
      </c>
      <c r="Q234" s="81"/>
      <c r="R234" s="81"/>
      <c r="S234" s="77"/>
      <c r="T234" s="144">
        <v>113913449</v>
      </c>
      <c r="U234" s="81"/>
      <c r="V234" s="81"/>
      <c r="W234" s="77"/>
      <c r="X234" s="149">
        <v>113913449</v>
      </c>
    </row>
    <row r="235" spans="2:24" ht="101.25" customHeight="1" x14ac:dyDescent="0.3">
      <c r="B235" s="68">
        <v>171</v>
      </c>
      <c r="C235" s="91" t="s">
        <v>333</v>
      </c>
      <c r="D235" s="8" t="str">
        <f t="shared" si="6"/>
        <v>171Vigilancia de la salud ambiental</v>
      </c>
      <c r="E235" s="8" t="s">
        <v>72</v>
      </c>
      <c r="F235" s="8" t="s">
        <v>73</v>
      </c>
      <c r="G235" s="8" t="s">
        <v>333</v>
      </c>
      <c r="H235" s="91" t="s">
        <v>88</v>
      </c>
      <c r="I235" s="91" t="s">
        <v>345</v>
      </c>
      <c r="J235" s="91" t="s">
        <v>345</v>
      </c>
      <c r="K235" s="91" t="s">
        <v>36</v>
      </c>
      <c r="L235" s="91" t="s">
        <v>514</v>
      </c>
      <c r="M235" s="155">
        <v>2025</v>
      </c>
      <c r="N235" s="8" t="str">
        <f t="shared" si="7"/>
        <v>171Vigilancia de la salud ambientalSUBAH. JULIO 20252025</v>
      </c>
      <c r="O235" s="142">
        <v>0</v>
      </c>
      <c r="P235" s="143">
        <v>0</v>
      </c>
      <c r="Q235" s="81"/>
      <c r="R235" s="81"/>
      <c r="S235" s="77"/>
      <c r="T235" s="144">
        <v>1068150</v>
      </c>
      <c r="U235" s="81"/>
      <c r="V235" s="81"/>
      <c r="W235" s="77"/>
      <c r="X235" s="149">
        <v>1068150</v>
      </c>
    </row>
    <row r="236" spans="2:24" ht="101.25" customHeight="1" x14ac:dyDescent="0.3">
      <c r="B236" s="68">
        <v>172</v>
      </c>
      <c r="C236" s="91" t="s">
        <v>333</v>
      </c>
      <c r="D236" s="8" t="str">
        <f t="shared" si="6"/>
        <v>172Vigilancia de la salud ambiental</v>
      </c>
      <c r="E236" s="8" t="s">
        <v>72</v>
      </c>
      <c r="F236" s="8" t="s">
        <v>73</v>
      </c>
      <c r="G236" s="8" t="s">
        <v>333</v>
      </c>
      <c r="H236" s="91" t="s">
        <v>89</v>
      </c>
      <c r="I236" s="91" t="s">
        <v>345</v>
      </c>
      <c r="J236" s="91" t="s">
        <v>345</v>
      </c>
      <c r="K236" s="91" t="s">
        <v>36</v>
      </c>
      <c r="L236" s="91" t="s">
        <v>514</v>
      </c>
      <c r="M236" s="155">
        <v>2025</v>
      </c>
      <c r="N236" s="8" t="str">
        <f t="shared" si="7"/>
        <v>172Vigilancia de la salud ambientalSUBAH. JULIO 20252025</v>
      </c>
      <c r="O236" s="142">
        <v>0</v>
      </c>
      <c r="P236" s="143">
        <v>0</v>
      </c>
      <c r="Q236" s="81"/>
      <c r="R236" s="81"/>
      <c r="S236" s="77"/>
      <c r="T236" s="144">
        <v>36495404</v>
      </c>
      <c r="U236" s="81"/>
      <c r="V236" s="81"/>
      <c r="W236" s="77"/>
      <c r="X236" s="149">
        <v>31227864</v>
      </c>
    </row>
    <row r="237" spans="2:24" ht="101.25" customHeight="1" x14ac:dyDescent="0.3">
      <c r="B237" s="68">
        <v>173</v>
      </c>
      <c r="C237" s="91" t="s">
        <v>333</v>
      </c>
      <c r="D237" s="8" t="str">
        <f t="shared" si="6"/>
        <v>173Vigilancia de la salud ambiental</v>
      </c>
      <c r="E237" s="8" t="s">
        <v>72</v>
      </c>
      <c r="F237" s="8" t="s">
        <v>73</v>
      </c>
      <c r="G237" s="8" t="s">
        <v>333</v>
      </c>
      <c r="H237" s="91" t="s">
        <v>90</v>
      </c>
      <c r="I237" s="91" t="s">
        <v>345</v>
      </c>
      <c r="J237" s="91" t="s">
        <v>345</v>
      </c>
      <c r="K237" s="91" t="s">
        <v>36</v>
      </c>
      <c r="L237" s="91" t="s">
        <v>514</v>
      </c>
      <c r="M237" s="155">
        <v>2025</v>
      </c>
      <c r="N237" s="8" t="str">
        <f t="shared" si="7"/>
        <v>173Vigilancia de la salud ambientalSUBAH. JULIO 20252025</v>
      </c>
      <c r="O237" s="142">
        <v>0</v>
      </c>
      <c r="P237" s="143">
        <v>0</v>
      </c>
      <c r="Q237" s="81"/>
      <c r="R237" s="81"/>
      <c r="S237" s="77"/>
      <c r="T237" s="144">
        <v>18789139</v>
      </c>
      <c r="U237" s="81"/>
      <c r="V237" s="81"/>
      <c r="W237" s="77"/>
      <c r="X237" s="149">
        <v>17417479</v>
      </c>
    </row>
    <row r="238" spans="2:24" ht="101.25" customHeight="1" x14ac:dyDescent="0.3">
      <c r="B238" s="68">
        <v>174</v>
      </c>
      <c r="C238" s="91" t="s">
        <v>333</v>
      </c>
      <c r="D238" s="8" t="str">
        <f t="shared" si="6"/>
        <v>174Vigilancia de la salud ambiental</v>
      </c>
      <c r="E238" s="8" t="s">
        <v>72</v>
      </c>
      <c r="F238" s="8" t="s">
        <v>73</v>
      </c>
      <c r="G238" s="8" t="s">
        <v>333</v>
      </c>
      <c r="H238" s="91" t="s">
        <v>91</v>
      </c>
      <c r="I238" s="91" t="s">
        <v>345</v>
      </c>
      <c r="J238" s="91" t="s">
        <v>345</v>
      </c>
      <c r="K238" s="91" t="s">
        <v>36</v>
      </c>
      <c r="L238" s="91" t="s">
        <v>514</v>
      </c>
      <c r="M238" s="155">
        <v>2025</v>
      </c>
      <c r="N238" s="8" t="str">
        <f t="shared" si="7"/>
        <v>174Vigilancia de la salud ambientalSUBAH. JULIO 20252025</v>
      </c>
      <c r="O238" s="142">
        <v>0</v>
      </c>
      <c r="P238" s="143">
        <v>0</v>
      </c>
      <c r="Q238" s="81"/>
      <c r="R238" s="81"/>
      <c r="S238" s="77"/>
      <c r="T238" s="144">
        <v>0</v>
      </c>
      <c r="U238" s="81"/>
      <c r="V238" s="81"/>
      <c r="W238" s="77"/>
      <c r="X238" s="149"/>
    </row>
    <row r="239" spans="2:24" ht="101.25" customHeight="1" x14ac:dyDescent="0.3">
      <c r="B239" s="68">
        <v>86</v>
      </c>
      <c r="C239" s="91" t="s">
        <v>331</v>
      </c>
      <c r="D239" s="8" t="str">
        <f t="shared" si="6"/>
        <v>86Gestión y Análisis de Políticas para el bienestar en los territorios</v>
      </c>
      <c r="E239" s="8" t="s">
        <v>72</v>
      </c>
      <c r="F239" s="8" t="s">
        <v>73</v>
      </c>
      <c r="G239" s="8" t="s">
        <v>340</v>
      </c>
      <c r="H239" s="91" t="s">
        <v>341</v>
      </c>
      <c r="I239" s="91" t="s">
        <v>342</v>
      </c>
      <c r="J239" s="91" t="s">
        <v>76</v>
      </c>
      <c r="K239" s="91" t="s">
        <v>37</v>
      </c>
      <c r="L239" s="91" t="s">
        <v>514</v>
      </c>
      <c r="M239" s="155">
        <v>2025</v>
      </c>
      <c r="N239" s="8" t="str">
        <f t="shared" si="7"/>
        <v>86Gestión y Análisis de Políticas para el bienestar en los territoriosCHAPINEROH. JULIO 20252025</v>
      </c>
      <c r="O239" s="142">
        <v>16287024</v>
      </c>
      <c r="P239" s="143">
        <v>16813094.8752</v>
      </c>
      <c r="Q239" s="81"/>
      <c r="R239" s="81">
        <v>1</v>
      </c>
      <c r="S239" s="80">
        <v>0</v>
      </c>
      <c r="T239" s="93">
        <v>16813094.8752</v>
      </c>
      <c r="U239" s="81"/>
      <c r="V239" s="148">
        <v>1</v>
      </c>
      <c r="W239" s="77">
        <v>0</v>
      </c>
      <c r="X239" s="144">
        <v>16813094.8752</v>
      </c>
    </row>
    <row r="240" spans="2:24" ht="101.25" customHeight="1" x14ac:dyDescent="0.3">
      <c r="B240" s="68">
        <v>87</v>
      </c>
      <c r="C240" s="91" t="s">
        <v>331</v>
      </c>
      <c r="D240" s="8" t="str">
        <f t="shared" si="6"/>
        <v>87Gestión y Análisis de Políticas para el bienestar en los territorios</v>
      </c>
      <c r="E240" s="8" t="s">
        <v>72</v>
      </c>
      <c r="F240" s="8" t="s">
        <v>73</v>
      </c>
      <c r="G240" s="8" t="s">
        <v>343</v>
      </c>
      <c r="H240" s="91" t="s">
        <v>344</v>
      </c>
      <c r="I240" s="91" t="s">
        <v>344</v>
      </c>
      <c r="J240" s="91" t="s">
        <v>76</v>
      </c>
      <c r="K240" s="91" t="s">
        <v>37</v>
      </c>
      <c r="L240" s="91" t="s">
        <v>514</v>
      </c>
      <c r="M240" s="155">
        <v>2025</v>
      </c>
      <c r="N240" s="8" t="str">
        <f t="shared" si="7"/>
        <v>87Gestión y Análisis de Políticas para el bienestar en los territoriosCHAPINEROH. JULIO 20252025</v>
      </c>
      <c r="O240" s="142">
        <v>23686976</v>
      </c>
      <c r="P240" s="143">
        <v>24452065.3248</v>
      </c>
      <c r="Q240" s="81"/>
      <c r="R240" s="81">
        <v>1</v>
      </c>
      <c r="S240" s="80">
        <v>0</v>
      </c>
      <c r="T240" s="93">
        <v>24452065.3248</v>
      </c>
      <c r="U240" s="81"/>
      <c r="V240" s="148">
        <v>1</v>
      </c>
      <c r="W240" s="77">
        <v>0</v>
      </c>
      <c r="X240" s="144">
        <v>24452065.3248</v>
      </c>
    </row>
    <row r="241" spans="2:24" ht="101.25" customHeight="1" x14ac:dyDescent="0.3">
      <c r="B241" s="68">
        <v>141</v>
      </c>
      <c r="C241" s="91" t="s">
        <v>332</v>
      </c>
      <c r="D241" s="8" t="str">
        <f t="shared" si="6"/>
        <v>141Vigilancia en salud pública</v>
      </c>
      <c r="E241" s="8" t="s">
        <v>72</v>
      </c>
      <c r="F241" s="8" t="s">
        <v>73</v>
      </c>
      <c r="G241" s="8" t="s">
        <v>152</v>
      </c>
      <c r="H241" s="91" t="s">
        <v>81</v>
      </c>
      <c r="I241" s="91" t="s">
        <v>82</v>
      </c>
      <c r="J241" s="91" t="s">
        <v>76</v>
      </c>
      <c r="K241" s="91" t="s">
        <v>37</v>
      </c>
      <c r="L241" s="91" t="s">
        <v>514</v>
      </c>
      <c r="M241" s="155">
        <v>2025</v>
      </c>
      <c r="N241" s="8" t="str">
        <f t="shared" si="7"/>
        <v>141Vigilancia en salud públicaCHAPINEROH. JULIO 20252025</v>
      </c>
      <c r="O241" s="142">
        <v>5357344</v>
      </c>
      <c r="P241" s="143">
        <v>5530386.2111999998</v>
      </c>
      <c r="Q241" s="81"/>
      <c r="R241" s="81">
        <v>1.0000000363989052</v>
      </c>
      <c r="S241" s="80">
        <v>0</v>
      </c>
      <c r="T241" s="93">
        <v>5530386.4125000034</v>
      </c>
      <c r="U241" s="81">
        <v>0</v>
      </c>
      <c r="V241" s="81">
        <v>1</v>
      </c>
      <c r="W241" s="77">
        <v>0</v>
      </c>
      <c r="X241" s="144">
        <v>5530386.2111999998</v>
      </c>
    </row>
    <row r="242" spans="2:24" ht="101.25" customHeight="1" x14ac:dyDescent="0.3">
      <c r="B242" s="68">
        <v>166</v>
      </c>
      <c r="C242" s="91" t="s">
        <v>333</v>
      </c>
      <c r="D242" s="8" t="str">
        <f t="shared" si="6"/>
        <v>166Vigilancia de la salud ambiental</v>
      </c>
      <c r="E242" s="8" t="s">
        <v>72</v>
      </c>
      <c r="F242" s="8" t="s">
        <v>73</v>
      </c>
      <c r="G242" s="8" t="s">
        <v>333</v>
      </c>
      <c r="H242" s="91" t="s">
        <v>83</v>
      </c>
      <c r="I242" s="91" t="s">
        <v>345</v>
      </c>
      <c r="J242" s="91" t="s">
        <v>345</v>
      </c>
      <c r="K242" s="91" t="s">
        <v>37</v>
      </c>
      <c r="L242" s="91" t="s">
        <v>514</v>
      </c>
      <c r="M242" s="155">
        <v>2025</v>
      </c>
      <c r="N242" s="8" t="str">
        <f t="shared" si="7"/>
        <v>166Vigilancia de la salud ambientalCHAPINEROH. JULIO 20252025</v>
      </c>
      <c r="O242" s="142">
        <v>0</v>
      </c>
      <c r="P242" s="143">
        <v>0</v>
      </c>
      <c r="Q242" s="81"/>
      <c r="R242" s="81"/>
      <c r="S242" s="77"/>
      <c r="T242" s="144">
        <v>0</v>
      </c>
      <c r="U242" s="81"/>
      <c r="V242" s="81"/>
      <c r="W242" s="77"/>
      <c r="X242" s="149"/>
    </row>
    <row r="243" spans="2:24" ht="101.25" customHeight="1" x14ac:dyDescent="0.3">
      <c r="B243" s="68">
        <v>167</v>
      </c>
      <c r="C243" s="91" t="s">
        <v>333</v>
      </c>
      <c r="D243" s="8" t="str">
        <f t="shared" si="6"/>
        <v>167Vigilancia de la salud ambiental</v>
      </c>
      <c r="E243" s="8" t="s">
        <v>72</v>
      </c>
      <c r="F243" s="8" t="s">
        <v>73</v>
      </c>
      <c r="G243" s="8" t="s">
        <v>333</v>
      </c>
      <c r="H243" s="91" t="s">
        <v>84</v>
      </c>
      <c r="I243" s="91" t="s">
        <v>345</v>
      </c>
      <c r="J243" s="91" t="s">
        <v>345</v>
      </c>
      <c r="K243" s="91" t="s">
        <v>37</v>
      </c>
      <c r="L243" s="91" t="s">
        <v>514</v>
      </c>
      <c r="M243" s="155">
        <v>2025</v>
      </c>
      <c r="N243" s="8" t="str">
        <f t="shared" si="7"/>
        <v>167Vigilancia de la salud ambientalCHAPINEROH. JULIO 20252025</v>
      </c>
      <c r="O243" s="142">
        <v>0</v>
      </c>
      <c r="P243" s="143">
        <v>0</v>
      </c>
      <c r="Q243" s="81"/>
      <c r="R243" s="81"/>
      <c r="S243" s="77"/>
      <c r="T243" s="144">
        <v>3164293</v>
      </c>
      <c r="U243" s="81"/>
      <c r="V243" s="81"/>
      <c r="W243" s="150"/>
      <c r="X243" s="149">
        <v>3164293</v>
      </c>
    </row>
    <row r="244" spans="2:24" ht="101.25" customHeight="1" x14ac:dyDescent="0.3">
      <c r="B244" s="68">
        <v>168</v>
      </c>
      <c r="C244" s="91" t="s">
        <v>333</v>
      </c>
      <c r="D244" s="8" t="str">
        <f t="shared" si="6"/>
        <v>168Vigilancia de la salud ambiental</v>
      </c>
      <c r="E244" s="8" t="s">
        <v>72</v>
      </c>
      <c r="F244" s="8" t="s">
        <v>73</v>
      </c>
      <c r="G244" s="8" t="s">
        <v>333</v>
      </c>
      <c r="H244" s="91" t="s">
        <v>85</v>
      </c>
      <c r="I244" s="91" t="s">
        <v>345</v>
      </c>
      <c r="J244" s="91" t="s">
        <v>345</v>
      </c>
      <c r="K244" s="91" t="s">
        <v>37</v>
      </c>
      <c r="L244" s="91" t="s">
        <v>514</v>
      </c>
      <c r="M244" s="155">
        <v>2025</v>
      </c>
      <c r="N244" s="8" t="str">
        <f t="shared" si="7"/>
        <v>168Vigilancia de la salud ambientalCHAPINEROH. JULIO 20252025</v>
      </c>
      <c r="O244" s="142">
        <v>0</v>
      </c>
      <c r="P244" s="143">
        <v>0</v>
      </c>
      <c r="Q244" s="81"/>
      <c r="R244" s="81"/>
      <c r="S244" s="77">
        <v>1713336</v>
      </c>
      <c r="T244" s="144">
        <v>85819781</v>
      </c>
      <c r="U244" s="81"/>
      <c r="V244" s="81"/>
      <c r="W244" s="150">
        <v>1673049</v>
      </c>
      <c r="X244" s="149">
        <v>68721398</v>
      </c>
    </row>
    <row r="245" spans="2:24" ht="101.25" customHeight="1" x14ac:dyDescent="0.3">
      <c r="B245" s="68">
        <v>169</v>
      </c>
      <c r="C245" s="91" t="s">
        <v>333</v>
      </c>
      <c r="D245" s="8" t="str">
        <f t="shared" si="6"/>
        <v>169Vigilancia de la salud ambiental</v>
      </c>
      <c r="E245" s="8" t="s">
        <v>72</v>
      </c>
      <c r="F245" s="8" t="s">
        <v>73</v>
      </c>
      <c r="G245" s="8" t="s">
        <v>333</v>
      </c>
      <c r="H245" s="91" t="s">
        <v>86</v>
      </c>
      <c r="I245" s="91" t="s">
        <v>345</v>
      </c>
      <c r="J245" s="91" t="s">
        <v>345</v>
      </c>
      <c r="K245" s="91" t="s">
        <v>37</v>
      </c>
      <c r="L245" s="91" t="s">
        <v>514</v>
      </c>
      <c r="M245" s="155">
        <v>2025</v>
      </c>
      <c r="N245" s="8" t="str">
        <f t="shared" si="7"/>
        <v>169Vigilancia de la salud ambientalCHAPINEROH. JULIO 20252025</v>
      </c>
      <c r="O245" s="142">
        <v>0</v>
      </c>
      <c r="P245" s="143">
        <v>0</v>
      </c>
      <c r="Q245" s="81"/>
      <c r="R245" s="81"/>
      <c r="S245" s="77"/>
      <c r="T245" s="144">
        <v>691299</v>
      </c>
      <c r="U245" s="81"/>
      <c r="V245" s="81"/>
      <c r="W245" s="77"/>
      <c r="X245" s="149">
        <v>450847</v>
      </c>
    </row>
    <row r="246" spans="2:24" ht="101.25" customHeight="1" x14ac:dyDescent="0.3">
      <c r="B246" s="68">
        <v>170</v>
      </c>
      <c r="C246" s="91" t="s">
        <v>333</v>
      </c>
      <c r="D246" s="8" t="str">
        <f t="shared" si="6"/>
        <v>170Vigilancia de la salud ambiental</v>
      </c>
      <c r="E246" s="8" t="s">
        <v>72</v>
      </c>
      <c r="F246" s="8" t="s">
        <v>73</v>
      </c>
      <c r="G246" s="8" t="s">
        <v>333</v>
      </c>
      <c r="H246" s="91" t="s">
        <v>87</v>
      </c>
      <c r="I246" s="91" t="s">
        <v>345</v>
      </c>
      <c r="J246" s="91" t="s">
        <v>345</v>
      </c>
      <c r="K246" s="91" t="s">
        <v>37</v>
      </c>
      <c r="L246" s="91" t="s">
        <v>514</v>
      </c>
      <c r="M246" s="155">
        <v>2025</v>
      </c>
      <c r="N246" s="8" t="str">
        <f t="shared" si="7"/>
        <v>170Vigilancia de la salud ambientalCHAPINEROH. JULIO 20252025</v>
      </c>
      <c r="O246" s="142">
        <v>0</v>
      </c>
      <c r="P246" s="143">
        <v>0</v>
      </c>
      <c r="Q246" s="81"/>
      <c r="R246" s="81"/>
      <c r="S246" s="77"/>
      <c r="T246" s="144">
        <v>8933598</v>
      </c>
      <c r="U246" s="81"/>
      <c r="V246" s="81"/>
      <c r="W246" s="77"/>
      <c r="X246" s="149">
        <v>8933598</v>
      </c>
    </row>
    <row r="247" spans="2:24" ht="101.25" customHeight="1" x14ac:dyDescent="0.3">
      <c r="B247" s="68">
        <v>171</v>
      </c>
      <c r="C247" s="91" t="s">
        <v>333</v>
      </c>
      <c r="D247" s="8" t="str">
        <f t="shared" si="6"/>
        <v>171Vigilancia de la salud ambiental</v>
      </c>
      <c r="E247" s="8" t="s">
        <v>72</v>
      </c>
      <c r="F247" s="8" t="s">
        <v>73</v>
      </c>
      <c r="G247" s="8" t="s">
        <v>333</v>
      </c>
      <c r="H247" s="91" t="s">
        <v>88</v>
      </c>
      <c r="I247" s="91" t="s">
        <v>345</v>
      </c>
      <c r="J247" s="91" t="s">
        <v>345</v>
      </c>
      <c r="K247" s="91" t="s">
        <v>37</v>
      </c>
      <c r="L247" s="91" t="s">
        <v>514</v>
      </c>
      <c r="M247" s="155">
        <v>2025</v>
      </c>
      <c r="N247" s="8" t="str">
        <f t="shared" si="7"/>
        <v>171Vigilancia de la salud ambientalCHAPINEROH. JULIO 20252025</v>
      </c>
      <c r="O247" s="142">
        <v>0</v>
      </c>
      <c r="P247" s="143">
        <v>0</v>
      </c>
      <c r="Q247" s="81"/>
      <c r="R247" s="81"/>
      <c r="S247" s="77"/>
      <c r="T247" s="144">
        <v>0</v>
      </c>
      <c r="U247" s="81"/>
      <c r="V247" s="81"/>
      <c r="W247" s="77"/>
      <c r="X247" s="149"/>
    </row>
    <row r="248" spans="2:24" ht="101.25" customHeight="1" x14ac:dyDescent="0.3">
      <c r="B248" s="68">
        <v>172</v>
      </c>
      <c r="C248" s="91" t="s">
        <v>333</v>
      </c>
      <c r="D248" s="8" t="str">
        <f t="shared" si="6"/>
        <v>172Vigilancia de la salud ambiental</v>
      </c>
      <c r="E248" s="8" t="s">
        <v>72</v>
      </c>
      <c r="F248" s="8" t="s">
        <v>73</v>
      </c>
      <c r="G248" s="8" t="s">
        <v>333</v>
      </c>
      <c r="H248" s="91" t="s">
        <v>89</v>
      </c>
      <c r="I248" s="91" t="s">
        <v>345</v>
      </c>
      <c r="J248" s="91" t="s">
        <v>345</v>
      </c>
      <c r="K248" s="91" t="s">
        <v>37</v>
      </c>
      <c r="L248" s="91" t="s">
        <v>514</v>
      </c>
      <c r="M248" s="155">
        <v>2025</v>
      </c>
      <c r="N248" s="8" t="str">
        <f t="shared" si="7"/>
        <v>172Vigilancia de la salud ambientalCHAPINEROH. JULIO 20252025</v>
      </c>
      <c r="O248" s="142">
        <v>0</v>
      </c>
      <c r="P248" s="143">
        <v>0</v>
      </c>
      <c r="Q248" s="81"/>
      <c r="R248" s="81"/>
      <c r="S248" s="77"/>
      <c r="T248" s="144">
        <v>3337419</v>
      </c>
      <c r="U248" s="81"/>
      <c r="V248" s="81"/>
      <c r="W248" s="77"/>
      <c r="X248" s="149">
        <v>915923</v>
      </c>
    </row>
    <row r="249" spans="2:24" ht="101.25" customHeight="1" x14ac:dyDescent="0.3">
      <c r="B249" s="68">
        <v>173</v>
      </c>
      <c r="C249" s="91" t="s">
        <v>333</v>
      </c>
      <c r="D249" s="8" t="str">
        <f t="shared" si="6"/>
        <v>173Vigilancia de la salud ambiental</v>
      </c>
      <c r="E249" s="8" t="s">
        <v>72</v>
      </c>
      <c r="F249" s="8" t="s">
        <v>73</v>
      </c>
      <c r="G249" s="8" t="s">
        <v>333</v>
      </c>
      <c r="H249" s="91" t="s">
        <v>90</v>
      </c>
      <c r="I249" s="91" t="s">
        <v>345</v>
      </c>
      <c r="J249" s="91" t="s">
        <v>345</v>
      </c>
      <c r="K249" s="91" t="s">
        <v>37</v>
      </c>
      <c r="L249" s="91" t="s">
        <v>514</v>
      </c>
      <c r="M249" s="155">
        <v>2025</v>
      </c>
      <c r="N249" s="8" t="str">
        <f t="shared" si="7"/>
        <v>173Vigilancia de la salud ambientalCHAPINEROH. JULIO 20252025</v>
      </c>
      <c r="O249" s="142">
        <v>0</v>
      </c>
      <c r="P249" s="143">
        <v>0</v>
      </c>
      <c r="Q249" s="81"/>
      <c r="R249" s="81"/>
      <c r="S249" s="77"/>
      <c r="T249" s="144">
        <v>10061501</v>
      </c>
      <c r="U249" s="81"/>
      <c r="V249" s="81"/>
      <c r="W249" s="77"/>
      <c r="X249" s="149">
        <v>9903695</v>
      </c>
    </row>
    <row r="250" spans="2:24" ht="101.25" customHeight="1" x14ac:dyDescent="0.3">
      <c r="B250" s="68">
        <v>174</v>
      </c>
      <c r="C250" s="91" t="s">
        <v>333</v>
      </c>
      <c r="D250" s="8" t="str">
        <f t="shared" si="6"/>
        <v>174Vigilancia de la salud ambiental</v>
      </c>
      <c r="E250" s="8" t="s">
        <v>72</v>
      </c>
      <c r="F250" s="8" t="s">
        <v>73</v>
      </c>
      <c r="G250" s="8" t="s">
        <v>333</v>
      </c>
      <c r="H250" s="91" t="s">
        <v>91</v>
      </c>
      <c r="I250" s="91" t="s">
        <v>345</v>
      </c>
      <c r="J250" s="91" t="s">
        <v>345</v>
      </c>
      <c r="K250" s="91" t="s">
        <v>37</v>
      </c>
      <c r="L250" s="91" t="s">
        <v>514</v>
      </c>
      <c r="M250" s="155">
        <v>2025</v>
      </c>
      <c r="N250" s="8" t="str">
        <f t="shared" si="7"/>
        <v>174Vigilancia de la salud ambientalCHAPINEROH. JULIO 20252025</v>
      </c>
      <c r="O250" s="142">
        <v>0</v>
      </c>
      <c r="P250" s="143">
        <v>0</v>
      </c>
      <c r="Q250" s="81"/>
      <c r="R250" s="81"/>
      <c r="S250" s="77"/>
      <c r="T250" s="144">
        <v>38070316</v>
      </c>
      <c r="U250" s="81"/>
      <c r="V250" s="81"/>
      <c r="W250" s="77"/>
      <c r="X250" s="149">
        <v>38070316</v>
      </c>
    </row>
    <row r="251" spans="2:24" ht="101.25" customHeight="1" x14ac:dyDescent="0.3">
      <c r="B251" s="68">
        <v>80</v>
      </c>
      <c r="C251" s="91" t="s">
        <v>330</v>
      </c>
      <c r="D251" s="8" t="str">
        <f t="shared" si="6"/>
        <v>80Macro, meso y micro gestión de la salud pública</v>
      </c>
      <c r="E251" s="8" t="s">
        <v>121</v>
      </c>
      <c r="F251" s="8" t="s">
        <v>73</v>
      </c>
      <c r="G251" s="8" t="s">
        <v>339</v>
      </c>
      <c r="H251" s="91" t="s">
        <v>78</v>
      </c>
      <c r="I251" s="91" t="s">
        <v>79</v>
      </c>
      <c r="J251" s="91" t="s">
        <v>76</v>
      </c>
      <c r="K251" s="91" t="s">
        <v>476</v>
      </c>
      <c r="L251" s="91" t="s">
        <v>514</v>
      </c>
      <c r="M251" s="155">
        <v>2025</v>
      </c>
      <c r="N251" s="8" t="str">
        <f t="shared" si="7"/>
        <v>80Macro, meso y micro gestión de la salud públicaBARRIOS UNIDOSH. JULIO 20252025</v>
      </c>
      <c r="O251" s="142">
        <v>3135</v>
      </c>
      <c r="P251" s="143">
        <v>3236.2604999999999</v>
      </c>
      <c r="Q251" s="81"/>
      <c r="R251" s="81">
        <v>1000</v>
      </c>
      <c r="S251" s="80">
        <v>0</v>
      </c>
      <c r="T251" s="93">
        <v>3236260.5</v>
      </c>
      <c r="U251" s="81"/>
      <c r="V251" s="148">
        <v>831</v>
      </c>
      <c r="W251" s="77">
        <v>0</v>
      </c>
      <c r="X251" s="144">
        <v>2689332.4754999997</v>
      </c>
    </row>
    <row r="252" spans="2:24" ht="101.25" customHeight="1" x14ac:dyDescent="0.3">
      <c r="B252" s="68">
        <v>86</v>
      </c>
      <c r="C252" s="91" t="s">
        <v>331</v>
      </c>
      <c r="D252" s="8" t="str">
        <f t="shared" si="6"/>
        <v>86Gestión y Análisis de Políticas para el bienestar en los territorios</v>
      </c>
      <c r="E252" s="8" t="s">
        <v>72</v>
      </c>
      <c r="F252" s="8" t="s">
        <v>73</v>
      </c>
      <c r="G252" s="8" t="s">
        <v>340</v>
      </c>
      <c r="H252" s="91" t="s">
        <v>341</v>
      </c>
      <c r="I252" s="91" t="s">
        <v>342</v>
      </c>
      <c r="J252" s="91" t="s">
        <v>76</v>
      </c>
      <c r="K252" s="91" t="s">
        <v>476</v>
      </c>
      <c r="L252" s="91" t="s">
        <v>514</v>
      </c>
      <c r="M252" s="155">
        <v>2025</v>
      </c>
      <c r="N252" s="8" t="str">
        <f t="shared" si="7"/>
        <v>86Gestión y Análisis de Políticas para el bienestar en los territoriosBARRIOS UNIDOSH. JULIO 20252025</v>
      </c>
      <c r="O252" s="142">
        <v>16287024</v>
      </c>
      <c r="P252" s="143">
        <v>16813094.8752</v>
      </c>
      <c r="Q252" s="81"/>
      <c r="R252" s="81">
        <v>1</v>
      </c>
      <c r="S252" s="80">
        <v>0</v>
      </c>
      <c r="T252" s="93">
        <v>16813094.8752</v>
      </c>
      <c r="U252" s="81"/>
      <c r="V252" s="148">
        <v>1</v>
      </c>
      <c r="W252" s="77">
        <v>0</v>
      </c>
      <c r="X252" s="144">
        <v>16813094.8752</v>
      </c>
    </row>
    <row r="253" spans="2:24" ht="101.25" customHeight="1" x14ac:dyDescent="0.3">
      <c r="B253" s="68">
        <v>87</v>
      </c>
      <c r="C253" s="91" t="s">
        <v>331</v>
      </c>
      <c r="D253" s="8" t="str">
        <f t="shared" si="6"/>
        <v>87Gestión y Análisis de Políticas para el bienestar en los territorios</v>
      </c>
      <c r="E253" s="8" t="s">
        <v>72</v>
      </c>
      <c r="F253" s="8" t="s">
        <v>73</v>
      </c>
      <c r="G253" s="8" t="s">
        <v>343</v>
      </c>
      <c r="H253" s="91" t="s">
        <v>344</v>
      </c>
      <c r="I253" s="91" t="s">
        <v>344</v>
      </c>
      <c r="J253" s="91" t="s">
        <v>76</v>
      </c>
      <c r="K253" s="91" t="s">
        <v>476</v>
      </c>
      <c r="L253" s="91" t="s">
        <v>514</v>
      </c>
      <c r="M253" s="155">
        <v>2025</v>
      </c>
      <c r="N253" s="8" t="str">
        <f t="shared" si="7"/>
        <v>87Gestión y Análisis de Políticas para el bienestar en los territoriosBARRIOS UNIDOSH. JULIO 20252025</v>
      </c>
      <c r="O253" s="142">
        <v>23686976</v>
      </c>
      <c r="P253" s="143">
        <v>24452065.3248</v>
      </c>
      <c r="Q253" s="81"/>
      <c r="R253" s="81">
        <v>1</v>
      </c>
      <c r="S253" s="80">
        <v>0</v>
      </c>
      <c r="T253" s="93">
        <v>24452065.3248</v>
      </c>
      <c r="U253" s="81"/>
      <c r="V253" s="148">
        <v>1</v>
      </c>
      <c r="W253" s="77">
        <v>0</v>
      </c>
      <c r="X253" s="144">
        <v>24452065.3248</v>
      </c>
    </row>
    <row r="254" spans="2:24" ht="101.25" customHeight="1" x14ac:dyDescent="0.3">
      <c r="B254" s="68">
        <v>141</v>
      </c>
      <c r="C254" s="91" t="s">
        <v>332</v>
      </c>
      <c r="D254" s="8" t="str">
        <f t="shared" si="6"/>
        <v>141Vigilancia en salud pública</v>
      </c>
      <c r="E254" s="8" t="s">
        <v>72</v>
      </c>
      <c r="F254" s="8" t="s">
        <v>73</v>
      </c>
      <c r="G254" s="8" t="s">
        <v>152</v>
      </c>
      <c r="H254" s="91" t="s">
        <v>81</v>
      </c>
      <c r="I254" s="91" t="s">
        <v>82</v>
      </c>
      <c r="J254" s="91" t="s">
        <v>76</v>
      </c>
      <c r="K254" s="91" t="s">
        <v>476</v>
      </c>
      <c r="L254" s="91" t="s">
        <v>514</v>
      </c>
      <c r="M254" s="155">
        <v>2025</v>
      </c>
      <c r="N254" s="8" t="str">
        <f t="shared" si="7"/>
        <v>141Vigilancia en salud públicaBARRIOS UNIDOSH. JULIO 20252025</v>
      </c>
      <c r="O254" s="142">
        <v>5357344</v>
      </c>
      <c r="P254" s="143">
        <v>5530386.2111999998</v>
      </c>
      <c r="Q254" s="81"/>
      <c r="R254" s="81">
        <v>1.0000000363989052</v>
      </c>
      <c r="S254" s="80">
        <v>0</v>
      </c>
      <c r="T254" s="93">
        <v>5530386.4125000034</v>
      </c>
      <c r="U254" s="81">
        <v>0</v>
      </c>
      <c r="V254" s="81">
        <v>1</v>
      </c>
      <c r="W254" s="77">
        <v>0</v>
      </c>
      <c r="X254" s="144">
        <v>5530386.2111999998</v>
      </c>
    </row>
    <row r="255" spans="2:24" ht="101.25" customHeight="1" x14ac:dyDescent="0.3">
      <c r="B255" s="68">
        <v>166</v>
      </c>
      <c r="C255" s="91" t="s">
        <v>333</v>
      </c>
      <c r="D255" s="8" t="str">
        <f t="shared" si="6"/>
        <v>166Vigilancia de la salud ambiental</v>
      </c>
      <c r="E255" s="8" t="s">
        <v>72</v>
      </c>
      <c r="F255" s="8" t="s">
        <v>73</v>
      </c>
      <c r="G255" s="8" t="s">
        <v>333</v>
      </c>
      <c r="H255" s="91" t="s">
        <v>83</v>
      </c>
      <c r="I255" s="91" t="s">
        <v>345</v>
      </c>
      <c r="J255" s="91" t="s">
        <v>345</v>
      </c>
      <c r="K255" s="91" t="s">
        <v>476</v>
      </c>
      <c r="L255" s="91" t="s">
        <v>514</v>
      </c>
      <c r="M255" s="155">
        <v>2025</v>
      </c>
      <c r="N255" s="8" t="str">
        <f t="shared" si="7"/>
        <v>166Vigilancia de la salud ambientalBARRIOS UNIDOSH. JULIO 20252025</v>
      </c>
      <c r="O255" s="142">
        <v>0</v>
      </c>
      <c r="P255" s="143">
        <v>0</v>
      </c>
      <c r="Q255" s="81"/>
      <c r="R255" s="81"/>
      <c r="S255" s="77"/>
      <c r="T255" s="144">
        <v>0</v>
      </c>
      <c r="U255" s="81"/>
      <c r="V255" s="81"/>
      <c r="W255" s="77"/>
      <c r="X255" s="149"/>
    </row>
    <row r="256" spans="2:24" ht="101.25" customHeight="1" x14ac:dyDescent="0.3">
      <c r="B256" s="68">
        <v>167</v>
      </c>
      <c r="C256" s="91" t="s">
        <v>333</v>
      </c>
      <c r="D256" s="8" t="str">
        <f t="shared" si="6"/>
        <v>167Vigilancia de la salud ambiental</v>
      </c>
      <c r="E256" s="8" t="s">
        <v>72</v>
      </c>
      <c r="F256" s="8" t="s">
        <v>73</v>
      </c>
      <c r="G256" s="8" t="s">
        <v>333</v>
      </c>
      <c r="H256" s="91" t="s">
        <v>84</v>
      </c>
      <c r="I256" s="91" t="s">
        <v>345</v>
      </c>
      <c r="J256" s="91" t="s">
        <v>345</v>
      </c>
      <c r="K256" s="91" t="s">
        <v>476</v>
      </c>
      <c r="L256" s="91" t="s">
        <v>514</v>
      </c>
      <c r="M256" s="155">
        <v>2025</v>
      </c>
      <c r="N256" s="8" t="str">
        <f t="shared" si="7"/>
        <v>167Vigilancia de la salud ambientalBARRIOS UNIDOSH. JULIO 20252025</v>
      </c>
      <c r="O256" s="142">
        <v>0</v>
      </c>
      <c r="P256" s="143">
        <v>0</v>
      </c>
      <c r="Q256" s="81"/>
      <c r="R256" s="81"/>
      <c r="S256" s="77"/>
      <c r="T256" s="144">
        <v>3039114</v>
      </c>
      <c r="U256" s="81"/>
      <c r="V256" s="81"/>
      <c r="W256" s="77"/>
      <c r="X256" s="149">
        <v>3039114</v>
      </c>
    </row>
    <row r="257" spans="2:24" ht="101.25" customHeight="1" x14ac:dyDescent="0.3">
      <c r="B257" s="68">
        <v>168</v>
      </c>
      <c r="C257" s="91" t="s">
        <v>333</v>
      </c>
      <c r="D257" s="8" t="str">
        <f t="shared" si="6"/>
        <v>168Vigilancia de la salud ambiental</v>
      </c>
      <c r="E257" s="8" t="s">
        <v>72</v>
      </c>
      <c r="F257" s="8" t="s">
        <v>73</v>
      </c>
      <c r="G257" s="8" t="s">
        <v>333</v>
      </c>
      <c r="H257" s="91" t="s">
        <v>85</v>
      </c>
      <c r="I257" s="91" t="s">
        <v>345</v>
      </c>
      <c r="J257" s="91" t="s">
        <v>345</v>
      </c>
      <c r="K257" s="91" t="s">
        <v>476</v>
      </c>
      <c r="L257" s="91" t="s">
        <v>514</v>
      </c>
      <c r="M257" s="155">
        <v>2025</v>
      </c>
      <c r="N257" s="8" t="str">
        <f t="shared" si="7"/>
        <v>168Vigilancia de la salud ambientalBARRIOS UNIDOSH. JULIO 20252025</v>
      </c>
      <c r="O257" s="142">
        <v>0</v>
      </c>
      <c r="P257" s="143">
        <v>0</v>
      </c>
      <c r="Q257" s="81"/>
      <c r="R257" s="81"/>
      <c r="S257" s="77">
        <v>42548</v>
      </c>
      <c r="T257" s="144">
        <v>90974140</v>
      </c>
      <c r="U257" s="81"/>
      <c r="V257" s="81"/>
      <c r="W257" s="150"/>
      <c r="X257" s="149">
        <v>80958300</v>
      </c>
    </row>
    <row r="258" spans="2:24" ht="101.25" customHeight="1" x14ac:dyDescent="0.3">
      <c r="B258" s="68">
        <v>169</v>
      </c>
      <c r="C258" s="91" t="s">
        <v>333</v>
      </c>
      <c r="D258" s="8" t="str">
        <f t="shared" si="6"/>
        <v>169Vigilancia de la salud ambiental</v>
      </c>
      <c r="E258" s="8" t="s">
        <v>72</v>
      </c>
      <c r="F258" s="8" t="s">
        <v>73</v>
      </c>
      <c r="G258" s="8" t="s">
        <v>333</v>
      </c>
      <c r="H258" s="91" t="s">
        <v>86</v>
      </c>
      <c r="I258" s="91" t="s">
        <v>345</v>
      </c>
      <c r="J258" s="91" t="s">
        <v>345</v>
      </c>
      <c r="K258" s="91" t="s">
        <v>476</v>
      </c>
      <c r="L258" s="91" t="s">
        <v>514</v>
      </c>
      <c r="M258" s="155">
        <v>2025</v>
      </c>
      <c r="N258" s="8" t="str">
        <f t="shared" si="7"/>
        <v>169Vigilancia de la salud ambientalBARRIOS UNIDOSH. JULIO 20252025</v>
      </c>
      <c r="O258" s="142">
        <v>0</v>
      </c>
      <c r="P258" s="143">
        <v>0</v>
      </c>
      <c r="Q258" s="81"/>
      <c r="R258" s="81"/>
      <c r="S258" s="77"/>
      <c r="T258" s="144">
        <v>330621</v>
      </c>
      <c r="U258" s="81"/>
      <c r="V258" s="81"/>
      <c r="W258" s="77"/>
      <c r="X258" s="149">
        <v>330621</v>
      </c>
    </row>
    <row r="259" spans="2:24" ht="101.25" customHeight="1" x14ac:dyDescent="0.3">
      <c r="B259" s="68">
        <v>170</v>
      </c>
      <c r="C259" s="91" t="s">
        <v>333</v>
      </c>
      <c r="D259" s="8" t="str">
        <f t="shared" ref="D259:D322" si="8">+B259&amp;C259</f>
        <v>170Vigilancia de la salud ambiental</v>
      </c>
      <c r="E259" s="8" t="s">
        <v>72</v>
      </c>
      <c r="F259" s="8" t="s">
        <v>73</v>
      </c>
      <c r="G259" s="8" t="s">
        <v>333</v>
      </c>
      <c r="H259" s="91" t="s">
        <v>87</v>
      </c>
      <c r="I259" s="91" t="s">
        <v>345</v>
      </c>
      <c r="J259" s="91" t="s">
        <v>345</v>
      </c>
      <c r="K259" s="91" t="s">
        <v>476</v>
      </c>
      <c r="L259" s="91" t="s">
        <v>514</v>
      </c>
      <c r="M259" s="155">
        <v>2025</v>
      </c>
      <c r="N259" s="8" t="str">
        <f t="shared" ref="N259:N322" si="9">+D259&amp;K259&amp;L259&amp;M259</f>
        <v>170Vigilancia de la salud ambientalBARRIOS UNIDOSH. JULIO 20252025</v>
      </c>
      <c r="O259" s="142">
        <v>0</v>
      </c>
      <c r="P259" s="143">
        <v>0</v>
      </c>
      <c r="Q259" s="81"/>
      <c r="R259" s="81"/>
      <c r="S259" s="77"/>
      <c r="T259" s="144">
        <v>5104912</v>
      </c>
      <c r="U259" s="81"/>
      <c r="V259" s="81"/>
      <c r="W259" s="77"/>
      <c r="X259" s="149">
        <v>5104912</v>
      </c>
    </row>
    <row r="260" spans="2:24" ht="101.25" customHeight="1" x14ac:dyDescent="0.3">
      <c r="B260" s="68">
        <v>171</v>
      </c>
      <c r="C260" s="91" t="s">
        <v>333</v>
      </c>
      <c r="D260" s="8" t="str">
        <f t="shared" si="8"/>
        <v>171Vigilancia de la salud ambiental</v>
      </c>
      <c r="E260" s="8" t="s">
        <v>72</v>
      </c>
      <c r="F260" s="8" t="s">
        <v>73</v>
      </c>
      <c r="G260" s="8" t="s">
        <v>333</v>
      </c>
      <c r="H260" s="91" t="s">
        <v>88</v>
      </c>
      <c r="I260" s="91" t="s">
        <v>345</v>
      </c>
      <c r="J260" s="91" t="s">
        <v>345</v>
      </c>
      <c r="K260" s="91" t="s">
        <v>476</v>
      </c>
      <c r="L260" s="91" t="s">
        <v>514</v>
      </c>
      <c r="M260" s="155">
        <v>2025</v>
      </c>
      <c r="N260" s="8" t="str">
        <f t="shared" si="9"/>
        <v>171Vigilancia de la salud ambientalBARRIOS UNIDOSH. JULIO 20252025</v>
      </c>
      <c r="O260" s="142">
        <v>0</v>
      </c>
      <c r="P260" s="143">
        <v>0</v>
      </c>
      <c r="Q260" s="81"/>
      <c r="R260" s="81"/>
      <c r="S260" s="77"/>
      <c r="T260" s="144">
        <v>117912</v>
      </c>
      <c r="U260" s="81"/>
      <c r="V260" s="81"/>
      <c r="W260" s="77"/>
      <c r="X260" s="149">
        <v>117912</v>
      </c>
    </row>
    <row r="261" spans="2:24" ht="101.25" customHeight="1" x14ac:dyDescent="0.3">
      <c r="B261" s="68">
        <v>172</v>
      </c>
      <c r="C261" s="91" t="s">
        <v>333</v>
      </c>
      <c r="D261" s="8" t="str">
        <f t="shared" si="8"/>
        <v>172Vigilancia de la salud ambiental</v>
      </c>
      <c r="E261" s="8" t="s">
        <v>72</v>
      </c>
      <c r="F261" s="8" t="s">
        <v>73</v>
      </c>
      <c r="G261" s="8" t="s">
        <v>333</v>
      </c>
      <c r="H261" s="91" t="s">
        <v>89</v>
      </c>
      <c r="I261" s="91" t="s">
        <v>345</v>
      </c>
      <c r="J261" s="91" t="s">
        <v>345</v>
      </c>
      <c r="K261" s="91" t="s">
        <v>476</v>
      </c>
      <c r="L261" s="91" t="s">
        <v>514</v>
      </c>
      <c r="M261" s="155">
        <v>2025</v>
      </c>
      <c r="N261" s="8" t="str">
        <f t="shared" si="9"/>
        <v>172Vigilancia de la salud ambientalBARRIOS UNIDOSH. JULIO 20252025</v>
      </c>
      <c r="O261" s="142">
        <v>0</v>
      </c>
      <c r="P261" s="143">
        <v>0</v>
      </c>
      <c r="Q261" s="81"/>
      <c r="R261" s="81"/>
      <c r="S261" s="77"/>
      <c r="T261" s="144">
        <v>80392763</v>
      </c>
      <c r="U261" s="81"/>
      <c r="V261" s="81"/>
      <c r="W261" s="77"/>
      <c r="X261" s="149">
        <v>56047043</v>
      </c>
    </row>
    <row r="262" spans="2:24" ht="101.25" customHeight="1" x14ac:dyDescent="0.3">
      <c r="B262" s="68">
        <v>173</v>
      </c>
      <c r="C262" s="91" t="s">
        <v>333</v>
      </c>
      <c r="D262" s="8" t="str">
        <f t="shared" si="8"/>
        <v>173Vigilancia de la salud ambiental</v>
      </c>
      <c r="E262" s="8" t="s">
        <v>72</v>
      </c>
      <c r="F262" s="8" t="s">
        <v>73</v>
      </c>
      <c r="G262" s="8" t="s">
        <v>333</v>
      </c>
      <c r="H262" s="91" t="s">
        <v>90</v>
      </c>
      <c r="I262" s="91" t="s">
        <v>345</v>
      </c>
      <c r="J262" s="91" t="s">
        <v>345</v>
      </c>
      <c r="K262" s="91" t="s">
        <v>476</v>
      </c>
      <c r="L262" s="91" t="s">
        <v>514</v>
      </c>
      <c r="M262" s="155">
        <v>2025</v>
      </c>
      <c r="N262" s="8" t="str">
        <f t="shared" si="9"/>
        <v>173Vigilancia de la salud ambientalBARRIOS UNIDOSH. JULIO 20252025</v>
      </c>
      <c r="O262" s="142">
        <v>0</v>
      </c>
      <c r="P262" s="143">
        <v>0</v>
      </c>
      <c r="Q262" s="81"/>
      <c r="R262" s="81"/>
      <c r="S262" s="77"/>
      <c r="T262" s="144">
        <v>12068766</v>
      </c>
      <c r="U262" s="81"/>
      <c r="V262" s="81"/>
      <c r="W262" s="77"/>
      <c r="X262" s="149">
        <v>7089824</v>
      </c>
    </row>
    <row r="263" spans="2:24" ht="101.25" customHeight="1" x14ac:dyDescent="0.3">
      <c r="B263" s="68">
        <v>174</v>
      </c>
      <c r="C263" s="91" t="s">
        <v>333</v>
      </c>
      <c r="D263" s="8" t="str">
        <f t="shared" si="8"/>
        <v>174Vigilancia de la salud ambiental</v>
      </c>
      <c r="E263" s="8" t="s">
        <v>72</v>
      </c>
      <c r="F263" s="8" t="s">
        <v>73</v>
      </c>
      <c r="G263" s="8" t="s">
        <v>333</v>
      </c>
      <c r="H263" s="91" t="s">
        <v>91</v>
      </c>
      <c r="I263" s="91" t="s">
        <v>345</v>
      </c>
      <c r="J263" s="91" t="s">
        <v>345</v>
      </c>
      <c r="K263" s="91" t="s">
        <v>476</v>
      </c>
      <c r="L263" s="91" t="s">
        <v>514</v>
      </c>
      <c r="M263" s="155">
        <v>2025</v>
      </c>
      <c r="N263" s="8" t="str">
        <f t="shared" si="9"/>
        <v>174Vigilancia de la salud ambientalBARRIOS UNIDOSH. JULIO 20252025</v>
      </c>
      <c r="O263" s="142">
        <v>0</v>
      </c>
      <c r="P263" s="143">
        <v>0</v>
      </c>
      <c r="Q263" s="81"/>
      <c r="R263" s="81"/>
      <c r="S263" s="77"/>
      <c r="T263" s="144">
        <v>31958048</v>
      </c>
      <c r="U263" s="81"/>
      <c r="V263" s="81"/>
      <c r="W263" s="77"/>
      <c r="X263" s="149">
        <v>31958048</v>
      </c>
    </row>
    <row r="264" spans="2:24" ht="101.25" customHeight="1" x14ac:dyDescent="0.3">
      <c r="B264" s="68">
        <v>86</v>
      </c>
      <c r="C264" s="91" t="s">
        <v>331</v>
      </c>
      <c r="D264" s="8" t="str">
        <f t="shared" si="8"/>
        <v>86Gestión y Análisis de Políticas para el bienestar en los territorios</v>
      </c>
      <c r="E264" s="8" t="s">
        <v>72</v>
      </c>
      <c r="F264" s="8" t="s">
        <v>73</v>
      </c>
      <c r="G264" s="8" t="s">
        <v>340</v>
      </c>
      <c r="H264" s="91" t="s">
        <v>341</v>
      </c>
      <c r="I264" s="91" t="s">
        <v>342</v>
      </c>
      <c r="J264" s="91" t="s">
        <v>76</v>
      </c>
      <c r="K264" s="91" t="s">
        <v>38</v>
      </c>
      <c r="L264" s="91" t="s">
        <v>514</v>
      </c>
      <c r="M264" s="155">
        <v>2025</v>
      </c>
      <c r="N264" s="8" t="str">
        <f t="shared" si="9"/>
        <v>86Gestión y Análisis de Políticas para el bienestar en los territoriosTEUSAQUILLOH. JULIO 20252025</v>
      </c>
      <c r="O264" s="142">
        <v>16287024</v>
      </c>
      <c r="P264" s="143">
        <v>16813094.8752</v>
      </c>
      <c r="Q264" s="81"/>
      <c r="R264" s="81">
        <v>1</v>
      </c>
      <c r="S264" s="80">
        <v>0</v>
      </c>
      <c r="T264" s="93">
        <v>16813094.8752</v>
      </c>
      <c r="U264" s="81"/>
      <c r="V264" s="148">
        <v>1</v>
      </c>
      <c r="W264" s="77">
        <v>0</v>
      </c>
      <c r="X264" s="144">
        <v>16813094.8752</v>
      </c>
    </row>
    <row r="265" spans="2:24" ht="101.25" customHeight="1" x14ac:dyDescent="0.3">
      <c r="B265" s="68">
        <v>87</v>
      </c>
      <c r="C265" s="91" t="s">
        <v>331</v>
      </c>
      <c r="D265" s="8" t="str">
        <f t="shared" si="8"/>
        <v>87Gestión y Análisis de Políticas para el bienestar en los territorios</v>
      </c>
      <c r="E265" s="8" t="s">
        <v>72</v>
      </c>
      <c r="F265" s="8" t="s">
        <v>73</v>
      </c>
      <c r="G265" s="8" t="s">
        <v>343</v>
      </c>
      <c r="H265" s="91" t="s">
        <v>344</v>
      </c>
      <c r="I265" s="91" t="s">
        <v>344</v>
      </c>
      <c r="J265" s="91" t="s">
        <v>76</v>
      </c>
      <c r="K265" s="91" t="s">
        <v>38</v>
      </c>
      <c r="L265" s="91" t="s">
        <v>514</v>
      </c>
      <c r="M265" s="155">
        <v>2025</v>
      </c>
      <c r="N265" s="8" t="str">
        <f t="shared" si="9"/>
        <v>87Gestión y Análisis de Políticas para el bienestar en los territoriosTEUSAQUILLOH. JULIO 20252025</v>
      </c>
      <c r="O265" s="142">
        <v>23686976</v>
      </c>
      <c r="P265" s="143">
        <v>24452065.3248</v>
      </c>
      <c r="Q265" s="81"/>
      <c r="R265" s="81">
        <v>1</v>
      </c>
      <c r="S265" s="80">
        <v>0</v>
      </c>
      <c r="T265" s="93">
        <v>24452065.3248</v>
      </c>
      <c r="U265" s="81"/>
      <c r="V265" s="148">
        <v>1</v>
      </c>
      <c r="W265" s="77">
        <v>0</v>
      </c>
      <c r="X265" s="144">
        <v>24452065.3248</v>
      </c>
    </row>
    <row r="266" spans="2:24" ht="101.25" customHeight="1" x14ac:dyDescent="0.3">
      <c r="B266" s="68">
        <v>141</v>
      </c>
      <c r="C266" s="91" t="s">
        <v>332</v>
      </c>
      <c r="D266" s="8" t="str">
        <f t="shared" si="8"/>
        <v>141Vigilancia en salud pública</v>
      </c>
      <c r="E266" s="8" t="s">
        <v>72</v>
      </c>
      <c r="F266" s="8" t="s">
        <v>73</v>
      </c>
      <c r="G266" s="8" t="s">
        <v>152</v>
      </c>
      <c r="H266" s="91" t="s">
        <v>81</v>
      </c>
      <c r="I266" s="91" t="s">
        <v>82</v>
      </c>
      <c r="J266" s="91" t="s">
        <v>76</v>
      </c>
      <c r="K266" s="91" t="s">
        <v>38</v>
      </c>
      <c r="L266" s="91" t="s">
        <v>514</v>
      </c>
      <c r="M266" s="155">
        <v>2025</v>
      </c>
      <c r="N266" s="8" t="str">
        <f t="shared" si="9"/>
        <v>141Vigilancia en salud públicaTEUSAQUILLOH. JULIO 20252025</v>
      </c>
      <c r="O266" s="142">
        <v>5357344</v>
      </c>
      <c r="P266" s="143">
        <v>5530386.2111999998</v>
      </c>
      <c r="Q266" s="81"/>
      <c r="R266" s="81">
        <v>1.0000000363989052</v>
      </c>
      <c r="S266" s="80">
        <v>0</v>
      </c>
      <c r="T266" s="93">
        <v>5530386.4125000034</v>
      </c>
      <c r="U266" s="81">
        <v>0</v>
      </c>
      <c r="V266" s="81">
        <v>1</v>
      </c>
      <c r="W266" s="77">
        <v>0</v>
      </c>
      <c r="X266" s="144">
        <v>5530386.2111999998</v>
      </c>
    </row>
    <row r="267" spans="2:24" ht="101.25" customHeight="1" x14ac:dyDescent="0.3">
      <c r="B267" s="68">
        <v>166</v>
      </c>
      <c r="C267" s="91" t="s">
        <v>333</v>
      </c>
      <c r="D267" s="8" t="str">
        <f t="shared" si="8"/>
        <v>166Vigilancia de la salud ambiental</v>
      </c>
      <c r="E267" s="8" t="s">
        <v>72</v>
      </c>
      <c r="F267" s="8" t="s">
        <v>73</v>
      </c>
      <c r="G267" s="8" t="s">
        <v>333</v>
      </c>
      <c r="H267" s="91" t="s">
        <v>83</v>
      </c>
      <c r="I267" s="91" t="s">
        <v>345</v>
      </c>
      <c r="J267" s="91" t="s">
        <v>345</v>
      </c>
      <c r="K267" s="91" t="s">
        <v>38</v>
      </c>
      <c r="L267" s="91" t="s">
        <v>514</v>
      </c>
      <c r="M267" s="155">
        <v>2025</v>
      </c>
      <c r="N267" s="8" t="str">
        <f t="shared" si="9"/>
        <v>166Vigilancia de la salud ambientalTEUSAQUILLOH. JULIO 20252025</v>
      </c>
      <c r="O267" s="142">
        <v>0</v>
      </c>
      <c r="P267" s="143">
        <v>0</v>
      </c>
      <c r="Q267" s="81"/>
      <c r="R267" s="81"/>
      <c r="S267" s="77"/>
      <c r="T267" s="144">
        <v>0</v>
      </c>
      <c r="U267" s="81"/>
      <c r="V267" s="81"/>
      <c r="W267" s="77"/>
      <c r="X267" s="149"/>
    </row>
    <row r="268" spans="2:24" ht="101.25" customHeight="1" x14ac:dyDescent="0.3">
      <c r="B268" s="68">
        <v>167</v>
      </c>
      <c r="C268" s="91" t="s">
        <v>333</v>
      </c>
      <c r="D268" s="8" t="str">
        <f t="shared" si="8"/>
        <v>167Vigilancia de la salud ambiental</v>
      </c>
      <c r="E268" s="8" t="s">
        <v>72</v>
      </c>
      <c r="F268" s="8" t="s">
        <v>73</v>
      </c>
      <c r="G268" s="8" t="s">
        <v>333</v>
      </c>
      <c r="H268" s="91" t="s">
        <v>84</v>
      </c>
      <c r="I268" s="91" t="s">
        <v>345</v>
      </c>
      <c r="J268" s="91" t="s">
        <v>345</v>
      </c>
      <c r="K268" s="91" t="s">
        <v>38</v>
      </c>
      <c r="L268" s="91" t="s">
        <v>514</v>
      </c>
      <c r="M268" s="155">
        <v>2025</v>
      </c>
      <c r="N268" s="8" t="str">
        <f t="shared" si="9"/>
        <v>167Vigilancia de la salud ambientalTEUSAQUILLOH. JULIO 20252025</v>
      </c>
      <c r="O268" s="142">
        <v>0</v>
      </c>
      <c r="P268" s="143">
        <v>0</v>
      </c>
      <c r="Q268" s="81"/>
      <c r="R268" s="81"/>
      <c r="S268" s="77"/>
      <c r="T268" s="144">
        <v>11702358</v>
      </c>
      <c r="U268" s="81"/>
      <c r="V268" s="81"/>
      <c r="W268" s="77"/>
      <c r="X268" s="149">
        <v>11702358</v>
      </c>
    </row>
    <row r="269" spans="2:24" ht="101.25" customHeight="1" x14ac:dyDescent="0.3">
      <c r="B269" s="68">
        <v>168</v>
      </c>
      <c r="C269" s="91" t="s">
        <v>333</v>
      </c>
      <c r="D269" s="8" t="str">
        <f t="shared" si="8"/>
        <v>168Vigilancia de la salud ambiental</v>
      </c>
      <c r="E269" s="8" t="s">
        <v>72</v>
      </c>
      <c r="F269" s="8" t="s">
        <v>73</v>
      </c>
      <c r="G269" s="8" t="s">
        <v>333</v>
      </c>
      <c r="H269" s="91" t="s">
        <v>85</v>
      </c>
      <c r="I269" s="91" t="s">
        <v>345</v>
      </c>
      <c r="J269" s="91" t="s">
        <v>345</v>
      </c>
      <c r="K269" s="91" t="s">
        <v>38</v>
      </c>
      <c r="L269" s="91" t="s">
        <v>514</v>
      </c>
      <c r="M269" s="155">
        <v>2025</v>
      </c>
      <c r="N269" s="8" t="str">
        <f t="shared" si="9"/>
        <v>168Vigilancia de la salud ambientalTEUSAQUILLOH. JULIO 20252025</v>
      </c>
      <c r="O269" s="142">
        <v>0</v>
      </c>
      <c r="P269" s="143">
        <v>0</v>
      </c>
      <c r="Q269" s="81"/>
      <c r="R269" s="81"/>
      <c r="S269" s="77">
        <v>403152</v>
      </c>
      <c r="T269" s="144">
        <v>64836480</v>
      </c>
      <c r="U269" s="81"/>
      <c r="V269" s="81"/>
      <c r="W269" s="150">
        <v>349392</v>
      </c>
      <c r="X269" s="149">
        <v>59968809</v>
      </c>
    </row>
    <row r="270" spans="2:24" ht="101.25" customHeight="1" x14ac:dyDescent="0.3">
      <c r="B270" s="68">
        <v>169</v>
      </c>
      <c r="C270" s="91" t="s">
        <v>333</v>
      </c>
      <c r="D270" s="8" t="str">
        <f t="shared" si="8"/>
        <v>169Vigilancia de la salud ambiental</v>
      </c>
      <c r="E270" s="8" t="s">
        <v>72</v>
      </c>
      <c r="F270" s="8" t="s">
        <v>73</v>
      </c>
      <c r="G270" s="8" t="s">
        <v>333</v>
      </c>
      <c r="H270" s="91" t="s">
        <v>86</v>
      </c>
      <c r="I270" s="91" t="s">
        <v>345</v>
      </c>
      <c r="J270" s="91" t="s">
        <v>345</v>
      </c>
      <c r="K270" s="91" t="s">
        <v>38</v>
      </c>
      <c r="L270" s="91" t="s">
        <v>514</v>
      </c>
      <c r="M270" s="155">
        <v>2025</v>
      </c>
      <c r="N270" s="8" t="str">
        <f t="shared" si="9"/>
        <v>169Vigilancia de la salud ambientalTEUSAQUILLOH. JULIO 20252025</v>
      </c>
      <c r="O270" s="142">
        <v>0</v>
      </c>
      <c r="P270" s="143">
        <v>0</v>
      </c>
      <c r="Q270" s="81"/>
      <c r="R270" s="81"/>
      <c r="S270" s="77"/>
      <c r="T270" s="144">
        <v>270507</v>
      </c>
      <c r="U270" s="81"/>
      <c r="V270" s="81"/>
      <c r="W270" s="77"/>
      <c r="X270" s="149">
        <v>270507</v>
      </c>
    </row>
    <row r="271" spans="2:24" ht="101.25" customHeight="1" x14ac:dyDescent="0.3">
      <c r="B271" s="68">
        <v>170</v>
      </c>
      <c r="C271" s="91" t="s">
        <v>333</v>
      </c>
      <c r="D271" s="8" t="str">
        <f t="shared" si="8"/>
        <v>170Vigilancia de la salud ambiental</v>
      </c>
      <c r="E271" s="8" t="s">
        <v>72</v>
      </c>
      <c r="F271" s="8" t="s">
        <v>73</v>
      </c>
      <c r="G271" s="8" t="s">
        <v>333</v>
      </c>
      <c r="H271" s="91" t="s">
        <v>87</v>
      </c>
      <c r="I271" s="91" t="s">
        <v>345</v>
      </c>
      <c r="J271" s="91" t="s">
        <v>345</v>
      </c>
      <c r="K271" s="91" t="s">
        <v>38</v>
      </c>
      <c r="L271" s="91" t="s">
        <v>514</v>
      </c>
      <c r="M271" s="155">
        <v>2025</v>
      </c>
      <c r="N271" s="8" t="str">
        <f t="shared" si="9"/>
        <v>170Vigilancia de la salud ambientalTEUSAQUILLOH. JULIO 20252025</v>
      </c>
      <c r="O271" s="142">
        <v>0</v>
      </c>
      <c r="P271" s="143">
        <v>0</v>
      </c>
      <c r="Q271" s="81"/>
      <c r="R271" s="81"/>
      <c r="S271" s="77"/>
      <c r="T271" s="144">
        <v>0</v>
      </c>
      <c r="U271" s="81"/>
      <c r="V271" s="81"/>
      <c r="W271" s="77"/>
      <c r="X271" s="149"/>
    </row>
    <row r="272" spans="2:24" ht="101.25" customHeight="1" x14ac:dyDescent="0.3">
      <c r="B272" s="68">
        <v>171</v>
      </c>
      <c r="C272" s="91" t="s">
        <v>333</v>
      </c>
      <c r="D272" s="8" t="str">
        <f t="shared" si="8"/>
        <v>171Vigilancia de la salud ambiental</v>
      </c>
      <c r="E272" s="8" t="s">
        <v>72</v>
      </c>
      <c r="F272" s="8" t="s">
        <v>73</v>
      </c>
      <c r="G272" s="8" t="s">
        <v>333</v>
      </c>
      <c r="H272" s="91" t="s">
        <v>88</v>
      </c>
      <c r="I272" s="91" t="s">
        <v>345</v>
      </c>
      <c r="J272" s="91" t="s">
        <v>345</v>
      </c>
      <c r="K272" s="91" t="s">
        <v>38</v>
      </c>
      <c r="L272" s="91" t="s">
        <v>514</v>
      </c>
      <c r="M272" s="155">
        <v>2025</v>
      </c>
      <c r="N272" s="8" t="str">
        <f t="shared" si="9"/>
        <v>171Vigilancia de la salud ambientalTEUSAQUILLOH. JULIO 20252025</v>
      </c>
      <c r="O272" s="142">
        <v>0</v>
      </c>
      <c r="P272" s="143">
        <v>0</v>
      </c>
      <c r="Q272" s="81"/>
      <c r="R272" s="81"/>
      <c r="S272" s="77"/>
      <c r="T272" s="144">
        <v>2885424</v>
      </c>
      <c r="U272" s="81"/>
      <c r="V272" s="81"/>
      <c r="W272" s="77"/>
      <c r="X272" s="149">
        <v>2885424</v>
      </c>
    </row>
    <row r="273" spans="2:24" ht="101.25" customHeight="1" x14ac:dyDescent="0.3">
      <c r="B273" s="68">
        <v>172</v>
      </c>
      <c r="C273" s="91" t="s">
        <v>333</v>
      </c>
      <c r="D273" s="8" t="str">
        <f t="shared" si="8"/>
        <v>172Vigilancia de la salud ambiental</v>
      </c>
      <c r="E273" s="8" t="s">
        <v>72</v>
      </c>
      <c r="F273" s="8" t="s">
        <v>73</v>
      </c>
      <c r="G273" s="8" t="s">
        <v>333</v>
      </c>
      <c r="H273" s="91" t="s">
        <v>89</v>
      </c>
      <c r="I273" s="91" t="s">
        <v>345</v>
      </c>
      <c r="J273" s="91" t="s">
        <v>345</v>
      </c>
      <c r="K273" s="91" t="s">
        <v>38</v>
      </c>
      <c r="L273" s="91" t="s">
        <v>514</v>
      </c>
      <c r="M273" s="155">
        <v>2025</v>
      </c>
      <c r="N273" s="8" t="str">
        <f t="shared" si="9"/>
        <v>172Vigilancia de la salud ambientalTEUSAQUILLOH. JULIO 20252025</v>
      </c>
      <c r="O273" s="142">
        <v>0</v>
      </c>
      <c r="P273" s="143">
        <v>0</v>
      </c>
      <c r="Q273" s="81"/>
      <c r="R273" s="81"/>
      <c r="S273" s="77"/>
      <c r="T273" s="144">
        <v>978819</v>
      </c>
      <c r="U273" s="81"/>
      <c r="V273" s="81"/>
      <c r="W273" s="77"/>
      <c r="X273" s="149">
        <v>978819</v>
      </c>
    </row>
    <row r="274" spans="2:24" ht="101.25" customHeight="1" x14ac:dyDescent="0.3">
      <c r="B274" s="68">
        <v>173</v>
      </c>
      <c r="C274" s="91" t="s">
        <v>333</v>
      </c>
      <c r="D274" s="8" t="str">
        <f t="shared" si="8"/>
        <v>173Vigilancia de la salud ambiental</v>
      </c>
      <c r="E274" s="8" t="s">
        <v>72</v>
      </c>
      <c r="F274" s="8" t="s">
        <v>73</v>
      </c>
      <c r="G274" s="8" t="s">
        <v>333</v>
      </c>
      <c r="H274" s="91" t="s">
        <v>90</v>
      </c>
      <c r="I274" s="91" t="s">
        <v>345</v>
      </c>
      <c r="J274" s="91" t="s">
        <v>345</v>
      </c>
      <c r="K274" s="91" t="s">
        <v>38</v>
      </c>
      <c r="L274" s="91" t="s">
        <v>514</v>
      </c>
      <c r="M274" s="155">
        <v>2025</v>
      </c>
      <c r="N274" s="8" t="str">
        <f t="shared" si="9"/>
        <v>173Vigilancia de la salud ambientalTEUSAQUILLOH. JULIO 20252025</v>
      </c>
      <c r="O274" s="142">
        <v>0</v>
      </c>
      <c r="P274" s="143">
        <v>0</v>
      </c>
      <c r="Q274" s="81"/>
      <c r="R274" s="81"/>
      <c r="S274" s="77"/>
      <c r="T274" s="144">
        <v>2620766</v>
      </c>
      <c r="U274" s="81"/>
      <c r="V274" s="81"/>
      <c r="W274" s="77"/>
      <c r="X274" s="149">
        <v>1389550</v>
      </c>
    </row>
    <row r="275" spans="2:24" ht="101.25" customHeight="1" x14ac:dyDescent="0.3">
      <c r="B275" s="68">
        <v>174</v>
      </c>
      <c r="C275" s="91" t="s">
        <v>333</v>
      </c>
      <c r="D275" s="8" t="str">
        <f t="shared" si="8"/>
        <v>174Vigilancia de la salud ambiental</v>
      </c>
      <c r="E275" s="8" t="s">
        <v>72</v>
      </c>
      <c r="F275" s="8" t="s">
        <v>73</v>
      </c>
      <c r="G275" s="8" t="s">
        <v>333</v>
      </c>
      <c r="H275" s="91" t="s">
        <v>91</v>
      </c>
      <c r="I275" s="91" t="s">
        <v>345</v>
      </c>
      <c r="J275" s="91" t="s">
        <v>345</v>
      </c>
      <c r="K275" s="91" t="s">
        <v>38</v>
      </c>
      <c r="L275" s="91" t="s">
        <v>514</v>
      </c>
      <c r="M275" s="155">
        <v>2025</v>
      </c>
      <c r="N275" s="8" t="str">
        <f t="shared" si="9"/>
        <v>174Vigilancia de la salud ambientalTEUSAQUILLOH. JULIO 20252025</v>
      </c>
      <c r="O275" s="142">
        <v>0</v>
      </c>
      <c r="P275" s="143">
        <v>0</v>
      </c>
      <c r="Q275" s="81"/>
      <c r="R275" s="81"/>
      <c r="S275" s="77"/>
      <c r="T275" s="144">
        <v>0</v>
      </c>
      <c r="U275" s="81"/>
      <c r="V275" s="81"/>
      <c r="W275" s="77"/>
      <c r="X275" s="149"/>
    </row>
    <row r="276" spans="2:24" ht="101.25" customHeight="1" x14ac:dyDescent="0.3">
      <c r="B276" s="68">
        <v>1</v>
      </c>
      <c r="C276" s="91" t="s">
        <v>334</v>
      </c>
      <c r="D276" s="8" t="str">
        <f t="shared" si="8"/>
        <v>1Gestión de Estrategias y Programas de interés en Salud Pública</v>
      </c>
      <c r="E276" s="8" t="s">
        <v>72</v>
      </c>
      <c r="F276" s="8" t="s">
        <v>73</v>
      </c>
      <c r="G276" s="8" t="s">
        <v>74</v>
      </c>
      <c r="H276" s="91" t="s">
        <v>92</v>
      </c>
      <c r="I276" s="91" t="s">
        <v>93</v>
      </c>
      <c r="J276" s="91" t="s">
        <v>94</v>
      </c>
      <c r="K276" s="91" t="s">
        <v>32</v>
      </c>
      <c r="L276" s="91" t="s">
        <v>514</v>
      </c>
      <c r="M276" s="155">
        <v>2025</v>
      </c>
      <c r="N276" s="8" t="str">
        <f t="shared" si="9"/>
        <v>1Gestión de Estrategias y Programas de interés en Salud PúblicaSUBREDH. JULIO 20252025</v>
      </c>
      <c r="O276" s="142">
        <v>6181480</v>
      </c>
      <c r="P276" s="143">
        <v>6381141.8039999995</v>
      </c>
      <c r="Q276" s="81"/>
      <c r="R276" s="81">
        <v>1</v>
      </c>
      <c r="S276" s="77">
        <v>0</v>
      </c>
      <c r="T276" s="144">
        <v>6381141.8039999995</v>
      </c>
      <c r="U276" s="81"/>
      <c r="V276" s="151">
        <v>1</v>
      </c>
      <c r="W276" s="77">
        <v>0</v>
      </c>
      <c r="X276" s="144">
        <v>6381141.8039999995</v>
      </c>
    </row>
    <row r="277" spans="2:24" ht="101.25" customHeight="1" x14ac:dyDescent="0.3">
      <c r="B277" s="68">
        <v>2</v>
      </c>
      <c r="C277" s="91" t="s">
        <v>334</v>
      </c>
      <c r="D277" s="8" t="str">
        <f t="shared" si="8"/>
        <v>2Gestión de Estrategias y Programas de interés en Salud Pública</v>
      </c>
      <c r="E277" s="8" t="s">
        <v>72</v>
      </c>
      <c r="F277" s="8" t="s">
        <v>73</v>
      </c>
      <c r="G277" s="8" t="s">
        <v>74</v>
      </c>
      <c r="H277" s="91" t="s">
        <v>95</v>
      </c>
      <c r="I277" s="91" t="s">
        <v>96</v>
      </c>
      <c r="J277" s="91" t="s">
        <v>94</v>
      </c>
      <c r="K277" s="91" t="s">
        <v>32</v>
      </c>
      <c r="L277" s="91" t="s">
        <v>514</v>
      </c>
      <c r="M277" s="155">
        <v>2025</v>
      </c>
      <c r="N277" s="8" t="str">
        <f t="shared" si="9"/>
        <v>2Gestión de Estrategias y Programas de interés en Salud PúblicaSUBREDH. JULIO 20252025</v>
      </c>
      <c r="O277" s="142">
        <v>3296912</v>
      </c>
      <c r="P277" s="143">
        <v>3403402.2576000001</v>
      </c>
      <c r="Q277" s="81"/>
      <c r="R277" s="81">
        <v>1</v>
      </c>
      <c r="S277" s="77">
        <v>0</v>
      </c>
      <c r="T277" s="144">
        <v>3403402.2576000001</v>
      </c>
      <c r="U277" s="81"/>
      <c r="V277" s="148">
        <v>1</v>
      </c>
      <c r="W277" s="77">
        <v>0</v>
      </c>
      <c r="X277" s="144">
        <v>3403402.2576000001</v>
      </c>
    </row>
    <row r="278" spans="2:24" ht="101.25" customHeight="1" x14ac:dyDescent="0.3">
      <c r="B278" s="68">
        <v>4</v>
      </c>
      <c r="C278" s="91" t="s">
        <v>334</v>
      </c>
      <c r="D278" s="8" t="str">
        <f t="shared" si="8"/>
        <v>4Gestión de Estrategias y Programas de interés en Salud Pública</v>
      </c>
      <c r="E278" s="8" t="s">
        <v>72</v>
      </c>
      <c r="F278" s="8" t="s">
        <v>73</v>
      </c>
      <c r="G278" s="8" t="s">
        <v>74</v>
      </c>
      <c r="H278" s="91" t="s">
        <v>97</v>
      </c>
      <c r="I278" s="91" t="s">
        <v>98</v>
      </c>
      <c r="J278" s="91" t="s">
        <v>94</v>
      </c>
      <c r="K278" s="91" t="s">
        <v>32</v>
      </c>
      <c r="L278" s="91" t="s">
        <v>514</v>
      </c>
      <c r="M278" s="155">
        <v>2025</v>
      </c>
      <c r="N278" s="8" t="str">
        <f t="shared" si="9"/>
        <v>4Gestión de Estrategias y Programas de interés en Salud PúblicaSUBREDH. JULIO 20252025</v>
      </c>
      <c r="O278" s="142">
        <v>7005616</v>
      </c>
      <c r="P278" s="143">
        <v>7231897.3968000002</v>
      </c>
      <c r="Q278" s="81"/>
      <c r="R278" s="81">
        <v>1</v>
      </c>
      <c r="S278" s="77">
        <v>0</v>
      </c>
      <c r="T278" s="144">
        <v>7231897.3968000002</v>
      </c>
      <c r="U278" s="81"/>
      <c r="V278" s="148">
        <v>1</v>
      </c>
      <c r="W278" s="77">
        <v>0</v>
      </c>
      <c r="X278" s="144">
        <v>7231897.3968000002</v>
      </c>
    </row>
    <row r="279" spans="2:24" ht="101.25" customHeight="1" x14ac:dyDescent="0.3">
      <c r="B279" s="68">
        <v>5</v>
      </c>
      <c r="C279" s="91" t="s">
        <v>334</v>
      </c>
      <c r="D279" s="8" t="str">
        <f t="shared" si="8"/>
        <v>5Gestión de Estrategias y Programas de interés en Salud Pública</v>
      </c>
      <c r="E279" s="8" t="s">
        <v>72</v>
      </c>
      <c r="F279" s="8" t="s">
        <v>73</v>
      </c>
      <c r="G279" s="8" t="s">
        <v>74</v>
      </c>
      <c r="H279" s="91" t="s">
        <v>99</v>
      </c>
      <c r="I279" s="91" t="s">
        <v>100</v>
      </c>
      <c r="J279" s="91" t="s">
        <v>94</v>
      </c>
      <c r="K279" s="91" t="s">
        <v>32</v>
      </c>
      <c r="L279" s="91" t="s">
        <v>514</v>
      </c>
      <c r="M279" s="155">
        <v>2025</v>
      </c>
      <c r="N279" s="8" t="str">
        <f t="shared" si="9"/>
        <v>5Gestión de Estrategias y Programas de interés en Salud PúblicaSUBREDH. JULIO 20252025</v>
      </c>
      <c r="O279" s="142">
        <v>6181480</v>
      </c>
      <c r="P279" s="143">
        <v>6381141.8039999995</v>
      </c>
      <c r="Q279" s="81"/>
      <c r="R279" s="81">
        <v>5</v>
      </c>
      <c r="S279" s="77">
        <v>0</v>
      </c>
      <c r="T279" s="144">
        <v>31905709.019999996</v>
      </c>
      <c r="U279" s="81"/>
      <c r="V279" s="148">
        <v>5</v>
      </c>
      <c r="W279" s="77">
        <v>0</v>
      </c>
      <c r="X279" s="144">
        <v>31905709.019999996</v>
      </c>
    </row>
    <row r="280" spans="2:24" ht="101.25" customHeight="1" x14ac:dyDescent="0.3">
      <c r="B280" s="68">
        <v>6</v>
      </c>
      <c r="C280" s="91" t="s">
        <v>334</v>
      </c>
      <c r="D280" s="8" t="str">
        <f t="shared" si="8"/>
        <v>6Gestión de Estrategias y Programas de interés en Salud Pública</v>
      </c>
      <c r="E280" s="8" t="s">
        <v>72</v>
      </c>
      <c r="F280" s="8" t="s">
        <v>73</v>
      </c>
      <c r="G280" s="8" t="s">
        <v>74</v>
      </c>
      <c r="H280" s="91" t="s">
        <v>101</v>
      </c>
      <c r="I280" s="91" t="s">
        <v>102</v>
      </c>
      <c r="J280" s="91" t="s">
        <v>94</v>
      </c>
      <c r="K280" s="91" t="s">
        <v>32</v>
      </c>
      <c r="L280" s="91" t="s">
        <v>514</v>
      </c>
      <c r="M280" s="155">
        <v>2025</v>
      </c>
      <c r="N280" s="8" t="str">
        <f t="shared" si="9"/>
        <v>6Gestión de Estrategias y Programas de interés en Salud PúblicaSUBREDH. JULIO 20252025</v>
      </c>
      <c r="O280" s="142">
        <v>6181480</v>
      </c>
      <c r="P280" s="143">
        <v>6381141.8039999995</v>
      </c>
      <c r="Q280" s="81"/>
      <c r="R280" s="81">
        <v>1</v>
      </c>
      <c r="S280" s="77">
        <v>0</v>
      </c>
      <c r="T280" s="144">
        <v>6381141.8039999995</v>
      </c>
      <c r="U280" s="81"/>
      <c r="V280" s="148">
        <v>1</v>
      </c>
      <c r="W280" s="77">
        <v>0</v>
      </c>
      <c r="X280" s="144">
        <v>6381141.8039999995</v>
      </c>
    </row>
    <row r="281" spans="2:24" ht="101.25" customHeight="1" x14ac:dyDescent="0.3">
      <c r="B281" s="68">
        <v>7</v>
      </c>
      <c r="C281" s="91" t="s">
        <v>334</v>
      </c>
      <c r="D281" s="8" t="str">
        <f t="shared" si="8"/>
        <v>7Gestión de Estrategias y Programas de interés en Salud Pública</v>
      </c>
      <c r="E281" s="8" t="s">
        <v>72</v>
      </c>
      <c r="F281" s="8" t="s">
        <v>73</v>
      </c>
      <c r="G281" s="8" t="s">
        <v>74</v>
      </c>
      <c r="H281" s="91" t="s">
        <v>103</v>
      </c>
      <c r="I281" s="91" t="s">
        <v>104</v>
      </c>
      <c r="J281" s="91" t="s">
        <v>94</v>
      </c>
      <c r="K281" s="91" t="s">
        <v>32</v>
      </c>
      <c r="L281" s="91" t="s">
        <v>514</v>
      </c>
      <c r="M281" s="155">
        <v>2025</v>
      </c>
      <c r="N281" s="8" t="str">
        <f t="shared" si="9"/>
        <v>7Gestión de Estrategias y Programas de interés en Salud PúblicaSUBREDH. JULIO 20252025</v>
      </c>
      <c r="O281" s="142">
        <v>3296912</v>
      </c>
      <c r="P281" s="143">
        <v>3403402.2576000001</v>
      </c>
      <c r="Q281" s="81"/>
      <c r="R281" s="81">
        <v>5</v>
      </c>
      <c r="S281" s="77">
        <v>0</v>
      </c>
      <c r="T281" s="144">
        <v>17017011.288000003</v>
      </c>
      <c r="U281" s="81"/>
      <c r="V281" s="148">
        <v>5</v>
      </c>
      <c r="W281" s="77">
        <v>0</v>
      </c>
      <c r="X281" s="144">
        <v>17017011.288000003</v>
      </c>
    </row>
    <row r="282" spans="2:24" ht="101.25" customHeight="1" x14ac:dyDescent="0.3">
      <c r="B282" s="68">
        <v>8</v>
      </c>
      <c r="C282" s="91" t="s">
        <v>334</v>
      </c>
      <c r="D282" s="8" t="str">
        <f t="shared" si="8"/>
        <v>8Gestión de Estrategias y Programas de interés en Salud Pública</v>
      </c>
      <c r="E282" s="8" t="s">
        <v>72</v>
      </c>
      <c r="F282" s="8" t="s">
        <v>73</v>
      </c>
      <c r="G282" s="8" t="s">
        <v>74</v>
      </c>
      <c r="H282" s="91" t="s">
        <v>105</v>
      </c>
      <c r="I282" s="91" t="s">
        <v>106</v>
      </c>
      <c r="J282" s="91" t="s">
        <v>94</v>
      </c>
      <c r="K282" s="91" t="s">
        <v>32</v>
      </c>
      <c r="L282" s="91" t="s">
        <v>514</v>
      </c>
      <c r="M282" s="155">
        <v>2025</v>
      </c>
      <c r="N282" s="8" t="str">
        <f t="shared" si="9"/>
        <v>8Gestión de Estrategias y Programas de interés en Salud PúblicaSUBREDH. JULIO 20252025</v>
      </c>
      <c r="O282" s="142">
        <v>3296912</v>
      </c>
      <c r="P282" s="143">
        <v>3403402.2576000001</v>
      </c>
      <c r="Q282" s="81"/>
      <c r="R282" s="81">
        <v>1</v>
      </c>
      <c r="S282" s="77">
        <v>0</v>
      </c>
      <c r="T282" s="144">
        <v>3403402.2576000001</v>
      </c>
      <c r="U282" s="81"/>
      <c r="V282" s="148">
        <v>1</v>
      </c>
      <c r="W282" s="77">
        <v>0</v>
      </c>
      <c r="X282" s="144">
        <v>3403402.2576000001</v>
      </c>
    </row>
    <row r="283" spans="2:24" ht="101.25" customHeight="1" x14ac:dyDescent="0.3">
      <c r="B283" s="68">
        <v>10</v>
      </c>
      <c r="C283" s="91" t="s">
        <v>334</v>
      </c>
      <c r="D283" s="8" t="str">
        <f t="shared" si="8"/>
        <v>10Gestión de Estrategias y Programas de interés en Salud Pública</v>
      </c>
      <c r="E283" s="8" t="s">
        <v>72</v>
      </c>
      <c r="F283" s="8" t="s">
        <v>73</v>
      </c>
      <c r="G283" s="8" t="s">
        <v>116</v>
      </c>
      <c r="H283" s="91" t="s">
        <v>118</v>
      </c>
      <c r="I283" s="91" t="s">
        <v>119</v>
      </c>
      <c r="J283" s="91" t="s">
        <v>94</v>
      </c>
      <c r="K283" s="91" t="s">
        <v>32</v>
      </c>
      <c r="L283" s="91" t="s">
        <v>514</v>
      </c>
      <c r="M283" s="155">
        <v>2025</v>
      </c>
      <c r="N283" s="8" t="str">
        <f t="shared" si="9"/>
        <v>10Gestión de Estrategias y Programas de interés en Salud PúblicaSUBREDH. JULIO 20252025</v>
      </c>
      <c r="O283" s="142">
        <v>6181480</v>
      </c>
      <c r="P283" s="143">
        <v>6381141.8039999995</v>
      </c>
      <c r="Q283" s="81"/>
      <c r="R283" s="81">
        <v>1</v>
      </c>
      <c r="S283" s="77">
        <v>0</v>
      </c>
      <c r="T283" s="144">
        <v>6381141.8039999995</v>
      </c>
      <c r="U283" s="81"/>
      <c r="V283" s="148">
        <v>1</v>
      </c>
      <c r="W283" s="77">
        <v>0</v>
      </c>
      <c r="X283" s="144">
        <v>6381141.8039999995</v>
      </c>
    </row>
    <row r="284" spans="2:24" ht="101.25" customHeight="1" x14ac:dyDescent="0.3">
      <c r="B284" s="68">
        <v>11</v>
      </c>
      <c r="C284" s="91" t="s">
        <v>334</v>
      </c>
      <c r="D284" s="8" t="str">
        <f t="shared" si="8"/>
        <v>11Gestión de Estrategias y Programas de interés en Salud Pública</v>
      </c>
      <c r="E284" s="8" t="s">
        <v>72</v>
      </c>
      <c r="F284" s="8" t="s">
        <v>73</v>
      </c>
      <c r="G284" s="8" t="s">
        <v>116</v>
      </c>
      <c r="H284" s="91" t="s">
        <v>120</v>
      </c>
      <c r="I284" s="91">
        <v>0</v>
      </c>
      <c r="J284" s="91" t="s">
        <v>94</v>
      </c>
      <c r="K284" s="91" t="s">
        <v>32</v>
      </c>
      <c r="L284" s="91" t="s">
        <v>514</v>
      </c>
      <c r="M284" s="155">
        <v>2025</v>
      </c>
      <c r="N284" s="8" t="str">
        <f t="shared" si="9"/>
        <v>11Gestión de Estrategias y Programas de interés en Salud PúblicaSUBREDH. JULIO 20252025</v>
      </c>
      <c r="O284" s="142">
        <v>20192712</v>
      </c>
      <c r="P284" s="143">
        <v>20844936.597600002</v>
      </c>
      <c r="Q284" s="81"/>
      <c r="R284" s="81">
        <v>1</v>
      </c>
      <c r="S284" s="77">
        <v>0</v>
      </c>
      <c r="T284" s="144">
        <v>20844936.597600002</v>
      </c>
      <c r="U284" s="81"/>
      <c r="V284" s="148">
        <v>1</v>
      </c>
      <c r="W284" s="77">
        <v>0</v>
      </c>
      <c r="X284" s="144">
        <v>20844936.597600002</v>
      </c>
    </row>
    <row r="285" spans="2:24" ht="101.25" customHeight="1" x14ac:dyDescent="0.3">
      <c r="B285" s="68">
        <v>12</v>
      </c>
      <c r="C285" s="91" t="s">
        <v>334</v>
      </c>
      <c r="D285" s="8" t="str">
        <f t="shared" si="8"/>
        <v>12Gestión de Estrategias y Programas de interés en Salud Pública</v>
      </c>
      <c r="E285" s="8" t="s">
        <v>72</v>
      </c>
      <c r="F285" s="8" t="s">
        <v>73</v>
      </c>
      <c r="G285" s="8" t="s">
        <v>116</v>
      </c>
      <c r="H285" s="91" t="s">
        <v>346</v>
      </c>
      <c r="I285" s="91" t="s">
        <v>75</v>
      </c>
      <c r="J285" s="91" t="s">
        <v>94</v>
      </c>
      <c r="K285" s="91" t="s">
        <v>32</v>
      </c>
      <c r="L285" s="91" t="s">
        <v>514</v>
      </c>
      <c r="M285" s="155">
        <v>2025</v>
      </c>
      <c r="N285" s="8" t="str">
        <f t="shared" si="9"/>
        <v>12Gestión de Estrategias y Programas de interés en Salud PúblicaSUBREDH. JULIO 20252025</v>
      </c>
      <c r="O285" s="142">
        <v>11950984</v>
      </c>
      <c r="P285" s="143">
        <v>12337000.783199999</v>
      </c>
      <c r="Q285" s="81"/>
      <c r="R285" s="81">
        <v>1</v>
      </c>
      <c r="S285" s="77">
        <v>0</v>
      </c>
      <c r="T285" s="144">
        <v>12337000.783199999</v>
      </c>
      <c r="U285" s="81"/>
      <c r="V285" s="148">
        <v>1</v>
      </c>
      <c r="W285" s="77">
        <v>0</v>
      </c>
      <c r="X285" s="144">
        <v>12337000.783199999</v>
      </c>
    </row>
    <row r="286" spans="2:24" ht="101.25" customHeight="1" x14ac:dyDescent="0.3">
      <c r="B286" s="68">
        <v>16</v>
      </c>
      <c r="C286" s="91" t="s">
        <v>335</v>
      </c>
      <c r="D286" s="8" t="str">
        <f t="shared" si="8"/>
        <v>16Entorno Cuidador Institucional “Bienestar en nuestro entorno institucional”</v>
      </c>
      <c r="E286" s="8" t="s">
        <v>121</v>
      </c>
      <c r="F286" s="8" t="s">
        <v>73</v>
      </c>
      <c r="G286" s="8" t="s">
        <v>347</v>
      </c>
      <c r="H286" s="91" t="s">
        <v>348</v>
      </c>
      <c r="I286" s="91" t="s">
        <v>146</v>
      </c>
      <c r="J286" s="91" t="s">
        <v>94</v>
      </c>
      <c r="K286" s="91" t="s">
        <v>32</v>
      </c>
      <c r="L286" s="91" t="s">
        <v>514</v>
      </c>
      <c r="M286" s="155">
        <v>2025</v>
      </c>
      <c r="N286" s="8" t="str">
        <f t="shared" si="9"/>
        <v>16Entorno Cuidador Institucional “Bienestar en nuestro entorno institucional”SUBREDH. JULIO 20252025</v>
      </c>
      <c r="O286" s="142">
        <v>228127</v>
      </c>
      <c r="P286" s="143">
        <v>235495.50210000001</v>
      </c>
      <c r="Q286" s="81"/>
      <c r="R286" s="81">
        <v>56</v>
      </c>
      <c r="S286" s="77">
        <v>0</v>
      </c>
      <c r="T286" s="144">
        <v>13187748.117600001</v>
      </c>
      <c r="U286" s="81"/>
      <c r="V286" s="148">
        <v>56</v>
      </c>
      <c r="W286" s="77">
        <v>0</v>
      </c>
      <c r="X286" s="144">
        <v>13187748.117600001</v>
      </c>
    </row>
    <row r="287" spans="2:24" ht="101.25" customHeight="1" x14ac:dyDescent="0.3">
      <c r="B287" s="68">
        <v>17</v>
      </c>
      <c r="C287" s="91" t="s">
        <v>335</v>
      </c>
      <c r="D287" s="8" t="str">
        <f t="shared" si="8"/>
        <v>17Entorno Cuidador Institucional “Bienestar en nuestro entorno institucional”</v>
      </c>
      <c r="E287" s="8" t="s">
        <v>121</v>
      </c>
      <c r="F287" s="8" t="s">
        <v>73</v>
      </c>
      <c r="G287" s="8" t="s">
        <v>347</v>
      </c>
      <c r="H287" s="91" t="s">
        <v>145</v>
      </c>
      <c r="I287" s="91" t="s">
        <v>146</v>
      </c>
      <c r="J287" s="91" t="s">
        <v>94</v>
      </c>
      <c r="K287" s="91" t="s">
        <v>32</v>
      </c>
      <c r="L287" s="91" t="s">
        <v>514</v>
      </c>
      <c r="M287" s="155">
        <v>2025</v>
      </c>
      <c r="N287" s="8" t="str">
        <f t="shared" si="9"/>
        <v>17Entorno Cuidador Institucional “Bienestar en nuestro entorno institucional”SUBREDH. JULIO 20252025</v>
      </c>
      <c r="O287" s="142">
        <v>172937</v>
      </c>
      <c r="P287" s="143">
        <v>178522.8651</v>
      </c>
      <c r="Q287" s="81"/>
      <c r="R287" s="81">
        <v>224</v>
      </c>
      <c r="S287" s="77">
        <v>0</v>
      </c>
      <c r="T287" s="144">
        <v>39989121.782399997</v>
      </c>
      <c r="U287" s="81"/>
      <c r="V287" s="148">
        <v>224</v>
      </c>
      <c r="W287" s="77">
        <v>0</v>
      </c>
      <c r="X287" s="144">
        <v>39989121.782399997</v>
      </c>
    </row>
    <row r="288" spans="2:24" ht="101.25" customHeight="1" x14ac:dyDescent="0.3">
      <c r="B288" s="68">
        <v>19</v>
      </c>
      <c r="C288" s="91" t="s">
        <v>335</v>
      </c>
      <c r="D288" s="8" t="str">
        <f t="shared" si="8"/>
        <v>19Entorno Cuidador Institucional “Bienestar en nuestro entorno institucional”</v>
      </c>
      <c r="E288" s="8" t="s">
        <v>121</v>
      </c>
      <c r="F288" s="8" t="s">
        <v>73</v>
      </c>
      <c r="G288" s="8" t="s">
        <v>347</v>
      </c>
      <c r="H288" s="91" t="s">
        <v>147</v>
      </c>
      <c r="I288" s="91" t="s">
        <v>144</v>
      </c>
      <c r="J288" s="91" t="s">
        <v>94</v>
      </c>
      <c r="K288" s="91" t="s">
        <v>32</v>
      </c>
      <c r="L288" s="91" t="s">
        <v>514</v>
      </c>
      <c r="M288" s="155">
        <v>2025</v>
      </c>
      <c r="N288" s="8" t="str">
        <f t="shared" si="9"/>
        <v>19Entorno Cuidador Institucional “Bienestar en nuestro entorno institucional”SUBREDH. JULIO 20252025</v>
      </c>
      <c r="O288" s="142">
        <v>7005616</v>
      </c>
      <c r="P288" s="143">
        <v>7231897.3968000002</v>
      </c>
      <c r="Q288" s="81"/>
      <c r="R288" s="81">
        <v>1</v>
      </c>
      <c r="S288" s="77">
        <v>0</v>
      </c>
      <c r="T288" s="144">
        <v>7231897.3968000002</v>
      </c>
      <c r="U288" s="81"/>
      <c r="V288" s="148">
        <v>1</v>
      </c>
      <c r="W288" s="77">
        <v>0</v>
      </c>
      <c r="X288" s="144">
        <v>7231897.3968000002</v>
      </c>
    </row>
    <row r="289" spans="2:24" ht="101.25" customHeight="1" x14ac:dyDescent="0.3">
      <c r="B289" s="68">
        <v>20</v>
      </c>
      <c r="C289" s="91" t="s">
        <v>335</v>
      </c>
      <c r="D289" s="8" t="str">
        <f t="shared" si="8"/>
        <v>20Entorno Cuidador Institucional “Bienestar en nuestro entorno institucional”</v>
      </c>
      <c r="E289" s="8" t="s">
        <v>121</v>
      </c>
      <c r="F289" s="8" t="s">
        <v>73</v>
      </c>
      <c r="G289" s="8" t="s">
        <v>347</v>
      </c>
      <c r="H289" s="91" t="s">
        <v>349</v>
      </c>
      <c r="I289" s="91" t="s">
        <v>146</v>
      </c>
      <c r="J289" s="91" t="s">
        <v>94</v>
      </c>
      <c r="K289" s="91" t="s">
        <v>32</v>
      </c>
      <c r="L289" s="91" t="s">
        <v>514</v>
      </c>
      <c r="M289" s="155">
        <v>2025</v>
      </c>
      <c r="N289" s="8" t="str">
        <f t="shared" si="9"/>
        <v>20Entorno Cuidador Institucional “Bienestar en nuestro entorno institucional”SUBREDH. JULIO 20252025</v>
      </c>
      <c r="O289" s="142">
        <v>95667</v>
      </c>
      <c r="P289" s="143">
        <v>98757.044099999999</v>
      </c>
      <c r="Q289" s="81"/>
      <c r="R289" s="81">
        <v>112</v>
      </c>
      <c r="S289" s="77">
        <v>0</v>
      </c>
      <c r="T289" s="144">
        <v>11060788.939199999</v>
      </c>
      <c r="U289" s="81"/>
      <c r="V289" s="148">
        <v>112</v>
      </c>
      <c r="W289" s="77">
        <v>0</v>
      </c>
      <c r="X289" s="144">
        <v>11060788.939199999</v>
      </c>
    </row>
    <row r="290" spans="2:24" ht="101.25" customHeight="1" x14ac:dyDescent="0.3">
      <c r="B290" s="68">
        <v>21</v>
      </c>
      <c r="C290" s="91" t="s">
        <v>335</v>
      </c>
      <c r="D290" s="8" t="str">
        <f t="shared" si="8"/>
        <v>21Entorno Cuidador Institucional “Bienestar en nuestro entorno institucional”</v>
      </c>
      <c r="E290" s="8" t="s">
        <v>121</v>
      </c>
      <c r="F290" s="8" t="s">
        <v>73</v>
      </c>
      <c r="G290" s="8" t="s">
        <v>350</v>
      </c>
      <c r="H290" s="91" t="s">
        <v>351</v>
      </c>
      <c r="I290" s="91" t="s">
        <v>144</v>
      </c>
      <c r="J290" s="91" t="s">
        <v>94</v>
      </c>
      <c r="K290" s="91" t="s">
        <v>32</v>
      </c>
      <c r="L290" s="91" t="s">
        <v>514</v>
      </c>
      <c r="M290" s="155">
        <v>2025</v>
      </c>
      <c r="N290" s="8" t="str">
        <f t="shared" si="9"/>
        <v>21Entorno Cuidador Institucional “Bienestar en nuestro entorno institucional”SUBREDH. JULIO 20252025</v>
      </c>
      <c r="O290" s="142">
        <v>13187096</v>
      </c>
      <c r="P290" s="143">
        <v>13613039.2008</v>
      </c>
      <c r="Q290" s="81"/>
      <c r="R290" s="81">
        <v>1</v>
      </c>
      <c r="S290" s="77">
        <v>0</v>
      </c>
      <c r="T290" s="144">
        <v>13613039.2008</v>
      </c>
      <c r="U290" s="81"/>
      <c r="V290" s="148">
        <v>1</v>
      </c>
      <c r="W290" s="77">
        <v>0</v>
      </c>
      <c r="X290" s="144">
        <v>13613039.2008</v>
      </c>
    </row>
    <row r="291" spans="2:24" ht="101.25" customHeight="1" x14ac:dyDescent="0.3">
      <c r="B291" s="68">
        <v>22</v>
      </c>
      <c r="C291" s="91" t="s">
        <v>335</v>
      </c>
      <c r="D291" s="8" t="str">
        <f t="shared" si="8"/>
        <v>22Entorno Cuidador Institucional “Bienestar en nuestro entorno institucional”</v>
      </c>
      <c r="E291" s="8" t="s">
        <v>121</v>
      </c>
      <c r="F291" s="8" t="s">
        <v>73</v>
      </c>
      <c r="G291" s="8" t="s">
        <v>350</v>
      </c>
      <c r="H291" s="91" t="s">
        <v>352</v>
      </c>
      <c r="I291" s="91" t="s">
        <v>144</v>
      </c>
      <c r="J291" s="91" t="s">
        <v>94</v>
      </c>
      <c r="K291" s="91" t="s">
        <v>32</v>
      </c>
      <c r="L291" s="91" t="s">
        <v>514</v>
      </c>
      <c r="M291" s="155">
        <v>2025</v>
      </c>
      <c r="N291" s="8" t="str">
        <f t="shared" si="9"/>
        <v>22Entorno Cuidador Institucional “Bienestar en nuestro entorno institucional”SUBREDH. JULIO 20252025</v>
      </c>
      <c r="O291" s="142">
        <v>12362960</v>
      </c>
      <c r="P291" s="143">
        <v>12762283.607999999</v>
      </c>
      <c r="Q291" s="81"/>
      <c r="R291" s="81">
        <v>1</v>
      </c>
      <c r="S291" s="77">
        <v>0</v>
      </c>
      <c r="T291" s="144">
        <v>12762283.607999999</v>
      </c>
      <c r="U291" s="81"/>
      <c r="V291" s="148">
        <v>1</v>
      </c>
      <c r="W291" s="77">
        <v>0</v>
      </c>
      <c r="X291" s="144">
        <v>12762283.607999999</v>
      </c>
    </row>
    <row r="292" spans="2:24" ht="101.25" customHeight="1" x14ac:dyDescent="0.3">
      <c r="B292" s="68">
        <v>23</v>
      </c>
      <c r="C292" s="91" t="s">
        <v>335</v>
      </c>
      <c r="D292" s="8" t="str">
        <f t="shared" si="8"/>
        <v>23Entorno Cuidador Institucional “Bienestar en nuestro entorno institucional”</v>
      </c>
      <c r="E292" s="8" t="s">
        <v>121</v>
      </c>
      <c r="F292" s="8" t="s">
        <v>73</v>
      </c>
      <c r="G292" s="8" t="s">
        <v>350</v>
      </c>
      <c r="H292" s="91" t="s">
        <v>353</v>
      </c>
      <c r="I292" s="91" t="s">
        <v>144</v>
      </c>
      <c r="J292" s="91" t="s">
        <v>94</v>
      </c>
      <c r="K292" s="91" t="s">
        <v>32</v>
      </c>
      <c r="L292" s="91" t="s">
        <v>514</v>
      </c>
      <c r="M292" s="155">
        <v>2025</v>
      </c>
      <c r="N292" s="8" t="str">
        <f t="shared" si="9"/>
        <v>23Entorno Cuidador Institucional “Bienestar en nuestro entorno institucional”SUBREDH. JULIO 20252025</v>
      </c>
      <c r="O292" s="142">
        <v>6181480</v>
      </c>
      <c r="P292" s="143">
        <v>6381141.8039999995</v>
      </c>
      <c r="Q292" s="81"/>
      <c r="R292" s="81">
        <v>1</v>
      </c>
      <c r="S292" s="77">
        <v>0</v>
      </c>
      <c r="T292" s="144">
        <v>6381141.8039999995</v>
      </c>
      <c r="U292" s="81"/>
      <c r="V292" s="148">
        <v>1</v>
      </c>
      <c r="W292" s="77">
        <v>0</v>
      </c>
      <c r="X292" s="144">
        <v>6381141.8039999995</v>
      </c>
    </row>
    <row r="293" spans="2:24" ht="101.25" customHeight="1" x14ac:dyDescent="0.3">
      <c r="B293" s="68">
        <v>24</v>
      </c>
      <c r="C293" s="91" t="s">
        <v>335</v>
      </c>
      <c r="D293" s="8" t="str">
        <f t="shared" si="8"/>
        <v>24Entorno Cuidador Institucional “Bienestar en nuestro entorno institucional”</v>
      </c>
      <c r="E293" s="8" t="s">
        <v>121</v>
      </c>
      <c r="F293" s="8" t="s">
        <v>73</v>
      </c>
      <c r="G293" s="8" t="s">
        <v>354</v>
      </c>
      <c r="H293" s="91" t="s">
        <v>355</v>
      </c>
      <c r="I293" s="91" t="s">
        <v>144</v>
      </c>
      <c r="J293" s="91" t="s">
        <v>94</v>
      </c>
      <c r="K293" s="91" t="s">
        <v>32</v>
      </c>
      <c r="L293" s="91" t="s">
        <v>514</v>
      </c>
      <c r="M293" s="155">
        <v>2025</v>
      </c>
      <c r="N293" s="8" t="str">
        <f t="shared" si="9"/>
        <v>24Entorno Cuidador Institucional “Bienestar en nuestro entorno institucional”SUBREDH. JULIO 20252025</v>
      </c>
      <c r="O293" s="142">
        <v>25962216</v>
      </c>
      <c r="P293" s="143">
        <v>26800795.5768</v>
      </c>
      <c r="Q293" s="81"/>
      <c r="R293" s="81">
        <v>1</v>
      </c>
      <c r="S293" s="77">
        <v>0</v>
      </c>
      <c r="T293" s="144">
        <v>26800795.5768</v>
      </c>
      <c r="U293" s="81"/>
      <c r="V293" s="148">
        <v>1</v>
      </c>
      <c r="W293" s="77">
        <v>0</v>
      </c>
      <c r="X293" s="144">
        <v>26800795.5768</v>
      </c>
    </row>
    <row r="294" spans="2:24" ht="101.25" customHeight="1" x14ac:dyDescent="0.3">
      <c r="B294" s="68">
        <v>25</v>
      </c>
      <c r="C294" s="91" t="s">
        <v>336</v>
      </c>
      <c r="D294" s="8" t="str">
        <f t="shared" si="8"/>
        <v>25Entorno cuidador Laboral “Bienestar en nuestro entorno laboral”</v>
      </c>
      <c r="E294" s="8" t="s">
        <v>121</v>
      </c>
      <c r="F294" s="8" t="s">
        <v>73</v>
      </c>
      <c r="G294" s="8" t="s">
        <v>122</v>
      </c>
      <c r="H294" s="91" t="s">
        <v>356</v>
      </c>
      <c r="I294" s="91" t="s">
        <v>123</v>
      </c>
      <c r="J294" s="91" t="s">
        <v>94</v>
      </c>
      <c r="K294" s="91" t="s">
        <v>32</v>
      </c>
      <c r="L294" s="91" t="s">
        <v>514</v>
      </c>
      <c r="M294" s="155">
        <v>2025</v>
      </c>
      <c r="N294" s="8" t="str">
        <f t="shared" si="9"/>
        <v>25Entorno cuidador Laboral “Bienestar en nuestro entorno laboral”SUBREDH. JULIO 20252025</v>
      </c>
      <c r="O294" s="142">
        <v>39359</v>
      </c>
      <c r="P294" s="143">
        <v>40630.295700000002</v>
      </c>
      <c r="Q294" s="81"/>
      <c r="R294" s="81">
        <v>244</v>
      </c>
      <c r="S294" s="77">
        <v>0</v>
      </c>
      <c r="T294" s="144">
        <v>9913792.1508000009</v>
      </c>
      <c r="U294" s="81"/>
      <c r="V294" s="148">
        <v>244</v>
      </c>
      <c r="W294" s="77">
        <v>0</v>
      </c>
      <c r="X294" s="144">
        <v>9913792.1508000009</v>
      </c>
    </row>
    <row r="295" spans="2:24" ht="101.25" customHeight="1" x14ac:dyDescent="0.3">
      <c r="B295" s="68">
        <v>26</v>
      </c>
      <c r="C295" s="91" t="s">
        <v>336</v>
      </c>
      <c r="D295" s="8" t="str">
        <f t="shared" si="8"/>
        <v>26Entorno cuidador Laboral “Bienestar en nuestro entorno laboral”</v>
      </c>
      <c r="E295" s="8" t="s">
        <v>121</v>
      </c>
      <c r="F295" s="8" t="s">
        <v>73</v>
      </c>
      <c r="G295" s="8" t="s">
        <v>122</v>
      </c>
      <c r="H295" s="91" t="s">
        <v>124</v>
      </c>
      <c r="I295" s="91" t="s">
        <v>125</v>
      </c>
      <c r="J295" s="91" t="s">
        <v>94</v>
      </c>
      <c r="K295" s="91" t="s">
        <v>32</v>
      </c>
      <c r="L295" s="91" t="s">
        <v>514</v>
      </c>
      <c r="M295" s="155">
        <v>2025</v>
      </c>
      <c r="N295" s="8" t="str">
        <f t="shared" si="9"/>
        <v>26Entorno cuidador Laboral “Bienestar en nuestro entorno laboral”SUBREDH. JULIO 20252025</v>
      </c>
      <c r="O295" s="142">
        <v>39359</v>
      </c>
      <c r="P295" s="143">
        <v>40630.295700000002</v>
      </c>
      <c r="Q295" s="81"/>
      <c r="R295" s="81">
        <v>483</v>
      </c>
      <c r="S295" s="77">
        <v>0</v>
      </c>
      <c r="T295" s="144">
        <v>19624432.823100001</v>
      </c>
      <c r="U295" s="81"/>
      <c r="V295" s="148">
        <v>483</v>
      </c>
      <c r="W295" s="77">
        <v>0</v>
      </c>
      <c r="X295" s="144">
        <v>19624432.823100001</v>
      </c>
    </row>
    <row r="296" spans="2:24" ht="101.25" customHeight="1" x14ac:dyDescent="0.3">
      <c r="B296" s="68">
        <v>27</v>
      </c>
      <c r="C296" s="91" t="s">
        <v>336</v>
      </c>
      <c r="D296" s="8" t="str">
        <f t="shared" si="8"/>
        <v>27Entorno cuidador Laboral “Bienestar en nuestro entorno laboral”</v>
      </c>
      <c r="E296" s="8" t="s">
        <v>121</v>
      </c>
      <c r="F296" s="8" t="s">
        <v>73</v>
      </c>
      <c r="G296" s="8" t="s">
        <v>122</v>
      </c>
      <c r="H296" s="91" t="s">
        <v>126</v>
      </c>
      <c r="I296" s="91" t="s">
        <v>127</v>
      </c>
      <c r="J296" s="91" t="s">
        <v>94</v>
      </c>
      <c r="K296" s="91" t="s">
        <v>32</v>
      </c>
      <c r="L296" s="91" t="s">
        <v>514</v>
      </c>
      <c r="M296" s="155">
        <v>2025</v>
      </c>
      <c r="N296" s="8" t="str">
        <f t="shared" si="9"/>
        <v>27Entorno cuidador Laboral “Bienestar en nuestro entorno laboral”SUBREDH. JULIO 20252025</v>
      </c>
      <c r="O296" s="142">
        <v>60195</v>
      </c>
      <c r="P296" s="143">
        <v>62139.298499999997</v>
      </c>
      <c r="Q296" s="81"/>
      <c r="R296" s="81">
        <v>232</v>
      </c>
      <c r="S296" s="77">
        <v>0</v>
      </c>
      <c r="T296" s="144">
        <v>14416317.251999998</v>
      </c>
      <c r="U296" s="81"/>
      <c r="V296" s="148">
        <v>225</v>
      </c>
      <c r="W296" s="77">
        <v>0</v>
      </c>
      <c r="X296" s="144">
        <v>13981342.1625</v>
      </c>
    </row>
    <row r="297" spans="2:24" ht="101.25" customHeight="1" x14ac:dyDescent="0.3">
      <c r="B297" s="68">
        <v>28</v>
      </c>
      <c r="C297" s="91" t="s">
        <v>336</v>
      </c>
      <c r="D297" s="8" t="str">
        <f t="shared" si="8"/>
        <v>28Entorno cuidador Laboral “Bienestar en nuestro entorno laboral”</v>
      </c>
      <c r="E297" s="8" t="s">
        <v>121</v>
      </c>
      <c r="F297" s="8" t="s">
        <v>73</v>
      </c>
      <c r="G297" s="8" t="s">
        <v>122</v>
      </c>
      <c r="H297" s="91" t="s">
        <v>128</v>
      </c>
      <c r="I297" s="91" t="s">
        <v>129</v>
      </c>
      <c r="J297" s="91" t="s">
        <v>94</v>
      </c>
      <c r="K297" s="91" t="s">
        <v>32</v>
      </c>
      <c r="L297" s="91" t="s">
        <v>514</v>
      </c>
      <c r="M297" s="155">
        <v>2025</v>
      </c>
      <c r="N297" s="8" t="str">
        <f t="shared" si="9"/>
        <v>28Entorno cuidador Laboral “Bienestar en nuestro entorno laboral”SUBREDH. JULIO 20252025</v>
      </c>
      <c r="O297" s="142">
        <v>78715</v>
      </c>
      <c r="P297" s="143">
        <v>81257.494500000001</v>
      </c>
      <c r="Q297" s="81"/>
      <c r="R297" s="81">
        <v>182</v>
      </c>
      <c r="S297" s="77">
        <v>0</v>
      </c>
      <c r="T297" s="144">
        <v>14788863.999</v>
      </c>
      <c r="U297" s="81"/>
      <c r="V297" s="148">
        <v>182</v>
      </c>
      <c r="W297" s="77">
        <v>0</v>
      </c>
      <c r="X297" s="144">
        <v>14788863.999</v>
      </c>
    </row>
    <row r="298" spans="2:24" ht="101.25" customHeight="1" x14ac:dyDescent="0.3">
      <c r="B298" s="68">
        <v>29</v>
      </c>
      <c r="C298" s="91" t="s">
        <v>336</v>
      </c>
      <c r="D298" s="8" t="str">
        <f t="shared" si="8"/>
        <v>29Entorno cuidador Laboral “Bienestar en nuestro entorno laboral”</v>
      </c>
      <c r="E298" s="8" t="s">
        <v>121</v>
      </c>
      <c r="F298" s="8" t="s">
        <v>73</v>
      </c>
      <c r="G298" s="8" t="s">
        <v>122</v>
      </c>
      <c r="H298" s="91" t="s">
        <v>130</v>
      </c>
      <c r="I298" s="91" t="s">
        <v>131</v>
      </c>
      <c r="J298" s="91" t="s">
        <v>94</v>
      </c>
      <c r="K298" s="91" t="s">
        <v>32</v>
      </c>
      <c r="L298" s="91" t="s">
        <v>514</v>
      </c>
      <c r="M298" s="155">
        <v>2025</v>
      </c>
      <c r="N298" s="8" t="str">
        <f t="shared" si="9"/>
        <v>29Entorno cuidador Laboral “Bienestar en nuestro entorno laboral”SUBREDH. JULIO 20252025</v>
      </c>
      <c r="O298" s="142">
        <v>39359</v>
      </c>
      <c r="P298" s="143">
        <v>40630.295700000002</v>
      </c>
      <c r="Q298" s="81"/>
      <c r="R298" s="81">
        <v>26</v>
      </c>
      <c r="S298" s="77">
        <v>0</v>
      </c>
      <c r="T298" s="144">
        <v>1056387.6882</v>
      </c>
      <c r="U298" s="81"/>
      <c r="V298" s="148"/>
      <c r="W298" s="77">
        <v>0</v>
      </c>
      <c r="X298" s="144">
        <v>0</v>
      </c>
    </row>
    <row r="299" spans="2:24" ht="101.25" customHeight="1" x14ac:dyDescent="0.3">
      <c r="B299" s="68">
        <v>30</v>
      </c>
      <c r="C299" s="91" t="s">
        <v>336</v>
      </c>
      <c r="D299" s="8" t="str">
        <f t="shared" si="8"/>
        <v>30Entorno cuidador Laboral “Bienestar en nuestro entorno laboral”</v>
      </c>
      <c r="E299" s="8" t="s">
        <v>121</v>
      </c>
      <c r="F299" s="8" t="s">
        <v>73</v>
      </c>
      <c r="G299" s="8" t="s">
        <v>122</v>
      </c>
      <c r="H299" s="91" t="s">
        <v>132</v>
      </c>
      <c r="I299" s="91" t="s">
        <v>133</v>
      </c>
      <c r="J299" s="91" t="s">
        <v>94</v>
      </c>
      <c r="K299" s="91" t="s">
        <v>32</v>
      </c>
      <c r="L299" s="91" t="s">
        <v>514</v>
      </c>
      <c r="M299" s="155">
        <v>2025</v>
      </c>
      <c r="N299" s="8" t="str">
        <f t="shared" si="9"/>
        <v>30Entorno cuidador Laboral “Bienestar en nuestro entorno laboral”SUBREDH. JULIO 20252025</v>
      </c>
      <c r="O299" s="142">
        <v>630428</v>
      </c>
      <c r="P299" s="143">
        <v>650790.82440000004</v>
      </c>
      <c r="Q299" s="81"/>
      <c r="R299" s="81">
        <v>3.8000013822874643</v>
      </c>
      <c r="S299" s="77">
        <v>0</v>
      </c>
      <c r="T299" s="144">
        <v>2473006.0322999987</v>
      </c>
      <c r="U299" s="81"/>
      <c r="V299" s="148">
        <v>3.8000013822874643</v>
      </c>
      <c r="W299" s="77">
        <v>0</v>
      </c>
      <c r="X299" s="144">
        <v>2473006.0322999987</v>
      </c>
    </row>
    <row r="300" spans="2:24" ht="101.25" customHeight="1" x14ac:dyDescent="0.3">
      <c r="B300" s="68">
        <v>32</v>
      </c>
      <c r="C300" s="91" t="s">
        <v>336</v>
      </c>
      <c r="D300" s="8" t="str">
        <f t="shared" si="8"/>
        <v>32Entorno cuidador Laboral “Bienestar en nuestro entorno laboral”</v>
      </c>
      <c r="E300" s="8" t="s">
        <v>121</v>
      </c>
      <c r="F300" s="8" t="s">
        <v>73</v>
      </c>
      <c r="G300" s="8" t="s">
        <v>122</v>
      </c>
      <c r="H300" s="91" t="s">
        <v>191</v>
      </c>
      <c r="I300" s="91" t="s">
        <v>192</v>
      </c>
      <c r="J300" s="91" t="s">
        <v>94</v>
      </c>
      <c r="K300" s="91" t="s">
        <v>32</v>
      </c>
      <c r="L300" s="91" t="s">
        <v>514</v>
      </c>
      <c r="M300" s="155">
        <v>2025</v>
      </c>
      <c r="N300" s="8" t="str">
        <f t="shared" si="9"/>
        <v>32Entorno cuidador Laboral “Bienestar en nuestro entorno laboral”SUBREDH. JULIO 20252025</v>
      </c>
      <c r="O300" s="142">
        <v>19368944</v>
      </c>
      <c r="P300" s="143">
        <v>19994560.891199999</v>
      </c>
      <c r="Q300" s="81"/>
      <c r="R300" s="81">
        <v>1</v>
      </c>
      <c r="S300" s="77">
        <v>0</v>
      </c>
      <c r="T300" s="144">
        <v>19994560.891199999</v>
      </c>
      <c r="U300" s="81"/>
      <c r="V300" s="148">
        <v>1</v>
      </c>
      <c r="W300" s="77">
        <v>0</v>
      </c>
      <c r="X300" s="144">
        <v>19994560.891199999</v>
      </c>
    </row>
    <row r="301" spans="2:24" ht="101.25" customHeight="1" x14ac:dyDescent="0.3">
      <c r="B301" s="68">
        <v>34</v>
      </c>
      <c r="C301" s="91" t="s">
        <v>336</v>
      </c>
      <c r="D301" s="8" t="str">
        <f t="shared" si="8"/>
        <v>34Entorno cuidador Laboral “Bienestar en nuestro entorno laboral”</v>
      </c>
      <c r="E301" s="8" t="s">
        <v>121</v>
      </c>
      <c r="F301" s="8" t="s">
        <v>73</v>
      </c>
      <c r="G301" s="8" t="s">
        <v>122</v>
      </c>
      <c r="H301" s="91" t="s">
        <v>357</v>
      </c>
      <c r="I301" s="91" t="s">
        <v>134</v>
      </c>
      <c r="J301" s="91" t="s">
        <v>94</v>
      </c>
      <c r="K301" s="91" t="s">
        <v>32</v>
      </c>
      <c r="L301" s="91" t="s">
        <v>514</v>
      </c>
      <c r="M301" s="155">
        <v>2025</v>
      </c>
      <c r="N301" s="8" t="str">
        <f t="shared" si="9"/>
        <v>34Entorno cuidador Laboral “Bienestar en nuestro entorno laboral”SUBREDH. JULIO 20252025</v>
      </c>
      <c r="O301" s="142">
        <v>31731720</v>
      </c>
      <c r="P301" s="143">
        <v>32756654.556000002</v>
      </c>
      <c r="Q301" s="81"/>
      <c r="R301" s="81">
        <v>1</v>
      </c>
      <c r="S301" s="77">
        <v>0</v>
      </c>
      <c r="T301" s="144">
        <v>32756654.556000002</v>
      </c>
      <c r="U301" s="81"/>
      <c r="V301" s="148">
        <v>1</v>
      </c>
      <c r="W301" s="77">
        <v>0</v>
      </c>
      <c r="X301" s="144">
        <v>32756654.556000002</v>
      </c>
    </row>
    <row r="302" spans="2:24" ht="101.25" customHeight="1" x14ac:dyDescent="0.3">
      <c r="B302" s="68">
        <v>35</v>
      </c>
      <c r="C302" s="91" t="s">
        <v>336</v>
      </c>
      <c r="D302" s="8" t="str">
        <f t="shared" si="8"/>
        <v>35Entorno cuidador Laboral “Bienestar en nuestro entorno laboral”</v>
      </c>
      <c r="E302" s="8" t="s">
        <v>121</v>
      </c>
      <c r="F302" s="8" t="s">
        <v>73</v>
      </c>
      <c r="G302" s="8" t="s">
        <v>122</v>
      </c>
      <c r="H302" s="91" t="s">
        <v>135</v>
      </c>
      <c r="I302" s="91" t="s">
        <v>136</v>
      </c>
      <c r="J302" s="91" t="s">
        <v>94</v>
      </c>
      <c r="K302" s="91" t="s">
        <v>32</v>
      </c>
      <c r="L302" s="91" t="s">
        <v>514</v>
      </c>
      <c r="M302" s="155">
        <v>2025</v>
      </c>
      <c r="N302" s="8" t="str">
        <f t="shared" si="9"/>
        <v>35Entorno cuidador Laboral “Bienestar en nuestro entorno laboral”SUBREDH. JULIO 20252025</v>
      </c>
      <c r="O302" s="142">
        <v>757721</v>
      </c>
      <c r="P302" s="143">
        <v>782195.38829999999</v>
      </c>
      <c r="Q302" s="81"/>
      <c r="R302" s="81">
        <v>16</v>
      </c>
      <c r="S302" s="77">
        <v>0</v>
      </c>
      <c r="T302" s="144">
        <v>12515126.2128</v>
      </c>
      <c r="U302" s="81"/>
      <c r="V302" s="148">
        <v>16</v>
      </c>
      <c r="W302" s="77">
        <v>0</v>
      </c>
      <c r="X302" s="144">
        <v>12515126.2128</v>
      </c>
    </row>
    <row r="303" spans="2:24" ht="101.25" customHeight="1" x14ac:dyDescent="0.3">
      <c r="B303" s="68">
        <v>36</v>
      </c>
      <c r="C303" s="91" t="s">
        <v>336</v>
      </c>
      <c r="D303" s="8" t="str">
        <f t="shared" si="8"/>
        <v>36Entorno cuidador Laboral “Bienestar en nuestro entorno laboral”</v>
      </c>
      <c r="E303" s="8" t="s">
        <v>121</v>
      </c>
      <c r="F303" s="8" t="s">
        <v>73</v>
      </c>
      <c r="G303" s="8" t="s">
        <v>137</v>
      </c>
      <c r="H303" s="91" t="s">
        <v>138</v>
      </c>
      <c r="I303" s="91" t="s">
        <v>139</v>
      </c>
      <c r="J303" s="91" t="s">
        <v>94</v>
      </c>
      <c r="K303" s="91" t="s">
        <v>32</v>
      </c>
      <c r="L303" s="91" t="s">
        <v>514</v>
      </c>
      <c r="M303" s="155">
        <v>2025</v>
      </c>
      <c r="N303" s="8" t="str">
        <f t="shared" si="9"/>
        <v>36Entorno cuidador Laboral “Bienestar en nuestro entorno laboral”SUBREDH. JULIO 20252025</v>
      </c>
      <c r="O303" s="142">
        <v>39359</v>
      </c>
      <c r="P303" s="143">
        <v>40630.295700000002</v>
      </c>
      <c r="Q303" s="81"/>
      <c r="R303" s="81">
        <v>260</v>
      </c>
      <c r="S303" s="77">
        <v>0</v>
      </c>
      <c r="T303" s="144">
        <v>10563876.882000001</v>
      </c>
      <c r="U303" s="81"/>
      <c r="V303" s="148">
        <v>260</v>
      </c>
      <c r="W303" s="77">
        <v>0</v>
      </c>
      <c r="X303" s="144">
        <v>10563876.882000001</v>
      </c>
    </row>
    <row r="304" spans="2:24" ht="101.25" customHeight="1" x14ac:dyDescent="0.3">
      <c r="B304" s="68">
        <v>37</v>
      </c>
      <c r="C304" s="91" t="s">
        <v>336</v>
      </c>
      <c r="D304" s="8" t="str">
        <f t="shared" si="8"/>
        <v>37Entorno cuidador Laboral “Bienestar en nuestro entorno laboral”</v>
      </c>
      <c r="E304" s="8" t="s">
        <v>121</v>
      </c>
      <c r="F304" s="8" t="s">
        <v>73</v>
      </c>
      <c r="G304" s="8" t="s">
        <v>137</v>
      </c>
      <c r="H304" s="91" t="s">
        <v>358</v>
      </c>
      <c r="I304" s="91">
        <v>0</v>
      </c>
      <c r="J304" s="91" t="s">
        <v>94</v>
      </c>
      <c r="K304" s="91" t="s">
        <v>32</v>
      </c>
      <c r="L304" s="91" t="s">
        <v>514</v>
      </c>
      <c r="M304" s="155">
        <v>2025</v>
      </c>
      <c r="N304" s="8" t="str">
        <f t="shared" si="9"/>
        <v>37Entorno cuidador Laboral “Bienestar en nuestro entorno laboral”SUBREDH. JULIO 20252025</v>
      </c>
      <c r="O304" s="142">
        <v>60195</v>
      </c>
      <c r="P304" s="143">
        <v>62139.298499999997</v>
      </c>
      <c r="Q304" s="81"/>
      <c r="R304" s="81">
        <v>1075</v>
      </c>
      <c r="S304" s="77">
        <v>0</v>
      </c>
      <c r="T304" s="144">
        <v>66799745.887499996</v>
      </c>
      <c r="U304" s="81"/>
      <c r="V304" s="148">
        <v>1075</v>
      </c>
      <c r="W304" s="77">
        <v>0</v>
      </c>
      <c r="X304" s="144">
        <v>66799745.887499996</v>
      </c>
    </row>
    <row r="305" spans="2:24" ht="101.25" customHeight="1" x14ac:dyDescent="0.3">
      <c r="B305" s="68">
        <v>38</v>
      </c>
      <c r="C305" s="91" t="s">
        <v>336</v>
      </c>
      <c r="D305" s="8" t="str">
        <f t="shared" si="8"/>
        <v>38Entorno cuidador Laboral “Bienestar en nuestro entorno laboral”</v>
      </c>
      <c r="E305" s="8" t="s">
        <v>121</v>
      </c>
      <c r="F305" s="8" t="s">
        <v>73</v>
      </c>
      <c r="G305" s="8" t="s">
        <v>137</v>
      </c>
      <c r="H305" s="91" t="s">
        <v>140</v>
      </c>
      <c r="I305" s="91" t="s">
        <v>141</v>
      </c>
      <c r="J305" s="91" t="s">
        <v>94</v>
      </c>
      <c r="K305" s="91" t="s">
        <v>32</v>
      </c>
      <c r="L305" s="91" t="s">
        <v>514</v>
      </c>
      <c r="M305" s="155">
        <v>2025</v>
      </c>
      <c r="N305" s="8" t="str">
        <f t="shared" si="9"/>
        <v>38Entorno cuidador Laboral “Bienestar en nuestro entorno laboral”SUBREDH. JULIO 20252025</v>
      </c>
      <c r="O305" s="142">
        <v>240780</v>
      </c>
      <c r="P305" s="143">
        <v>248557.19399999999</v>
      </c>
      <c r="Q305" s="81"/>
      <c r="R305" s="81">
        <v>3</v>
      </c>
      <c r="S305" s="77">
        <v>0</v>
      </c>
      <c r="T305" s="144">
        <v>745671.58199999994</v>
      </c>
      <c r="U305" s="81"/>
      <c r="V305" s="148">
        <v>3</v>
      </c>
      <c r="W305" s="77">
        <v>0</v>
      </c>
      <c r="X305" s="144">
        <v>745671.58199999994</v>
      </c>
    </row>
    <row r="306" spans="2:24" ht="101.25" customHeight="1" x14ac:dyDescent="0.3">
      <c r="B306" s="68">
        <v>39</v>
      </c>
      <c r="C306" s="91" t="s">
        <v>336</v>
      </c>
      <c r="D306" s="8" t="str">
        <f t="shared" si="8"/>
        <v>39Entorno cuidador Laboral “Bienestar en nuestro entorno laboral”</v>
      </c>
      <c r="E306" s="8" t="s">
        <v>121</v>
      </c>
      <c r="F306" s="8" t="s">
        <v>73</v>
      </c>
      <c r="G306" s="8" t="s">
        <v>137</v>
      </c>
      <c r="H306" s="91" t="s">
        <v>142</v>
      </c>
      <c r="I306" s="91" t="s">
        <v>143</v>
      </c>
      <c r="J306" s="91" t="s">
        <v>94</v>
      </c>
      <c r="K306" s="91" t="s">
        <v>32</v>
      </c>
      <c r="L306" s="91" t="s">
        <v>514</v>
      </c>
      <c r="M306" s="155">
        <v>2025</v>
      </c>
      <c r="N306" s="8" t="str">
        <f t="shared" si="9"/>
        <v>39Entorno cuidador Laboral “Bienestar en nuestro entorno laboral”SUBREDH. JULIO 20252025</v>
      </c>
      <c r="O306" s="142">
        <v>78719</v>
      </c>
      <c r="P306" s="143">
        <v>81261.623699999996</v>
      </c>
      <c r="Q306" s="81"/>
      <c r="R306" s="81">
        <v>2</v>
      </c>
      <c r="S306" s="77">
        <v>0</v>
      </c>
      <c r="T306" s="144">
        <v>162523.24739999999</v>
      </c>
      <c r="U306" s="81"/>
      <c r="V306" s="148">
        <v>2</v>
      </c>
      <c r="W306" s="77">
        <v>0</v>
      </c>
      <c r="X306" s="144">
        <v>162523.24739999999</v>
      </c>
    </row>
    <row r="307" spans="2:24" ht="101.25" customHeight="1" x14ac:dyDescent="0.3">
      <c r="B307" s="68">
        <v>41</v>
      </c>
      <c r="C307" s="91" t="s">
        <v>337</v>
      </c>
      <c r="D307" s="8" t="str">
        <f t="shared" si="8"/>
        <v>41Entorno cuidador comunitaria “Bienestar con nuestras comunidades”</v>
      </c>
      <c r="E307" s="8" t="s">
        <v>121</v>
      </c>
      <c r="F307" s="8" t="s">
        <v>73</v>
      </c>
      <c r="G307" s="8" t="s">
        <v>359</v>
      </c>
      <c r="H307" s="91" t="s">
        <v>360</v>
      </c>
      <c r="I307" s="91" t="s">
        <v>361</v>
      </c>
      <c r="J307" s="91" t="s">
        <v>94</v>
      </c>
      <c r="K307" s="91" t="s">
        <v>32</v>
      </c>
      <c r="L307" s="91" t="s">
        <v>514</v>
      </c>
      <c r="M307" s="155">
        <v>2025</v>
      </c>
      <c r="N307" s="8" t="str">
        <f t="shared" si="9"/>
        <v>41Entorno cuidador comunitaria “Bienestar con nuestras comunidades”SUBREDH. JULIO 20252025</v>
      </c>
      <c r="O307" s="142">
        <v>21429376</v>
      </c>
      <c r="P307" s="143">
        <v>22121544.844799999</v>
      </c>
      <c r="Q307" s="81"/>
      <c r="R307" s="81">
        <v>1</v>
      </c>
      <c r="S307" s="77">
        <v>0</v>
      </c>
      <c r="T307" s="144">
        <v>22121544.844799999</v>
      </c>
      <c r="U307" s="81"/>
      <c r="V307" s="148">
        <v>1</v>
      </c>
      <c r="W307" s="77">
        <v>0</v>
      </c>
      <c r="X307" s="144">
        <v>22121544.844799999</v>
      </c>
    </row>
    <row r="308" spans="2:24" ht="101.25" customHeight="1" x14ac:dyDescent="0.3">
      <c r="B308" s="68">
        <v>42</v>
      </c>
      <c r="C308" s="91" t="s">
        <v>337</v>
      </c>
      <c r="D308" s="8" t="str">
        <f t="shared" si="8"/>
        <v>42Entorno cuidador comunitaria “Bienestar con nuestras comunidades”</v>
      </c>
      <c r="E308" s="8" t="s">
        <v>121</v>
      </c>
      <c r="F308" s="8" t="s">
        <v>73</v>
      </c>
      <c r="G308" s="8" t="s">
        <v>359</v>
      </c>
      <c r="H308" s="91" t="s">
        <v>362</v>
      </c>
      <c r="I308" s="91" t="s">
        <v>363</v>
      </c>
      <c r="J308" s="91" t="s">
        <v>94</v>
      </c>
      <c r="K308" s="91" t="s">
        <v>32</v>
      </c>
      <c r="L308" s="91" t="s">
        <v>514</v>
      </c>
      <c r="M308" s="155">
        <v>2025</v>
      </c>
      <c r="N308" s="8" t="str">
        <f t="shared" si="9"/>
        <v>42Entorno cuidador comunitaria “Bienestar con nuestras comunidades”SUBREDH. JULIO 20252025</v>
      </c>
      <c r="O308" s="142">
        <v>154537</v>
      </c>
      <c r="P308" s="143">
        <v>159528.54509999999</v>
      </c>
      <c r="Q308" s="81"/>
      <c r="R308" s="81">
        <v>1056</v>
      </c>
      <c r="S308" s="77">
        <v>0</v>
      </c>
      <c r="T308" s="144">
        <v>168462143.62559998</v>
      </c>
      <c r="U308" s="81"/>
      <c r="V308" s="148">
        <v>1017</v>
      </c>
      <c r="W308" s="77">
        <v>0</v>
      </c>
      <c r="X308" s="144">
        <v>162240530.36669999</v>
      </c>
    </row>
    <row r="309" spans="2:24" ht="101.25" customHeight="1" x14ac:dyDescent="0.3">
      <c r="B309" s="68">
        <v>43</v>
      </c>
      <c r="C309" s="91" t="s">
        <v>337</v>
      </c>
      <c r="D309" s="8" t="str">
        <f t="shared" si="8"/>
        <v>43Entorno cuidador comunitaria “Bienestar con nuestras comunidades”</v>
      </c>
      <c r="E309" s="8" t="s">
        <v>121</v>
      </c>
      <c r="F309" s="8" t="s">
        <v>73</v>
      </c>
      <c r="G309" s="8" t="s">
        <v>359</v>
      </c>
      <c r="H309" s="91" t="s">
        <v>364</v>
      </c>
      <c r="I309" s="91" t="s">
        <v>361</v>
      </c>
      <c r="J309" s="91" t="s">
        <v>94</v>
      </c>
      <c r="K309" s="91" t="s">
        <v>32</v>
      </c>
      <c r="L309" s="91" t="s">
        <v>514</v>
      </c>
      <c r="M309" s="155">
        <v>2025</v>
      </c>
      <c r="N309" s="8" t="str">
        <f t="shared" si="9"/>
        <v>43Entorno cuidador comunitaria “Bienestar con nuestras comunidades”SUBREDH. JULIO 20252025</v>
      </c>
      <c r="O309" s="142">
        <v>230366896</v>
      </c>
      <c r="P309" s="143">
        <v>237807746.74079999</v>
      </c>
      <c r="Q309" s="81"/>
      <c r="R309" s="81">
        <v>1</v>
      </c>
      <c r="S309" s="77">
        <v>0</v>
      </c>
      <c r="T309" s="144">
        <v>237807746.74079999</v>
      </c>
      <c r="U309" s="81"/>
      <c r="V309" s="148">
        <v>1</v>
      </c>
      <c r="W309" s="77">
        <v>0</v>
      </c>
      <c r="X309" s="144">
        <v>237807746.74079999</v>
      </c>
    </row>
    <row r="310" spans="2:24" ht="101.25" customHeight="1" x14ac:dyDescent="0.3">
      <c r="B310" s="68">
        <v>175</v>
      </c>
      <c r="C310" s="91" t="s">
        <v>337</v>
      </c>
      <c r="D310" s="8" t="str">
        <f t="shared" si="8"/>
        <v>175Entorno cuidador comunitaria “Bienestar con nuestras comunidades”</v>
      </c>
      <c r="E310" s="8" t="s">
        <v>121</v>
      </c>
      <c r="F310" s="8" t="s">
        <v>73</v>
      </c>
      <c r="G310" s="8" t="s">
        <v>359</v>
      </c>
      <c r="H310" s="91" t="s">
        <v>469</v>
      </c>
      <c r="I310" s="91" t="s">
        <v>363</v>
      </c>
      <c r="J310" s="91" t="s">
        <v>407</v>
      </c>
      <c r="K310" s="91" t="s">
        <v>32</v>
      </c>
      <c r="L310" s="91" t="s">
        <v>514</v>
      </c>
      <c r="M310" s="155">
        <v>2025</v>
      </c>
      <c r="N310" s="8" t="str">
        <f t="shared" si="9"/>
        <v>175Entorno cuidador comunitaria “Bienestar con nuestras comunidades”SUBREDH. JULIO 20252025</v>
      </c>
      <c r="O310" s="142">
        <v>761562</v>
      </c>
      <c r="P310" s="143">
        <v>786160.45259999996</v>
      </c>
      <c r="Q310" s="81"/>
      <c r="R310" s="81">
        <v>0</v>
      </c>
      <c r="S310" s="77">
        <v>0</v>
      </c>
      <c r="T310" s="144">
        <v>0</v>
      </c>
      <c r="U310" s="81"/>
      <c r="V310" s="148"/>
      <c r="W310" s="77">
        <v>0</v>
      </c>
      <c r="X310" s="144">
        <v>0</v>
      </c>
    </row>
    <row r="311" spans="2:24" ht="101.25" customHeight="1" x14ac:dyDescent="0.3">
      <c r="B311" s="68">
        <v>176</v>
      </c>
      <c r="C311" s="91" t="s">
        <v>337</v>
      </c>
      <c r="D311" s="8" t="str">
        <f t="shared" si="8"/>
        <v>176Entorno cuidador comunitaria “Bienestar con nuestras comunidades”</v>
      </c>
      <c r="E311" s="8" t="s">
        <v>121</v>
      </c>
      <c r="F311" s="8" t="s">
        <v>73</v>
      </c>
      <c r="G311" s="8" t="s">
        <v>359</v>
      </c>
      <c r="H311" s="91" t="s">
        <v>470</v>
      </c>
      <c r="I311" s="91" t="s">
        <v>363</v>
      </c>
      <c r="J311" s="91" t="s">
        <v>407</v>
      </c>
      <c r="K311" s="91" t="s">
        <v>32</v>
      </c>
      <c r="L311" s="91" t="s">
        <v>514</v>
      </c>
      <c r="M311" s="155">
        <v>2025</v>
      </c>
      <c r="N311" s="8" t="str">
        <f t="shared" si="9"/>
        <v>176Entorno cuidador comunitaria “Bienestar con nuestras comunidades”SUBREDH. JULIO 20252025</v>
      </c>
      <c r="O311" s="142">
        <v>1676920</v>
      </c>
      <c r="P311" s="143">
        <v>1731084.5160000001</v>
      </c>
      <c r="Q311" s="81"/>
      <c r="R311" s="81">
        <v>0</v>
      </c>
      <c r="S311" s="77">
        <v>0</v>
      </c>
      <c r="T311" s="144">
        <v>0</v>
      </c>
      <c r="U311" s="81"/>
      <c r="V311" s="148"/>
      <c r="W311" s="77">
        <v>0</v>
      </c>
      <c r="X311" s="144">
        <v>0</v>
      </c>
    </row>
    <row r="312" spans="2:24" ht="101.25" customHeight="1" x14ac:dyDescent="0.3">
      <c r="B312" s="68">
        <v>44</v>
      </c>
      <c r="C312" s="91" t="s">
        <v>337</v>
      </c>
      <c r="D312" s="8" t="str">
        <f t="shared" si="8"/>
        <v>44Entorno cuidador comunitaria “Bienestar con nuestras comunidades”</v>
      </c>
      <c r="E312" s="8" t="s">
        <v>121</v>
      </c>
      <c r="F312" s="8" t="s">
        <v>73</v>
      </c>
      <c r="G312" s="8" t="s">
        <v>359</v>
      </c>
      <c r="H312" s="91" t="s">
        <v>365</v>
      </c>
      <c r="I312" s="91" t="s">
        <v>361</v>
      </c>
      <c r="J312" s="91" t="s">
        <v>94</v>
      </c>
      <c r="K312" s="91" t="s">
        <v>32</v>
      </c>
      <c r="L312" s="91" t="s">
        <v>514</v>
      </c>
      <c r="M312" s="155">
        <v>2025</v>
      </c>
      <c r="N312" s="8" t="str">
        <f t="shared" si="9"/>
        <v>44Entorno cuidador comunitaria “Bienestar con nuestras comunidades”SUBREDH. JULIO 20252025</v>
      </c>
      <c r="O312" s="142">
        <v>103026016</v>
      </c>
      <c r="P312" s="143">
        <v>106353756.3168</v>
      </c>
      <c r="Q312" s="81"/>
      <c r="R312" s="81">
        <v>1</v>
      </c>
      <c r="S312" s="77">
        <v>0</v>
      </c>
      <c r="T312" s="144">
        <v>106353756.3168</v>
      </c>
      <c r="U312" s="81"/>
      <c r="V312" s="148">
        <v>1</v>
      </c>
      <c r="W312" s="77">
        <v>0</v>
      </c>
      <c r="X312" s="144">
        <v>106353756.3168</v>
      </c>
    </row>
    <row r="313" spans="2:24" ht="101.25" customHeight="1" x14ac:dyDescent="0.3">
      <c r="B313" s="68">
        <v>47</v>
      </c>
      <c r="C313" s="91" t="s">
        <v>337</v>
      </c>
      <c r="D313" s="8" t="str">
        <f t="shared" si="8"/>
        <v>47Entorno cuidador comunitaria “Bienestar con nuestras comunidades”</v>
      </c>
      <c r="E313" s="8" t="s">
        <v>121</v>
      </c>
      <c r="F313" s="8" t="s">
        <v>73</v>
      </c>
      <c r="G313" s="8" t="s">
        <v>359</v>
      </c>
      <c r="H313" s="91" t="s">
        <v>366</v>
      </c>
      <c r="I313" s="91" t="s">
        <v>361</v>
      </c>
      <c r="J313" s="91" t="s">
        <v>94</v>
      </c>
      <c r="K313" s="91" t="s">
        <v>32</v>
      </c>
      <c r="L313" s="91" t="s">
        <v>514</v>
      </c>
      <c r="M313" s="155">
        <v>2025</v>
      </c>
      <c r="N313" s="8" t="str">
        <f t="shared" si="9"/>
        <v>47Entorno cuidador comunitaria “Bienestar con nuestras comunidades”SUBREDH. JULIO 20252025</v>
      </c>
      <c r="O313" s="142">
        <v>142586752</v>
      </c>
      <c r="P313" s="143">
        <v>147192304.0896</v>
      </c>
      <c r="Q313" s="81">
        <v>0</v>
      </c>
      <c r="R313" s="81">
        <v>1</v>
      </c>
      <c r="S313" s="77">
        <v>0</v>
      </c>
      <c r="T313" s="144">
        <v>147192304.0896</v>
      </c>
      <c r="U313" s="81"/>
      <c r="V313" s="148">
        <v>1</v>
      </c>
      <c r="W313" s="77">
        <v>0</v>
      </c>
      <c r="X313" s="144">
        <v>147192304.0896</v>
      </c>
    </row>
    <row r="314" spans="2:24" ht="101.25" customHeight="1" x14ac:dyDescent="0.3">
      <c r="B314" s="68">
        <v>50</v>
      </c>
      <c r="C314" s="91" t="s">
        <v>337</v>
      </c>
      <c r="D314" s="8" t="str">
        <f t="shared" si="8"/>
        <v>50Entorno cuidador comunitaria “Bienestar con nuestras comunidades”</v>
      </c>
      <c r="E314" s="8" t="s">
        <v>121</v>
      </c>
      <c r="F314" s="8" t="s">
        <v>73</v>
      </c>
      <c r="G314" s="8" t="s">
        <v>367</v>
      </c>
      <c r="H314" s="91" t="s">
        <v>368</v>
      </c>
      <c r="I314" s="91" t="s">
        <v>361</v>
      </c>
      <c r="J314" s="91" t="s">
        <v>94</v>
      </c>
      <c r="K314" s="91" t="s">
        <v>32</v>
      </c>
      <c r="L314" s="91" t="s">
        <v>514</v>
      </c>
      <c r="M314" s="155">
        <v>2025</v>
      </c>
      <c r="N314" s="8" t="str">
        <f t="shared" si="9"/>
        <v>50Entorno cuidador comunitaria “Bienestar con nuestras comunidades”SUBREDH. JULIO 20252025</v>
      </c>
      <c r="O314" s="142">
        <v>75001896</v>
      </c>
      <c r="P314" s="143">
        <v>77424457.240799993</v>
      </c>
      <c r="Q314" s="81"/>
      <c r="R314" s="81">
        <v>1</v>
      </c>
      <c r="S314" s="77">
        <v>0</v>
      </c>
      <c r="T314" s="144">
        <v>77424457.240799993</v>
      </c>
      <c r="U314" s="81"/>
      <c r="V314" s="148">
        <v>1</v>
      </c>
      <c r="W314" s="77">
        <v>0</v>
      </c>
      <c r="X314" s="144">
        <v>77424457.240799993</v>
      </c>
    </row>
    <row r="315" spans="2:24" ht="101.25" customHeight="1" x14ac:dyDescent="0.3">
      <c r="B315" s="68">
        <v>52</v>
      </c>
      <c r="C315" s="91" t="s">
        <v>338</v>
      </c>
      <c r="D315" s="8" t="str">
        <f t="shared" si="8"/>
        <v>52Entorno cuidador educativo “Bienestar en nuestro entorno educativo”</v>
      </c>
      <c r="E315" s="8" t="s">
        <v>121</v>
      </c>
      <c r="F315" s="8" t="s">
        <v>73</v>
      </c>
      <c r="G315" s="8" t="s">
        <v>369</v>
      </c>
      <c r="H315" s="91" t="s">
        <v>370</v>
      </c>
      <c r="I315" s="91" t="s">
        <v>146</v>
      </c>
      <c r="J315" s="91" t="s">
        <v>94</v>
      </c>
      <c r="K315" s="91" t="s">
        <v>32</v>
      </c>
      <c r="L315" s="91" t="s">
        <v>514</v>
      </c>
      <c r="M315" s="155">
        <v>2025</v>
      </c>
      <c r="N315" s="8" t="str">
        <f t="shared" si="9"/>
        <v>52Entorno cuidador educativo “Bienestar en nuestro entorno educativo”SUBREDH. JULIO 20252025</v>
      </c>
      <c r="O315" s="142">
        <v>86183</v>
      </c>
      <c r="P315" s="143">
        <v>88966.710900000005</v>
      </c>
      <c r="Q315" s="81"/>
      <c r="R315" s="81">
        <v>497</v>
      </c>
      <c r="S315" s="77">
        <v>0</v>
      </c>
      <c r="T315" s="144">
        <v>44216455.317299999</v>
      </c>
      <c r="U315" s="81"/>
      <c r="V315" s="148">
        <v>497</v>
      </c>
      <c r="W315" s="77">
        <v>0</v>
      </c>
      <c r="X315" s="144">
        <v>44216455.317299999</v>
      </c>
    </row>
    <row r="316" spans="2:24" ht="101.25" customHeight="1" x14ac:dyDescent="0.3">
      <c r="B316" s="68">
        <v>53</v>
      </c>
      <c r="C316" s="91" t="s">
        <v>338</v>
      </c>
      <c r="D316" s="8" t="str">
        <f t="shared" si="8"/>
        <v>53Entorno cuidador educativo “Bienestar en nuestro entorno educativo”</v>
      </c>
      <c r="E316" s="8" t="s">
        <v>121</v>
      </c>
      <c r="F316" s="8" t="s">
        <v>73</v>
      </c>
      <c r="G316" s="8" t="s">
        <v>373</v>
      </c>
      <c r="H316" s="91" t="s">
        <v>471</v>
      </c>
      <c r="I316" s="91" t="s">
        <v>376</v>
      </c>
      <c r="J316" s="91" t="s">
        <v>94</v>
      </c>
      <c r="K316" s="91" t="s">
        <v>32</v>
      </c>
      <c r="L316" s="91" t="s">
        <v>514</v>
      </c>
      <c r="M316" s="155">
        <v>2025</v>
      </c>
      <c r="N316" s="8" t="str">
        <f t="shared" si="9"/>
        <v>53Entorno cuidador educativo “Bienestar en nuestro entorno educativo”SUBREDH. JULIO 20252025</v>
      </c>
      <c r="O316" s="142">
        <v>6593824</v>
      </c>
      <c r="P316" s="143">
        <v>6806804.5152000003</v>
      </c>
      <c r="Q316" s="81"/>
      <c r="R316" s="81">
        <v>1</v>
      </c>
      <c r="S316" s="77">
        <v>0</v>
      </c>
      <c r="T316" s="144">
        <v>6806804.5152000003</v>
      </c>
      <c r="U316" s="81"/>
      <c r="V316" s="148">
        <v>1</v>
      </c>
      <c r="W316" s="77">
        <v>0</v>
      </c>
      <c r="X316" s="144">
        <v>6806804.5152000003</v>
      </c>
    </row>
    <row r="317" spans="2:24" ht="101.25" customHeight="1" x14ac:dyDescent="0.3">
      <c r="B317" s="68">
        <v>54</v>
      </c>
      <c r="C317" s="91" t="s">
        <v>338</v>
      </c>
      <c r="D317" s="8" t="str">
        <f t="shared" si="8"/>
        <v>54Entorno cuidador educativo “Bienestar en nuestro entorno educativo”</v>
      </c>
      <c r="E317" s="8" t="s">
        <v>121</v>
      </c>
      <c r="F317" s="8" t="s">
        <v>73</v>
      </c>
      <c r="G317" s="8" t="s">
        <v>369</v>
      </c>
      <c r="H317" s="91" t="s">
        <v>371</v>
      </c>
      <c r="I317" s="91" t="s">
        <v>146</v>
      </c>
      <c r="J317" s="91" t="s">
        <v>94</v>
      </c>
      <c r="K317" s="91" t="s">
        <v>32</v>
      </c>
      <c r="L317" s="91" t="s">
        <v>514</v>
      </c>
      <c r="M317" s="155">
        <v>2025</v>
      </c>
      <c r="N317" s="8" t="str">
        <f t="shared" si="9"/>
        <v>54Entorno cuidador educativo “Bienestar en nuestro entorno educativo”SUBREDH. JULIO 20252025</v>
      </c>
      <c r="O317" s="142">
        <v>86183</v>
      </c>
      <c r="P317" s="143">
        <v>88966.710900000005</v>
      </c>
      <c r="Q317" s="81"/>
      <c r="R317" s="81">
        <v>1240</v>
      </c>
      <c r="S317" s="77">
        <v>0</v>
      </c>
      <c r="T317" s="144">
        <v>110318721.516</v>
      </c>
      <c r="U317" s="81"/>
      <c r="V317" s="148">
        <v>1183</v>
      </c>
      <c r="W317" s="77">
        <v>0</v>
      </c>
      <c r="X317" s="144">
        <v>105247618.9947</v>
      </c>
    </row>
    <row r="318" spans="2:24" ht="101.25" customHeight="1" x14ac:dyDescent="0.3">
      <c r="B318" s="68">
        <v>55</v>
      </c>
      <c r="C318" s="91" t="s">
        <v>338</v>
      </c>
      <c r="D318" s="8" t="str">
        <f t="shared" si="8"/>
        <v>55Entorno cuidador educativo “Bienestar en nuestro entorno educativo”</v>
      </c>
      <c r="E318" s="8" t="s">
        <v>121</v>
      </c>
      <c r="F318" s="8" t="s">
        <v>73</v>
      </c>
      <c r="G318" s="8" t="s">
        <v>369</v>
      </c>
      <c r="H318" s="91" t="s">
        <v>372</v>
      </c>
      <c r="I318" s="91" t="s">
        <v>146</v>
      </c>
      <c r="J318" s="91" t="s">
        <v>94</v>
      </c>
      <c r="K318" s="91" t="s">
        <v>32</v>
      </c>
      <c r="L318" s="91" t="s">
        <v>514</v>
      </c>
      <c r="M318" s="155">
        <v>2025</v>
      </c>
      <c r="N318" s="8" t="str">
        <f t="shared" si="9"/>
        <v>55Entorno cuidador educativo “Bienestar en nuestro entorno educativo”SUBREDH. JULIO 20252025</v>
      </c>
      <c r="O318" s="142">
        <v>139220</v>
      </c>
      <c r="P318" s="143">
        <v>143716.80600000001</v>
      </c>
      <c r="Q318" s="81"/>
      <c r="R318" s="81">
        <v>248</v>
      </c>
      <c r="S318" s="77">
        <v>0</v>
      </c>
      <c r="T318" s="144">
        <v>35641767.888000004</v>
      </c>
      <c r="U318" s="81"/>
      <c r="V318" s="148">
        <v>248</v>
      </c>
      <c r="W318" s="77">
        <v>0</v>
      </c>
      <c r="X318" s="144">
        <v>35641767.888000004</v>
      </c>
    </row>
    <row r="319" spans="2:24" ht="101.25" customHeight="1" x14ac:dyDescent="0.3">
      <c r="B319" s="68">
        <v>60</v>
      </c>
      <c r="C319" s="91" t="s">
        <v>338</v>
      </c>
      <c r="D319" s="8" t="str">
        <f t="shared" si="8"/>
        <v>60Entorno cuidador educativo “Bienestar en nuestro entorno educativo”</v>
      </c>
      <c r="E319" s="8" t="s">
        <v>121</v>
      </c>
      <c r="F319" s="8" t="s">
        <v>73</v>
      </c>
      <c r="G319" s="8" t="s">
        <v>373</v>
      </c>
      <c r="H319" s="91" t="s">
        <v>374</v>
      </c>
      <c r="I319" s="91" t="s">
        <v>146</v>
      </c>
      <c r="J319" s="91" t="s">
        <v>94</v>
      </c>
      <c r="K319" s="91" t="s">
        <v>32</v>
      </c>
      <c r="L319" s="91" t="s">
        <v>514</v>
      </c>
      <c r="M319" s="155">
        <v>2025</v>
      </c>
      <c r="N319" s="8" t="str">
        <f t="shared" si="9"/>
        <v>60Entorno cuidador educativo “Bienestar en nuestro entorno educativo”SUBREDH. JULIO 20252025</v>
      </c>
      <c r="O319" s="142">
        <v>86183</v>
      </c>
      <c r="P319" s="143">
        <v>88966.710900000005</v>
      </c>
      <c r="Q319" s="81"/>
      <c r="R319" s="81">
        <v>372</v>
      </c>
      <c r="S319" s="77">
        <v>0</v>
      </c>
      <c r="T319" s="144">
        <v>33095616.454800002</v>
      </c>
      <c r="U319" s="81"/>
      <c r="V319" s="148">
        <v>372</v>
      </c>
      <c r="W319" s="77">
        <v>0</v>
      </c>
      <c r="X319" s="144">
        <v>33095616.454800002</v>
      </c>
    </row>
    <row r="320" spans="2:24" ht="101.25" customHeight="1" x14ac:dyDescent="0.3">
      <c r="B320" s="68">
        <v>61</v>
      </c>
      <c r="C320" s="91" t="s">
        <v>338</v>
      </c>
      <c r="D320" s="8" t="str">
        <f t="shared" si="8"/>
        <v>61Entorno cuidador educativo “Bienestar en nuestro entorno educativo”</v>
      </c>
      <c r="E320" s="8" t="s">
        <v>121</v>
      </c>
      <c r="F320" s="8" t="s">
        <v>73</v>
      </c>
      <c r="G320" s="8" t="s">
        <v>373</v>
      </c>
      <c r="H320" s="91" t="s">
        <v>375</v>
      </c>
      <c r="I320" s="91" t="s">
        <v>376</v>
      </c>
      <c r="J320" s="91" t="s">
        <v>94</v>
      </c>
      <c r="K320" s="91" t="s">
        <v>32</v>
      </c>
      <c r="L320" s="91" t="s">
        <v>514</v>
      </c>
      <c r="M320" s="155">
        <v>2025</v>
      </c>
      <c r="N320" s="8" t="str">
        <f t="shared" si="9"/>
        <v>61Entorno cuidador educativo “Bienestar en nuestro entorno educativo”SUBREDH. JULIO 20252025</v>
      </c>
      <c r="O320" s="142">
        <v>11951168</v>
      </c>
      <c r="P320" s="143">
        <v>12337190.726399999</v>
      </c>
      <c r="Q320" s="81"/>
      <c r="R320" s="81">
        <v>3</v>
      </c>
      <c r="S320" s="77">
        <v>0</v>
      </c>
      <c r="T320" s="144">
        <v>37011572.179199994</v>
      </c>
      <c r="U320" s="81"/>
      <c r="V320" s="148">
        <v>2.5859999999999999</v>
      </c>
      <c r="W320" s="77">
        <v>0</v>
      </c>
      <c r="X320" s="144">
        <v>31903975.218470395</v>
      </c>
    </row>
    <row r="321" spans="2:24" ht="101.25" customHeight="1" x14ac:dyDescent="0.3">
      <c r="B321" s="68">
        <v>62</v>
      </c>
      <c r="C321" s="91" t="s">
        <v>338</v>
      </c>
      <c r="D321" s="8" t="str">
        <f t="shared" si="8"/>
        <v>62Entorno cuidador educativo “Bienestar en nuestro entorno educativo”</v>
      </c>
      <c r="E321" s="8" t="s">
        <v>121</v>
      </c>
      <c r="F321" s="8" t="s">
        <v>73</v>
      </c>
      <c r="G321" s="8" t="s">
        <v>369</v>
      </c>
      <c r="H321" s="91" t="s">
        <v>377</v>
      </c>
      <c r="I321" s="91" t="s">
        <v>376</v>
      </c>
      <c r="J321" s="91" t="s">
        <v>94</v>
      </c>
      <c r="K321" s="91" t="s">
        <v>32</v>
      </c>
      <c r="L321" s="91" t="s">
        <v>514</v>
      </c>
      <c r="M321" s="155">
        <v>2025</v>
      </c>
      <c r="N321" s="8" t="str">
        <f t="shared" si="9"/>
        <v>62Entorno cuidador educativo “Bienestar en nuestro entorno educativo”SUBREDH. JULIO 20252025</v>
      </c>
      <c r="O321" s="142">
        <v>10714688</v>
      </c>
      <c r="P321" s="143">
        <v>11060772.4224</v>
      </c>
      <c r="Q321" s="81"/>
      <c r="R321" s="81">
        <v>1</v>
      </c>
      <c r="S321" s="77">
        <v>0</v>
      </c>
      <c r="T321" s="144">
        <v>11060772.4224</v>
      </c>
      <c r="U321" s="81"/>
      <c r="V321" s="148">
        <v>1</v>
      </c>
      <c r="W321" s="77">
        <v>0</v>
      </c>
      <c r="X321" s="144">
        <v>11060772.4224</v>
      </c>
    </row>
    <row r="322" spans="2:24" ht="101.25" customHeight="1" x14ac:dyDescent="0.3">
      <c r="B322" s="68">
        <v>63</v>
      </c>
      <c r="C322" s="91" t="s">
        <v>338</v>
      </c>
      <c r="D322" s="8" t="str">
        <f t="shared" si="8"/>
        <v>63Entorno cuidador educativo “Bienestar en nuestro entorno educativo”</v>
      </c>
      <c r="E322" s="8" t="s">
        <v>121</v>
      </c>
      <c r="F322" s="8" t="s">
        <v>73</v>
      </c>
      <c r="G322" s="8" t="s">
        <v>369</v>
      </c>
      <c r="H322" s="91" t="s">
        <v>472</v>
      </c>
      <c r="I322" s="91" t="s">
        <v>146</v>
      </c>
      <c r="J322" s="91" t="s">
        <v>94</v>
      </c>
      <c r="K322" s="91" t="s">
        <v>32</v>
      </c>
      <c r="L322" s="91" t="s">
        <v>514</v>
      </c>
      <c r="M322" s="155">
        <v>2025</v>
      </c>
      <c r="N322" s="8" t="str">
        <f t="shared" si="9"/>
        <v>63Entorno cuidador educativo “Bienestar en nuestro entorno educativo”SUBREDH. JULIO 20252025</v>
      </c>
      <c r="O322" s="142">
        <v>349392</v>
      </c>
      <c r="P322" s="143">
        <v>360677.3616</v>
      </c>
      <c r="Q322" s="81"/>
      <c r="R322" s="81">
        <v>0</v>
      </c>
      <c r="S322" s="77">
        <v>0</v>
      </c>
      <c r="T322" s="144">
        <v>0</v>
      </c>
      <c r="U322" s="81"/>
      <c r="V322" s="148">
        <v>0</v>
      </c>
      <c r="W322" s="77">
        <v>0</v>
      </c>
      <c r="X322" s="144">
        <v>0</v>
      </c>
    </row>
    <row r="323" spans="2:24" ht="101.25" customHeight="1" x14ac:dyDescent="0.3">
      <c r="B323" s="68">
        <v>64</v>
      </c>
      <c r="C323" s="91" t="s">
        <v>338</v>
      </c>
      <c r="D323" s="8" t="str">
        <f t="shared" ref="D323:D386" si="10">+B323&amp;C323</f>
        <v>64Entorno cuidador educativo “Bienestar en nuestro entorno educativo”</v>
      </c>
      <c r="E323" s="8" t="s">
        <v>121</v>
      </c>
      <c r="F323" s="8" t="s">
        <v>73</v>
      </c>
      <c r="G323" s="8" t="s">
        <v>378</v>
      </c>
      <c r="H323" s="91" t="s">
        <v>379</v>
      </c>
      <c r="I323" s="91">
        <v>0</v>
      </c>
      <c r="J323" s="91">
        <v>0</v>
      </c>
      <c r="K323" s="91" t="s">
        <v>32</v>
      </c>
      <c r="L323" s="91" t="s">
        <v>514</v>
      </c>
      <c r="M323" s="155">
        <v>2025</v>
      </c>
      <c r="N323" s="8" t="str">
        <f t="shared" ref="N323:N386" si="11">+D323&amp;K323&amp;L323&amp;M323</f>
        <v>64Entorno cuidador educativo “Bienestar en nuestro entorno educativo”SUBREDH. JULIO 20252025</v>
      </c>
      <c r="O323" s="142">
        <v>36264744</v>
      </c>
      <c r="P323" s="143">
        <v>37436095.231200002</v>
      </c>
      <c r="Q323" s="81"/>
      <c r="R323" s="81">
        <v>1</v>
      </c>
      <c r="S323" s="77">
        <v>0</v>
      </c>
      <c r="T323" s="144">
        <v>37436095.231200002</v>
      </c>
      <c r="U323" s="81"/>
      <c r="V323" s="152">
        <v>1</v>
      </c>
      <c r="W323" s="77">
        <v>0</v>
      </c>
      <c r="X323" s="144">
        <v>37436095.231200002</v>
      </c>
    </row>
    <row r="324" spans="2:24" ht="101.25" customHeight="1" x14ac:dyDescent="0.3">
      <c r="B324" s="68">
        <v>65</v>
      </c>
      <c r="C324" s="91" t="s">
        <v>330</v>
      </c>
      <c r="D324" s="8" t="str">
        <f t="shared" si="10"/>
        <v>65Macro, meso y micro gestión de la salud pública</v>
      </c>
      <c r="E324" s="8" t="s">
        <v>72</v>
      </c>
      <c r="F324" s="8" t="s">
        <v>73</v>
      </c>
      <c r="G324" s="8" t="s">
        <v>330</v>
      </c>
      <c r="H324" s="91" t="s">
        <v>148</v>
      </c>
      <c r="I324" s="91" t="s">
        <v>149</v>
      </c>
      <c r="J324" s="91" t="s">
        <v>94</v>
      </c>
      <c r="K324" s="91" t="s">
        <v>32</v>
      </c>
      <c r="L324" s="91" t="s">
        <v>514</v>
      </c>
      <c r="M324" s="155">
        <v>2025</v>
      </c>
      <c r="N324" s="8" t="str">
        <f t="shared" si="11"/>
        <v>65Macro, meso y micro gestión de la salud públicaSUBREDH. JULIO 20252025</v>
      </c>
      <c r="O324" s="142">
        <v>28434808</v>
      </c>
      <c r="P324" s="143">
        <v>29353252.2984</v>
      </c>
      <c r="Q324" s="81"/>
      <c r="R324" s="81">
        <v>1</v>
      </c>
      <c r="S324" s="77">
        <v>0</v>
      </c>
      <c r="T324" s="144">
        <v>29353252.2984</v>
      </c>
      <c r="U324" s="81"/>
      <c r="V324" s="148">
        <v>1</v>
      </c>
      <c r="W324" s="77">
        <v>0</v>
      </c>
      <c r="X324" s="144">
        <v>29353252.2984</v>
      </c>
    </row>
    <row r="325" spans="2:24" ht="101.25" customHeight="1" x14ac:dyDescent="0.3">
      <c r="B325" s="68">
        <v>66</v>
      </c>
      <c r="C325" s="91" t="s">
        <v>330</v>
      </c>
      <c r="D325" s="8" t="str">
        <f t="shared" si="10"/>
        <v>66Macro, meso y micro gestión de la salud pública</v>
      </c>
      <c r="E325" s="8" t="s">
        <v>72</v>
      </c>
      <c r="F325" s="8" t="s">
        <v>73</v>
      </c>
      <c r="G325" s="8" t="s">
        <v>380</v>
      </c>
      <c r="H325" s="91" t="s">
        <v>380</v>
      </c>
      <c r="I325" s="91" t="s">
        <v>381</v>
      </c>
      <c r="J325" s="91" t="s">
        <v>94</v>
      </c>
      <c r="K325" s="91" t="s">
        <v>32</v>
      </c>
      <c r="L325" s="91" t="s">
        <v>514</v>
      </c>
      <c r="M325" s="155">
        <v>2025</v>
      </c>
      <c r="N325" s="8" t="str">
        <f t="shared" si="11"/>
        <v>66Macro, meso y micro gestión de la salud públicaSUBREDH. JULIO 20252025</v>
      </c>
      <c r="O325" s="142">
        <v>27610856</v>
      </c>
      <c r="P325" s="143">
        <v>28502686.648800001</v>
      </c>
      <c r="Q325" s="81"/>
      <c r="R325" s="81">
        <v>1</v>
      </c>
      <c r="S325" s="77">
        <v>0</v>
      </c>
      <c r="T325" s="144">
        <v>28502686.648800001</v>
      </c>
      <c r="U325" s="81"/>
      <c r="V325" s="156">
        <v>1</v>
      </c>
      <c r="W325" s="77">
        <v>0</v>
      </c>
      <c r="X325" s="144">
        <v>28502686.648800001</v>
      </c>
    </row>
    <row r="326" spans="2:24" ht="101.25" customHeight="1" x14ac:dyDescent="0.3">
      <c r="B326" s="68">
        <v>67</v>
      </c>
      <c r="C326" s="91" t="s">
        <v>330</v>
      </c>
      <c r="D326" s="8" t="str">
        <f t="shared" si="10"/>
        <v>67Macro, meso y micro gestión de la salud pública</v>
      </c>
      <c r="E326" s="8" t="s">
        <v>72</v>
      </c>
      <c r="F326" s="8" t="s">
        <v>73</v>
      </c>
      <c r="G326" s="8" t="s">
        <v>382</v>
      </c>
      <c r="H326" s="91" t="s">
        <v>383</v>
      </c>
      <c r="I326" s="91" t="s">
        <v>384</v>
      </c>
      <c r="J326" s="91" t="s">
        <v>94</v>
      </c>
      <c r="K326" s="91" t="s">
        <v>32</v>
      </c>
      <c r="L326" s="91" t="s">
        <v>514</v>
      </c>
      <c r="M326" s="155">
        <v>2025</v>
      </c>
      <c r="N326" s="8" t="str">
        <f t="shared" si="11"/>
        <v>67Macro, meso y micro gestión de la salud públicaSUBREDH. JULIO 20252025</v>
      </c>
      <c r="O326" s="142">
        <v>7005616</v>
      </c>
      <c r="P326" s="143">
        <v>7231897.3968000002</v>
      </c>
      <c r="Q326" s="81"/>
      <c r="R326" s="81">
        <v>1</v>
      </c>
      <c r="S326" s="77">
        <v>0</v>
      </c>
      <c r="T326" s="144">
        <v>7231897.3968000002</v>
      </c>
      <c r="U326" s="81"/>
      <c r="V326" s="148">
        <v>1</v>
      </c>
      <c r="W326" s="77">
        <v>0</v>
      </c>
      <c r="X326" s="144">
        <v>7231897.3968000002</v>
      </c>
    </row>
    <row r="327" spans="2:24" ht="101.25" customHeight="1" x14ac:dyDescent="0.3">
      <c r="B327" s="68">
        <v>68</v>
      </c>
      <c r="C327" s="91" t="s">
        <v>330</v>
      </c>
      <c r="D327" s="8" t="str">
        <f t="shared" si="10"/>
        <v>68Macro, meso y micro gestión de la salud pública</v>
      </c>
      <c r="E327" s="8" t="s">
        <v>72</v>
      </c>
      <c r="F327" s="8" t="s">
        <v>73</v>
      </c>
      <c r="G327" s="8" t="s">
        <v>382</v>
      </c>
      <c r="H327" s="91" t="s">
        <v>385</v>
      </c>
      <c r="I327" s="91" t="s">
        <v>384</v>
      </c>
      <c r="J327" s="91" t="s">
        <v>94</v>
      </c>
      <c r="K327" s="91" t="s">
        <v>32</v>
      </c>
      <c r="L327" s="91" t="s">
        <v>514</v>
      </c>
      <c r="M327" s="155">
        <v>2025</v>
      </c>
      <c r="N327" s="8" t="str">
        <f t="shared" si="11"/>
        <v>68Macro, meso y micro gestión de la salud públicaSUBREDH. JULIO 20252025</v>
      </c>
      <c r="O327" s="142">
        <v>3296912</v>
      </c>
      <c r="P327" s="143">
        <v>3403402.2576000001</v>
      </c>
      <c r="Q327" s="81"/>
      <c r="R327" s="81">
        <v>1</v>
      </c>
      <c r="S327" s="77">
        <v>0</v>
      </c>
      <c r="T327" s="144">
        <v>3403402.2576000001</v>
      </c>
      <c r="U327" s="81"/>
      <c r="V327" s="148">
        <v>1</v>
      </c>
      <c r="W327" s="77">
        <v>0</v>
      </c>
      <c r="X327" s="144">
        <v>3403402.2576000001</v>
      </c>
    </row>
    <row r="328" spans="2:24" ht="101.25" customHeight="1" x14ac:dyDescent="0.3">
      <c r="B328" s="68">
        <v>69</v>
      </c>
      <c r="C328" s="91" t="s">
        <v>330</v>
      </c>
      <c r="D328" s="8" t="str">
        <f t="shared" si="10"/>
        <v>69Macro, meso y micro gestión de la salud pública</v>
      </c>
      <c r="E328" s="8" t="s">
        <v>72</v>
      </c>
      <c r="F328" s="8" t="s">
        <v>73</v>
      </c>
      <c r="G328" s="8" t="s">
        <v>382</v>
      </c>
      <c r="H328" s="91" t="s">
        <v>386</v>
      </c>
      <c r="I328" s="91" t="s">
        <v>384</v>
      </c>
      <c r="J328" s="91" t="s">
        <v>94</v>
      </c>
      <c r="K328" s="91" t="s">
        <v>32</v>
      </c>
      <c r="L328" s="91" t="s">
        <v>514</v>
      </c>
      <c r="M328" s="155">
        <v>2025</v>
      </c>
      <c r="N328" s="8" t="str">
        <f t="shared" si="11"/>
        <v>69Macro, meso y micro gestión de la salud públicaSUBREDH. JULIO 20252025</v>
      </c>
      <c r="O328" s="142">
        <v>11126848</v>
      </c>
      <c r="P328" s="143">
        <v>11486245.190400001</v>
      </c>
      <c r="Q328" s="81"/>
      <c r="R328" s="81">
        <v>3</v>
      </c>
      <c r="S328" s="77">
        <v>0</v>
      </c>
      <c r="T328" s="144">
        <v>34458735.571199998</v>
      </c>
      <c r="U328" s="81"/>
      <c r="V328" s="148">
        <v>3</v>
      </c>
      <c r="W328" s="77">
        <v>0</v>
      </c>
      <c r="X328" s="144">
        <v>34458735.571199998</v>
      </c>
    </row>
    <row r="329" spans="2:24" ht="101.25" customHeight="1" x14ac:dyDescent="0.3">
      <c r="B329" s="68">
        <v>71</v>
      </c>
      <c r="C329" s="91" t="s">
        <v>330</v>
      </c>
      <c r="D329" s="8" t="str">
        <f t="shared" si="10"/>
        <v>71Macro, meso y micro gestión de la salud pública</v>
      </c>
      <c r="E329" s="8" t="s">
        <v>72</v>
      </c>
      <c r="F329" s="8" t="s">
        <v>73</v>
      </c>
      <c r="G329" s="8" t="s">
        <v>339</v>
      </c>
      <c r="H329" s="91" t="s">
        <v>150</v>
      </c>
      <c r="I329" s="91" t="s">
        <v>151</v>
      </c>
      <c r="J329" s="91" t="s">
        <v>94</v>
      </c>
      <c r="K329" s="91" t="s">
        <v>32</v>
      </c>
      <c r="L329" s="91" t="s">
        <v>514</v>
      </c>
      <c r="M329" s="155">
        <v>2025</v>
      </c>
      <c r="N329" s="8" t="str">
        <f t="shared" si="11"/>
        <v>71Macro, meso y micro gestión de la salud públicaSUBREDH. JULIO 20252025</v>
      </c>
      <c r="O329" s="142">
        <v>82832384</v>
      </c>
      <c r="P329" s="143">
        <v>85507870.003199995</v>
      </c>
      <c r="Q329" s="81"/>
      <c r="R329" s="81">
        <v>1</v>
      </c>
      <c r="S329" s="77">
        <v>0</v>
      </c>
      <c r="T329" s="144">
        <v>85507870.003199995</v>
      </c>
      <c r="U329" s="146"/>
      <c r="V329" s="148">
        <v>0.92034462057849797</v>
      </c>
      <c r="W329" s="77">
        <v>0</v>
      </c>
      <c r="X329" s="144">
        <v>78696708.17457062</v>
      </c>
    </row>
    <row r="330" spans="2:24" ht="101.25" customHeight="1" x14ac:dyDescent="0.3">
      <c r="B330" s="68">
        <v>72</v>
      </c>
      <c r="C330" s="91" t="s">
        <v>330</v>
      </c>
      <c r="D330" s="8" t="str">
        <f t="shared" si="10"/>
        <v>72Macro, meso y micro gestión de la salud pública</v>
      </c>
      <c r="E330" s="8" t="s">
        <v>72</v>
      </c>
      <c r="F330" s="8" t="s">
        <v>73</v>
      </c>
      <c r="G330" s="8" t="s">
        <v>339</v>
      </c>
      <c r="H330" s="91" t="s">
        <v>107</v>
      </c>
      <c r="I330" s="91" t="s">
        <v>75</v>
      </c>
      <c r="J330" s="91" t="s">
        <v>94</v>
      </c>
      <c r="K330" s="91" t="s">
        <v>32</v>
      </c>
      <c r="L330" s="91" t="s">
        <v>514</v>
      </c>
      <c r="M330" s="155">
        <v>2025</v>
      </c>
      <c r="N330" s="8" t="str">
        <f t="shared" si="11"/>
        <v>72Macro, meso y micro gestión de la salud públicaSUBREDH. JULIO 20252025</v>
      </c>
      <c r="O330" s="142">
        <v>8654072</v>
      </c>
      <c r="P330" s="143">
        <v>8933598.5255999994</v>
      </c>
      <c r="Q330" s="81"/>
      <c r="R330" s="81">
        <v>1</v>
      </c>
      <c r="S330" s="77">
        <v>0</v>
      </c>
      <c r="T330" s="144">
        <v>8933598.5255999994</v>
      </c>
      <c r="U330" s="81"/>
      <c r="V330" s="148">
        <v>1</v>
      </c>
      <c r="W330" s="77">
        <v>0</v>
      </c>
      <c r="X330" s="144">
        <v>8933598.5255999994</v>
      </c>
    </row>
    <row r="331" spans="2:24" ht="101.25" customHeight="1" x14ac:dyDescent="0.3">
      <c r="B331" s="68">
        <v>73</v>
      </c>
      <c r="C331" s="91" t="s">
        <v>330</v>
      </c>
      <c r="D331" s="8" t="str">
        <f t="shared" si="10"/>
        <v>73Macro, meso y micro gestión de la salud pública</v>
      </c>
      <c r="E331" s="8" t="s">
        <v>72</v>
      </c>
      <c r="F331" s="8" t="s">
        <v>73</v>
      </c>
      <c r="G331" s="8" t="s">
        <v>339</v>
      </c>
      <c r="H331" s="91" t="s">
        <v>108</v>
      </c>
      <c r="I331" s="91" t="s">
        <v>75</v>
      </c>
      <c r="J331" s="91" t="s">
        <v>94</v>
      </c>
      <c r="K331" s="91" t="s">
        <v>32</v>
      </c>
      <c r="L331" s="91" t="s">
        <v>514</v>
      </c>
      <c r="M331" s="155">
        <v>2025</v>
      </c>
      <c r="N331" s="8" t="str">
        <f t="shared" si="11"/>
        <v>73Macro, meso y micro gestión de la salud públicaSUBREDH. JULIO 20252025</v>
      </c>
      <c r="O331" s="142">
        <v>7005616</v>
      </c>
      <c r="P331" s="143">
        <v>7231897.3968000002</v>
      </c>
      <c r="Q331" s="81"/>
      <c r="R331" s="81">
        <v>3</v>
      </c>
      <c r="S331" s="77">
        <v>0</v>
      </c>
      <c r="T331" s="144">
        <v>21695692.190400001</v>
      </c>
      <c r="U331" s="81"/>
      <c r="V331" s="148">
        <v>1.7608808760186734</v>
      </c>
      <c r="W331" s="77">
        <v>0</v>
      </c>
      <c r="X331" s="144">
        <v>12734509.823354349</v>
      </c>
    </row>
    <row r="332" spans="2:24" ht="101.25" customHeight="1" x14ac:dyDescent="0.3">
      <c r="B332" s="68">
        <v>74</v>
      </c>
      <c r="C332" s="91" t="s">
        <v>330</v>
      </c>
      <c r="D332" s="8" t="str">
        <f t="shared" si="10"/>
        <v>74Macro, meso y micro gestión de la salud pública</v>
      </c>
      <c r="E332" s="8" t="s">
        <v>72</v>
      </c>
      <c r="F332" s="8" t="s">
        <v>73</v>
      </c>
      <c r="G332" s="8" t="s">
        <v>339</v>
      </c>
      <c r="H332" s="91" t="s">
        <v>387</v>
      </c>
      <c r="I332" s="91" t="s">
        <v>75</v>
      </c>
      <c r="J332" s="91" t="s">
        <v>94</v>
      </c>
      <c r="K332" s="91" t="s">
        <v>32</v>
      </c>
      <c r="L332" s="91" t="s">
        <v>514</v>
      </c>
      <c r="M332" s="155">
        <v>2025</v>
      </c>
      <c r="N332" s="8" t="str">
        <f t="shared" si="11"/>
        <v>74Macro, meso y micro gestión de la salud públicaSUBREDH. JULIO 20252025</v>
      </c>
      <c r="O332" s="142">
        <v>9478392</v>
      </c>
      <c r="P332" s="143">
        <v>9784544.0615999997</v>
      </c>
      <c r="Q332" s="81"/>
      <c r="R332" s="81">
        <v>7.9999999999999964</v>
      </c>
      <c r="S332" s="77">
        <v>0</v>
      </c>
      <c r="T332" s="144">
        <v>78276352.492799968</v>
      </c>
      <c r="U332" s="81"/>
      <c r="V332" s="156">
        <v>5.2379797718027925</v>
      </c>
      <c r="W332" s="77">
        <v>0</v>
      </c>
      <c r="X332" s="144">
        <v>51251243.870973937</v>
      </c>
    </row>
    <row r="333" spans="2:24" ht="101.25" customHeight="1" x14ac:dyDescent="0.3">
      <c r="B333" s="68">
        <v>75</v>
      </c>
      <c r="C333" s="91" t="s">
        <v>330</v>
      </c>
      <c r="D333" s="8" t="str">
        <f t="shared" si="10"/>
        <v>75Macro, meso y micro gestión de la salud pública</v>
      </c>
      <c r="E333" s="8" t="s">
        <v>72</v>
      </c>
      <c r="F333" s="8" t="s">
        <v>73</v>
      </c>
      <c r="G333" s="8" t="s">
        <v>339</v>
      </c>
      <c r="H333" s="91" t="s">
        <v>388</v>
      </c>
      <c r="I333" s="91" t="s">
        <v>75</v>
      </c>
      <c r="J333" s="91" t="s">
        <v>94</v>
      </c>
      <c r="K333" s="91" t="s">
        <v>32</v>
      </c>
      <c r="L333" s="91" t="s">
        <v>514</v>
      </c>
      <c r="M333" s="155">
        <v>2025</v>
      </c>
      <c r="N333" s="8" t="str">
        <f t="shared" si="11"/>
        <v>75Macro, meso y micro gestión de la salud públicaSUBREDH. JULIO 20252025</v>
      </c>
      <c r="O333" s="142">
        <v>3296912</v>
      </c>
      <c r="P333" s="143">
        <v>3403402.2576000001</v>
      </c>
      <c r="Q333" s="81"/>
      <c r="R333" s="81">
        <v>1</v>
      </c>
      <c r="S333" s="77">
        <v>0</v>
      </c>
      <c r="T333" s="144">
        <v>3403402.2576000001</v>
      </c>
      <c r="U333" s="81"/>
      <c r="V333" s="148">
        <v>1</v>
      </c>
      <c r="W333" s="77">
        <v>0</v>
      </c>
      <c r="X333" s="144">
        <v>3403402.2576000001</v>
      </c>
    </row>
    <row r="334" spans="2:24" ht="101.25" customHeight="1" x14ac:dyDescent="0.3">
      <c r="B334" s="68">
        <v>76</v>
      </c>
      <c r="C334" s="91" t="s">
        <v>330</v>
      </c>
      <c r="D334" s="8" t="str">
        <f t="shared" si="10"/>
        <v>76Macro, meso y micro gestión de la salud pública</v>
      </c>
      <c r="E334" s="8" t="s">
        <v>72</v>
      </c>
      <c r="F334" s="8" t="s">
        <v>73</v>
      </c>
      <c r="G334" s="8" t="s">
        <v>339</v>
      </c>
      <c r="H334" s="91" t="s">
        <v>109</v>
      </c>
      <c r="I334" s="91" t="s">
        <v>75</v>
      </c>
      <c r="J334" s="91" t="s">
        <v>94</v>
      </c>
      <c r="K334" s="91" t="s">
        <v>32</v>
      </c>
      <c r="L334" s="91" t="s">
        <v>514</v>
      </c>
      <c r="M334" s="155">
        <v>2025</v>
      </c>
      <c r="N334" s="8" t="str">
        <f t="shared" si="11"/>
        <v>76Macro, meso y micro gestión de la salud públicaSUBREDH. JULIO 20252025</v>
      </c>
      <c r="O334" s="142">
        <v>6181480</v>
      </c>
      <c r="P334" s="143">
        <v>6381141.8039999995</v>
      </c>
      <c r="Q334" s="81"/>
      <c r="R334" s="81">
        <v>4</v>
      </c>
      <c r="S334" s="77">
        <v>0</v>
      </c>
      <c r="T334" s="144">
        <v>25524567.215999998</v>
      </c>
      <c r="U334" s="81"/>
      <c r="V334" s="148">
        <v>3</v>
      </c>
      <c r="W334" s="77">
        <v>0</v>
      </c>
      <c r="X334" s="144">
        <v>19143425.412</v>
      </c>
    </row>
    <row r="335" spans="2:24" ht="101.25" customHeight="1" x14ac:dyDescent="0.3">
      <c r="B335" s="68">
        <v>77</v>
      </c>
      <c r="C335" s="91" t="s">
        <v>330</v>
      </c>
      <c r="D335" s="8" t="str">
        <f t="shared" si="10"/>
        <v>77Macro, meso y micro gestión de la salud pública</v>
      </c>
      <c r="E335" s="8" t="s">
        <v>72</v>
      </c>
      <c r="F335" s="8" t="s">
        <v>73</v>
      </c>
      <c r="G335" s="8" t="s">
        <v>339</v>
      </c>
      <c r="H335" s="91" t="s">
        <v>110</v>
      </c>
      <c r="I335" s="91" t="s">
        <v>111</v>
      </c>
      <c r="J335" s="91" t="s">
        <v>94</v>
      </c>
      <c r="K335" s="91" t="s">
        <v>32</v>
      </c>
      <c r="L335" s="91" t="s">
        <v>514</v>
      </c>
      <c r="M335" s="155">
        <v>2025</v>
      </c>
      <c r="N335" s="8" t="str">
        <f t="shared" si="11"/>
        <v>77Macro, meso y micro gestión de la salud públicaSUBREDH. JULIO 20252025</v>
      </c>
      <c r="O335" s="142">
        <v>3296912</v>
      </c>
      <c r="P335" s="143">
        <v>3403402.2576000001</v>
      </c>
      <c r="Q335" s="81">
        <v>0</v>
      </c>
      <c r="R335" s="81">
        <v>70</v>
      </c>
      <c r="S335" s="77">
        <v>0</v>
      </c>
      <c r="T335" s="144">
        <v>238238158.03200001</v>
      </c>
      <c r="U335" s="81"/>
      <c r="V335" s="148">
        <v>56.652173913043477</v>
      </c>
      <c r="W335" s="77">
        <v>0</v>
      </c>
      <c r="X335" s="144">
        <v>192810136.5936</v>
      </c>
    </row>
    <row r="336" spans="2:24" ht="101.25" customHeight="1" x14ac:dyDescent="0.3">
      <c r="B336" s="68">
        <v>78</v>
      </c>
      <c r="C336" s="91" t="s">
        <v>330</v>
      </c>
      <c r="D336" s="8" t="str">
        <f t="shared" si="10"/>
        <v>78Macro, meso y micro gestión de la salud pública</v>
      </c>
      <c r="E336" s="8" t="s">
        <v>72</v>
      </c>
      <c r="F336" s="8" t="s">
        <v>73</v>
      </c>
      <c r="G336" s="8" t="s">
        <v>339</v>
      </c>
      <c r="H336" s="91" t="s">
        <v>77</v>
      </c>
      <c r="I336" s="91" t="s">
        <v>75</v>
      </c>
      <c r="J336" s="91" t="s">
        <v>94</v>
      </c>
      <c r="K336" s="91" t="s">
        <v>32</v>
      </c>
      <c r="L336" s="91" t="s">
        <v>514</v>
      </c>
      <c r="M336" s="155">
        <v>2025</v>
      </c>
      <c r="N336" s="8" t="str">
        <f t="shared" si="11"/>
        <v>78Macro, meso y micro gestión de la salud públicaSUBREDH. JULIO 20252025</v>
      </c>
      <c r="O336" s="142">
        <v>3296912</v>
      </c>
      <c r="P336" s="143">
        <v>3403402.2576000001</v>
      </c>
      <c r="Q336" s="81"/>
      <c r="R336" s="81">
        <v>6</v>
      </c>
      <c r="S336" s="77">
        <v>0</v>
      </c>
      <c r="T336" s="144">
        <v>20420413.545600001</v>
      </c>
      <c r="U336" s="81"/>
      <c r="V336" s="148">
        <v>6</v>
      </c>
      <c r="W336" s="77">
        <v>0</v>
      </c>
      <c r="X336" s="144">
        <v>20420413.545600001</v>
      </c>
    </row>
    <row r="337" spans="2:24" ht="101.25" customHeight="1" x14ac:dyDescent="0.3">
      <c r="B337" s="68">
        <v>79</v>
      </c>
      <c r="C337" s="91" t="s">
        <v>330</v>
      </c>
      <c r="D337" s="8" t="str">
        <f t="shared" si="10"/>
        <v>79Macro, meso y micro gestión de la salud pública</v>
      </c>
      <c r="E337" s="8" t="s">
        <v>121</v>
      </c>
      <c r="F337" s="8" t="s">
        <v>73</v>
      </c>
      <c r="G337" s="8" t="s">
        <v>339</v>
      </c>
      <c r="H337" s="91" t="s">
        <v>112</v>
      </c>
      <c r="I337" s="91" t="s">
        <v>113</v>
      </c>
      <c r="J337" s="91" t="s">
        <v>94</v>
      </c>
      <c r="K337" s="91" t="s">
        <v>32</v>
      </c>
      <c r="L337" s="91" t="s">
        <v>514</v>
      </c>
      <c r="M337" s="155">
        <v>2025</v>
      </c>
      <c r="N337" s="8" t="str">
        <f t="shared" si="11"/>
        <v>79Macro, meso y micro gestión de la salud públicaSUBREDH. JULIO 20252025</v>
      </c>
      <c r="O337" s="142">
        <v>2472592</v>
      </c>
      <c r="P337" s="143">
        <v>2552456.7215999998</v>
      </c>
      <c r="Q337" s="81"/>
      <c r="R337" s="81">
        <v>5</v>
      </c>
      <c r="S337" s="77">
        <v>0</v>
      </c>
      <c r="T337" s="144">
        <v>12762283.607999999</v>
      </c>
      <c r="U337" s="81"/>
      <c r="V337" s="148">
        <v>3</v>
      </c>
      <c r="W337" s="77">
        <v>0</v>
      </c>
      <c r="X337" s="144">
        <v>7657370.1647999994</v>
      </c>
    </row>
    <row r="338" spans="2:24" ht="101.25" customHeight="1" x14ac:dyDescent="0.3">
      <c r="B338" s="68">
        <v>81</v>
      </c>
      <c r="C338" s="91" t="s">
        <v>330</v>
      </c>
      <c r="D338" s="8" t="str">
        <f t="shared" si="10"/>
        <v>81Macro, meso y micro gestión de la salud pública</v>
      </c>
      <c r="E338" s="8" t="s">
        <v>121</v>
      </c>
      <c r="F338" s="8" t="s">
        <v>73</v>
      </c>
      <c r="G338" s="8" t="s">
        <v>339</v>
      </c>
      <c r="H338" s="91" t="s">
        <v>114</v>
      </c>
      <c r="I338" s="91" t="s">
        <v>75</v>
      </c>
      <c r="J338" s="91" t="s">
        <v>94</v>
      </c>
      <c r="K338" s="91" t="s">
        <v>32</v>
      </c>
      <c r="L338" s="91" t="s">
        <v>514</v>
      </c>
      <c r="M338" s="155">
        <v>2025</v>
      </c>
      <c r="N338" s="8" t="str">
        <f t="shared" si="11"/>
        <v>81Macro, meso y micro gestión de la salud públicaSUBREDH. JULIO 20252025</v>
      </c>
      <c r="O338" s="142">
        <v>9478392</v>
      </c>
      <c r="P338" s="143">
        <v>9784544.0615999997</v>
      </c>
      <c r="Q338" s="81"/>
      <c r="R338" s="81">
        <v>0.99999999999999967</v>
      </c>
      <c r="S338" s="77">
        <v>0</v>
      </c>
      <c r="T338" s="144">
        <v>9784544.0615999959</v>
      </c>
      <c r="U338" s="81"/>
      <c r="V338" s="148">
        <v>1</v>
      </c>
      <c r="W338" s="77">
        <v>0</v>
      </c>
      <c r="X338" s="144">
        <v>9784544.0615999997</v>
      </c>
    </row>
    <row r="339" spans="2:24" ht="101.25" customHeight="1" x14ac:dyDescent="0.3">
      <c r="B339" s="68">
        <v>82</v>
      </c>
      <c r="C339" s="91" t="s">
        <v>330</v>
      </c>
      <c r="D339" s="8" t="str">
        <f t="shared" si="10"/>
        <v>82Macro, meso y micro gestión de la salud pública</v>
      </c>
      <c r="E339" s="8" t="s">
        <v>72</v>
      </c>
      <c r="F339" s="8" t="s">
        <v>73</v>
      </c>
      <c r="G339" s="8" t="s">
        <v>339</v>
      </c>
      <c r="H339" s="91" t="s">
        <v>389</v>
      </c>
      <c r="I339" s="91" t="s">
        <v>115</v>
      </c>
      <c r="J339" s="91" t="s">
        <v>94</v>
      </c>
      <c r="K339" s="91" t="s">
        <v>32</v>
      </c>
      <c r="L339" s="91" t="s">
        <v>514</v>
      </c>
      <c r="M339" s="155">
        <v>2025</v>
      </c>
      <c r="N339" s="8" t="str">
        <f t="shared" si="11"/>
        <v>82Macro, meso y micro gestión de la salud públicaSUBREDH. JULIO 20252025</v>
      </c>
      <c r="O339" s="142">
        <v>3000000</v>
      </c>
      <c r="P339" s="143">
        <v>3096900</v>
      </c>
      <c r="Q339" s="81"/>
      <c r="R339" s="81">
        <v>1</v>
      </c>
      <c r="S339" s="77">
        <v>0</v>
      </c>
      <c r="T339" s="144">
        <v>3096900</v>
      </c>
      <c r="U339" s="81"/>
      <c r="V339" s="148">
        <v>1</v>
      </c>
      <c r="W339" s="77">
        <v>0</v>
      </c>
      <c r="X339" s="144">
        <v>3096900</v>
      </c>
    </row>
    <row r="340" spans="2:24" ht="101.25" customHeight="1" x14ac:dyDescent="0.3">
      <c r="B340" s="68">
        <v>85</v>
      </c>
      <c r="C340" s="91" t="s">
        <v>330</v>
      </c>
      <c r="D340" s="8" t="str">
        <f t="shared" si="10"/>
        <v>85Macro, meso y micro gestión de la salud pública</v>
      </c>
      <c r="E340" s="8" t="s">
        <v>72</v>
      </c>
      <c r="F340" s="8" t="s">
        <v>73</v>
      </c>
      <c r="G340" s="8" t="s">
        <v>188</v>
      </c>
      <c r="H340" s="91" t="s">
        <v>390</v>
      </c>
      <c r="I340" s="91" t="s">
        <v>391</v>
      </c>
      <c r="J340" s="91" t="s">
        <v>94</v>
      </c>
      <c r="K340" s="91" t="s">
        <v>32</v>
      </c>
      <c r="L340" s="91" t="s">
        <v>514</v>
      </c>
      <c r="M340" s="155">
        <v>2025</v>
      </c>
      <c r="N340" s="8" t="str">
        <f t="shared" si="11"/>
        <v>85Macro, meso y micro gestión de la salud públicaSUBREDH. JULIO 20252025</v>
      </c>
      <c r="O340" s="142">
        <v>30907584</v>
      </c>
      <c r="P340" s="143">
        <v>31905898.963199999</v>
      </c>
      <c r="Q340" s="81"/>
      <c r="R340" s="81">
        <v>1</v>
      </c>
      <c r="S340" s="77">
        <v>0</v>
      </c>
      <c r="T340" s="144">
        <v>31905898.963199999</v>
      </c>
      <c r="U340" s="81"/>
      <c r="V340" s="148">
        <v>1</v>
      </c>
      <c r="W340" s="77">
        <v>0</v>
      </c>
      <c r="X340" s="144">
        <v>31905898.963199999</v>
      </c>
    </row>
    <row r="341" spans="2:24" ht="101.25" customHeight="1" x14ac:dyDescent="0.3">
      <c r="B341" s="68">
        <v>88</v>
      </c>
      <c r="C341" s="91" t="s">
        <v>331</v>
      </c>
      <c r="D341" s="8" t="str">
        <f t="shared" si="10"/>
        <v>88Gestión y Análisis de Políticas para el bienestar en los territorios</v>
      </c>
      <c r="E341" s="8" t="s">
        <v>72</v>
      </c>
      <c r="F341" s="8" t="s">
        <v>73</v>
      </c>
      <c r="G341" s="8" t="s">
        <v>343</v>
      </c>
      <c r="H341" s="91" t="s">
        <v>392</v>
      </c>
      <c r="I341" s="91" t="s">
        <v>392</v>
      </c>
      <c r="J341" s="91" t="s">
        <v>94</v>
      </c>
      <c r="K341" s="91" t="s">
        <v>32</v>
      </c>
      <c r="L341" s="91" t="s">
        <v>514</v>
      </c>
      <c r="M341" s="155">
        <v>2025</v>
      </c>
      <c r="N341" s="8" t="str">
        <f t="shared" si="11"/>
        <v>88Gestión y Análisis de Políticas para el bienestar en los territoriosSUBREDH. JULIO 20252025</v>
      </c>
      <c r="O341" s="142">
        <v>5357344</v>
      </c>
      <c r="P341" s="143">
        <v>5530386.2111999998</v>
      </c>
      <c r="Q341" s="81"/>
      <c r="R341" s="81">
        <v>1</v>
      </c>
      <c r="S341" s="77">
        <v>0</v>
      </c>
      <c r="T341" s="144">
        <v>5530386.2111999998</v>
      </c>
      <c r="U341" s="81"/>
      <c r="V341" s="148">
        <v>1</v>
      </c>
      <c r="W341" s="77">
        <v>0</v>
      </c>
      <c r="X341" s="144">
        <v>5530386.2111999998</v>
      </c>
    </row>
    <row r="342" spans="2:24" ht="101.25" customHeight="1" x14ac:dyDescent="0.3">
      <c r="B342" s="68">
        <v>90</v>
      </c>
      <c r="C342" s="91" t="s">
        <v>331</v>
      </c>
      <c r="D342" s="8" t="str">
        <f t="shared" si="10"/>
        <v>90Gestión y Análisis de Políticas para el bienestar en los territorios</v>
      </c>
      <c r="E342" s="8" t="s">
        <v>72</v>
      </c>
      <c r="F342" s="8" t="s">
        <v>73</v>
      </c>
      <c r="G342" s="8" t="s">
        <v>343</v>
      </c>
      <c r="H342" s="91" t="s">
        <v>473</v>
      </c>
      <c r="I342" s="91" t="s">
        <v>474</v>
      </c>
      <c r="J342" s="91" t="s">
        <v>94</v>
      </c>
      <c r="K342" s="91" t="s">
        <v>32</v>
      </c>
      <c r="L342" s="91" t="s">
        <v>514</v>
      </c>
      <c r="M342" s="155">
        <v>2025</v>
      </c>
      <c r="N342" s="8" t="str">
        <f t="shared" si="11"/>
        <v>90Gestión y Análisis de Políticas para el bienestar en los territoriosSUBREDH. JULIO 20252025</v>
      </c>
      <c r="O342" s="142">
        <v>14011232</v>
      </c>
      <c r="P342" s="143">
        <v>14463794.7936</v>
      </c>
      <c r="Q342" s="81"/>
      <c r="R342" s="81">
        <v>1</v>
      </c>
      <c r="S342" s="77">
        <v>0</v>
      </c>
      <c r="T342" s="144">
        <v>14463794.7936</v>
      </c>
      <c r="U342" s="81"/>
      <c r="V342" s="148">
        <v>1</v>
      </c>
      <c r="W342" s="77">
        <v>0</v>
      </c>
      <c r="X342" s="144">
        <v>14463794.7936</v>
      </c>
    </row>
    <row r="343" spans="2:24" ht="101.25" customHeight="1" x14ac:dyDescent="0.3">
      <c r="B343" s="68">
        <v>91</v>
      </c>
      <c r="C343" s="91" t="s">
        <v>331</v>
      </c>
      <c r="D343" s="8" t="str">
        <f t="shared" si="10"/>
        <v>91Gestión y Análisis de Políticas para el bienestar en los territorios</v>
      </c>
      <c r="E343" s="8" t="s">
        <v>72</v>
      </c>
      <c r="F343" s="8" t="s">
        <v>73</v>
      </c>
      <c r="G343" s="8" t="s">
        <v>343</v>
      </c>
      <c r="H343" s="91" t="s">
        <v>393</v>
      </c>
      <c r="I343" s="91" t="s">
        <v>394</v>
      </c>
      <c r="J343" s="91" t="s">
        <v>94</v>
      </c>
      <c r="K343" s="91" t="s">
        <v>32</v>
      </c>
      <c r="L343" s="91" t="s">
        <v>514</v>
      </c>
      <c r="M343" s="155">
        <v>2025</v>
      </c>
      <c r="N343" s="8" t="str">
        <f t="shared" si="11"/>
        <v>91Gestión y Análisis de Políticas para el bienestar en los territoriosSUBREDH. JULIO 20252025</v>
      </c>
      <c r="O343" s="142">
        <v>24725920</v>
      </c>
      <c r="P343" s="143">
        <v>25524567.215999998</v>
      </c>
      <c r="Q343" s="81"/>
      <c r="R343" s="81">
        <v>1</v>
      </c>
      <c r="S343" s="77">
        <v>0</v>
      </c>
      <c r="T343" s="144">
        <v>25524567.215999998</v>
      </c>
      <c r="U343" s="81"/>
      <c r="V343" s="148">
        <v>1</v>
      </c>
      <c r="W343" s="77">
        <v>0</v>
      </c>
      <c r="X343" s="144">
        <v>25524567.215999998</v>
      </c>
    </row>
    <row r="344" spans="2:24" ht="101.25" customHeight="1" x14ac:dyDescent="0.3">
      <c r="B344" s="68">
        <v>93</v>
      </c>
      <c r="C344" s="91" t="s">
        <v>331</v>
      </c>
      <c r="D344" s="8" t="str">
        <f t="shared" si="10"/>
        <v>93Gestión y Análisis de Políticas para el bienestar en los territorios</v>
      </c>
      <c r="E344" s="8" t="s">
        <v>72</v>
      </c>
      <c r="F344" s="8" t="s">
        <v>73</v>
      </c>
      <c r="G344" s="8" t="s">
        <v>395</v>
      </c>
      <c r="H344" s="91" t="s">
        <v>396</v>
      </c>
      <c r="I344" s="91" t="s">
        <v>397</v>
      </c>
      <c r="J344" s="91" t="s">
        <v>94</v>
      </c>
      <c r="K344" s="91" t="s">
        <v>32</v>
      </c>
      <c r="L344" s="91" t="s">
        <v>514</v>
      </c>
      <c r="M344" s="155">
        <v>2025</v>
      </c>
      <c r="N344" s="8" t="str">
        <f t="shared" si="11"/>
        <v>93Gestión y Análisis de Políticas para el bienestar en los territoriosSUBREDH. JULIO 20252025</v>
      </c>
      <c r="O344" s="142">
        <v>11950984</v>
      </c>
      <c r="P344" s="143">
        <v>12337000.783199999</v>
      </c>
      <c r="Q344" s="81"/>
      <c r="R344" s="81">
        <v>1</v>
      </c>
      <c r="S344" s="77">
        <v>0</v>
      </c>
      <c r="T344" s="144">
        <v>12337000.783199999</v>
      </c>
      <c r="U344" s="81"/>
      <c r="V344" s="148">
        <v>1</v>
      </c>
      <c r="W344" s="77">
        <v>0</v>
      </c>
      <c r="X344" s="144">
        <v>12337000.783199999</v>
      </c>
    </row>
    <row r="345" spans="2:24" ht="101.25" customHeight="1" x14ac:dyDescent="0.3">
      <c r="B345" s="68">
        <v>94</v>
      </c>
      <c r="C345" s="91" t="s">
        <v>331</v>
      </c>
      <c r="D345" s="8" t="str">
        <f t="shared" si="10"/>
        <v>94Gestión y Análisis de Políticas para el bienestar en los territorios</v>
      </c>
      <c r="E345" s="8" t="s">
        <v>72</v>
      </c>
      <c r="F345" s="8" t="s">
        <v>73</v>
      </c>
      <c r="G345" s="8" t="s">
        <v>395</v>
      </c>
      <c r="H345" s="91" t="s">
        <v>398</v>
      </c>
      <c r="I345" s="91" t="s">
        <v>399</v>
      </c>
      <c r="J345" s="91" t="s">
        <v>94</v>
      </c>
      <c r="K345" s="91" t="s">
        <v>32</v>
      </c>
      <c r="L345" s="91" t="s">
        <v>514</v>
      </c>
      <c r="M345" s="155">
        <v>2025</v>
      </c>
      <c r="N345" s="8" t="str">
        <f t="shared" si="11"/>
        <v>94Gestión y Análisis de Políticas para el bienestar en los territoriosSUBREDH. JULIO 20252025</v>
      </c>
      <c r="O345" s="142">
        <v>5357344</v>
      </c>
      <c r="P345" s="143">
        <v>5530386.2111999998</v>
      </c>
      <c r="Q345" s="81"/>
      <c r="R345" s="81">
        <v>1</v>
      </c>
      <c r="S345" s="77">
        <v>0</v>
      </c>
      <c r="T345" s="144">
        <v>5530386.2111999998</v>
      </c>
      <c r="U345" s="81"/>
      <c r="V345" s="148">
        <v>1</v>
      </c>
      <c r="W345" s="77">
        <v>0</v>
      </c>
      <c r="X345" s="144">
        <v>5530386.2111999998</v>
      </c>
    </row>
    <row r="346" spans="2:24" ht="101.25" customHeight="1" x14ac:dyDescent="0.3">
      <c r="B346" s="68">
        <v>95</v>
      </c>
      <c r="C346" s="91" t="s">
        <v>331</v>
      </c>
      <c r="D346" s="8" t="str">
        <f t="shared" si="10"/>
        <v>95Gestión y Análisis de Políticas para el bienestar en los territorios</v>
      </c>
      <c r="E346" s="8" t="s">
        <v>72</v>
      </c>
      <c r="F346" s="8" t="s">
        <v>73</v>
      </c>
      <c r="G346" s="8" t="s">
        <v>395</v>
      </c>
      <c r="H346" s="91" t="s">
        <v>400</v>
      </c>
      <c r="I346" s="91" t="s">
        <v>401</v>
      </c>
      <c r="J346" s="91" t="s">
        <v>94</v>
      </c>
      <c r="K346" s="91" t="s">
        <v>32</v>
      </c>
      <c r="L346" s="91" t="s">
        <v>514</v>
      </c>
      <c r="M346" s="155">
        <v>2025</v>
      </c>
      <c r="N346" s="8" t="str">
        <f t="shared" si="11"/>
        <v>95Gestión y Análisis de Políticas para el bienestar en los territoriosSUBREDH. JULIO 20252025</v>
      </c>
      <c r="O346" s="142">
        <v>5357344</v>
      </c>
      <c r="P346" s="143">
        <v>5530386.2111999998</v>
      </c>
      <c r="Q346" s="81"/>
      <c r="R346" s="81">
        <v>1</v>
      </c>
      <c r="S346" s="77">
        <v>0</v>
      </c>
      <c r="T346" s="144">
        <v>5530386.2111999998</v>
      </c>
      <c r="U346" s="81"/>
      <c r="V346" s="148">
        <v>1</v>
      </c>
      <c r="W346" s="77">
        <v>0</v>
      </c>
      <c r="X346" s="144">
        <v>5530386.2111999998</v>
      </c>
    </row>
    <row r="347" spans="2:24" ht="101.25" customHeight="1" x14ac:dyDescent="0.3">
      <c r="B347" s="68">
        <v>96</v>
      </c>
      <c r="C347" s="91" t="s">
        <v>332</v>
      </c>
      <c r="D347" s="8" t="str">
        <f t="shared" si="10"/>
        <v>96Vigilancia en salud pública</v>
      </c>
      <c r="E347" s="8" t="s">
        <v>72</v>
      </c>
      <c r="F347" s="8" t="s">
        <v>73</v>
      </c>
      <c r="G347" s="8" t="s">
        <v>152</v>
      </c>
      <c r="H347" s="91" t="s">
        <v>153</v>
      </c>
      <c r="I347" s="91" t="s">
        <v>82</v>
      </c>
      <c r="J347" s="91" t="s">
        <v>94</v>
      </c>
      <c r="K347" s="91" t="s">
        <v>32</v>
      </c>
      <c r="L347" s="91" t="s">
        <v>514</v>
      </c>
      <c r="M347" s="155">
        <v>2025</v>
      </c>
      <c r="N347" s="8" t="str">
        <f t="shared" si="11"/>
        <v>96Vigilancia en salud públicaSUBREDH. JULIO 20252025</v>
      </c>
      <c r="O347" s="142">
        <v>25138080</v>
      </c>
      <c r="P347" s="143">
        <v>25950039.984000001</v>
      </c>
      <c r="Q347" s="81"/>
      <c r="R347" s="81">
        <v>1.0000000000000002</v>
      </c>
      <c r="S347" s="77">
        <v>0</v>
      </c>
      <c r="T347" s="144">
        <v>25950039.984000009</v>
      </c>
      <c r="U347" s="81">
        <v>0</v>
      </c>
      <c r="V347" s="81">
        <v>0.93014069894021401</v>
      </c>
      <c r="W347" s="77">
        <v>0</v>
      </c>
      <c r="X347" s="144">
        <v>24137188.328244261</v>
      </c>
    </row>
    <row r="348" spans="2:24" ht="101.25" customHeight="1" x14ac:dyDescent="0.3">
      <c r="B348" s="68">
        <v>100</v>
      </c>
      <c r="C348" s="91" t="s">
        <v>332</v>
      </c>
      <c r="D348" s="8" t="str">
        <f t="shared" si="10"/>
        <v>100Vigilancia en salud pública</v>
      </c>
      <c r="E348" s="8" t="s">
        <v>72</v>
      </c>
      <c r="F348" s="8" t="s">
        <v>73</v>
      </c>
      <c r="G348" s="8" t="s">
        <v>154</v>
      </c>
      <c r="H348" s="91" t="s">
        <v>402</v>
      </c>
      <c r="I348" s="91" t="s">
        <v>82</v>
      </c>
      <c r="J348" s="91" t="s">
        <v>94</v>
      </c>
      <c r="K348" s="91" t="s">
        <v>32</v>
      </c>
      <c r="L348" s="91" t="s">
        <v>514</v>
      </c>
      <c r="M348" s="155">
        <v>2025</v>
      </c>
      <c r="N348" s="8" t="str">
        <f t="shared" si="11"/>
        <v>100Vigilancia en salud públicaSUBREDH. JULIO 20252025</v>
      </c>
      <c r="O348" s="142">
        <v>7005616</v>
      </c>
      <c r="P348" s="143">
        <v>7231897.3968000002</v>
      </c>
      <c r="Q348" s="81"/>
      <c r="R348" s="81">
        <v>1</v>
      </c>
      <c r="S348" s="77">
        <v>0</v>
      </c>
      <c r="T348" s="144">
        <v>7231897.3968000002</v>
      </c>
      <c r="U348" s="81">
        <v>0</v>
      </c>
      <c r="V348" s="81">
        <v>1</v>
      </c>
      <c r="W348" s="77">
        <v>0</v>
      </c>
      <c r="X348" s="144">
        <v>7231897.3968000002</v>
      </c>
    </row>
    <row r="349" spans="2:24" ht="101.25" customHeight="1" x14ac:dyDescent="0.3">
      <c r="B349" s="68">
        <v>101</v>
      </c>
      <c r="C349" s="91" t="s">
        <v>332</v>
      </c>
      <c r="D349" s="8" t="str">
        <f t="shared" si="10"/>
        <v>101Vigilancia en salud pública</v>
      </c>
      <c r="E349" s="8" t="s">
        <v>72</v>
      </c>
      <c r="F349" s="8" t="s">
        <v>73</v>
      </c>
      <c r="G349" s="8" t="s">
        <v>152</v>
      </c>
      <c r="H349" s="91" t="s">
        <v>155</v>
      </c>
      <c r="I349" s="91" t="s">
        <v>82</v>
      </c>
      <c r="J349" s="91" t="s">
        <v>94</v>
      </c>
      <c r="K349" s="91" t="s">
        <v>32</v>
      </c>
      <c r="L349" s="91" t="s">
        <v>514</v>
      </c>
      <c r="M349" s="155">
        <v>2025</v>
      </c>
      <c r="N349" s="8" t="str">
        <f t="shared" si="11"/>
        <v>101Vigilancia en salud públicaSUBREDH. JULIO 20252025</v>
      </c>
      <c r="O349" s="142">
        <v>3502808</v>
      </c>
      <c r="P349" s="143">
        <v>3615948.6984000001</v>
      </c>
      <c r="Q349" s="81"/>
      <c r="R349" s="81">
        <v>1</v>
      </c>
      <c r="S349" s="77">
        <v>0</v>
      </c>
      <c r="T349" s="144">
        <v>3615948.6984000001</v>
      </c>
      <c r="U349" s="81">
        <v>0</v>
      </c>
      <c r="V349" s="81">
        <v>1</v>
      </c>
      <c r="W349" s="77">
        <v>0</v>
      </c>
      <c r="X349" s="144">
        <v>3615948.6984000001</v>
      </c>
    </row>
    <row r="350" spans="2:24" ht="101.25" customHeight="1" x14ac:dyDescent="0.3">
      <c r="B350" s="68">
        <v>103</v>
      </c>
      <c r="C350" s="91" t="s">
        <v>332</v>
      </c>
      <c r="D350" s="8" t="str">
        <f t="shared" si="10"/>
        <v>103Vigilancia en salud pública</v>
      </c>
      <c r="E350" s="8" t="s">
        <v>72</v>
      </c>
      <c r="F350" s="8" t="s">
        <v>73</v>
      </c>
      <c r="G350" s="8" t="s">
        <v>152</v>
      </c>
      <c r="H350" s="91" t="s">
        <v>156</v>
      </c>
      <c r="I350" s="91" t="s">
        <v>82</v>
      </c>
      <c r="J350" s="91" t="s">
        <v>94</v>
      </c>
      <c r="K350" s="91" t="s">
        <v>32</v>
      </c>
      <c r="L350" s="91" t="s">
        <v>514</v>
      </c>
      <c r="M350" s="155">
        <v>2025</v>
      </c>
      <c r="N350" s="8" t="str">
        <f t="shared" si="11"/>
        <v>103Vigilancia en salud públicaSUBREDH. JULIO 20252025</v>
      </c>
      <c r="O350" s="142">
        <v>7005616</v>
      </c>
      <c r="P350" s="143">
        <v>7231897.3968000002</v>
      </c>
      <c r="Q350" s="81"/>
      <c r="R350" s="81">
        <v>1</v>
      </c>
      <c r="S350" s="77">
        <v>0</v>
      </c>
      <c r="T350" s="144">
        <v>7231897.3968000002</v>
      </c>
      <c r="U350" s="81">
        <v>0</v>
      </c>
      <c r="V350" s="81">
        <v>1</v>
      </c>
      <c r="W350" s="77">
        <v>0</v>
      </c>
      <c r="X350" s="144">
        <v>7231897.3968000002</v>
      </c>
    </row>
    <row r="351" spans="2:24" ht="101.25" customHeight="1" x14ac:dyDescent="0.3">
      <c r="B351" s="68">
        <v>105</v>
      </c>
      <c r="C351" s="91" t="s">
        <v>332</v>
      </c>
      <c r="D351" s="8" t="str">
        <f t="shared" si="10"/>
        <v>105Vigilancia en salud pública</v>
      </c>
      <c r="E351" s="8" t="s">
        <v>72</v>
      </c>
      <c r="F351" s="8" t="s">
        <v>73</v>
      </c>
      <c r="G351" s="8" t="s">
        <v>152</v>
      </c>
      <c r="H351" s="91" t="s">
        <v>157</v>
      </c>
      <c r="I351" s="91" t="s">
        <v>158</v>
      </c>
      <c r="J351" s="91" t="s">
        <v>76</v>
      </c>
      <c r="K351" s="91" t="s">
        <v>32</v>
      </c>
      <c r="L351" s="91" t="s">
        <v>514</v>
      </c>
      <c r="M351" s="155">
        <v>2025</v>
      </c>
      <c r="N351" s="8" t="str">
        <f t="shared" si="11"/>
        <v>105Vigilancia en salud públicaSUBREDH. JULIO 20252025</v>
      </c>
      <c r="O351" s="142">
        <v>228444</v>
      </c>
      <c r="P351" s="143">
        <v>235822.74119999999</v>
      </c>
      <c r="Q351" s="81"/>
      <c r="R351" s="81">
        <v>57</v>
      </c>
      <c r="S351" s="77">
        <v>0</v>
      </c>
      <c r="T351" s="144">
        <v>13441896.248399999</v>
      </c>
      <c r="U351" s="81">
        <v>0</v>
      </c>
      <c r="V351" s="81">
        <v>57</v>
      </c>
      <c r="W351" s="77">
        <v>0</v>
      </c>
      <c r="X351" s="144">
        <v>13441896.248399999</v>
      </c>
    </row>
    <row r="352" spans="2:24" ht="101.25" customHeight="1" x14ac:dyDescent="0.3">
      <c r="B352" s="68">
        <v>106</v>
      </c>
      <c r="C352" s="91" t="s">
        <v>332</v>
      </c>
      <c r="D352" s="8" t="str">
        <f t="shared" si="10"/>
        <v>106Vigilancia en salud pública</v>
      </c>
      <c r="E352" s="8" t="s">
        <v>72</v>
      </c>
      <c r="F352" s="8" t="s">
        <v>73</v>
      </c>
      <c r="G352" s="8" t="s">
        <v>152</v>
      </c>
      <c r="H352" s="91" t="s">
        <v>159</v>
      </c>
      <c r="I352" s="91" t="s">
        <v>158</v>
      </c>
      <c r="J352" s="91" t="s">
        <v>76</v>
      </c>
      <c r="K352" s="91" t="s">
        <v>32</v>
      </c>
      <c r="L352" s="91" t="s">
        <v>514</v>
      </c>
      <c r="M352" s="155">
        <v>2025</v>
      </c>
      <c r="N352" s="8" t="str">
        <f t="shared" si="11"/>
        <v>106Vigilancia en salud públicaSUBREDH. JULIO 20252025</v>
      </c>
      <c r="O352" s="142">
        <v>533036</v>
      </c>
      <c r="P352" s="143">
        <v>550253.06279999996</v>
      </c>
      <c r="Q352" s="81"/>
      <c r="R352" s="81">
        <v>49</v>
      </c>
      <c r="S352" s="77">
        <v>0</v>
      </c>
      <c r="T352" s="144">
        <v>26962400.077199999</v>
      </c>
      <c r="U352" s="81">
        <v>0</v>
      </c>
      <c r="V352" s="81">
        <v>49</v>
      </c>
      <c r="W352" s="77">
        <v>0</v>
      </c>
      <c r="X352" s="144">
        <v>26962400.077199999</v>
      </c>
    </row>
    <row r="353" spans="2:24" ht="101.25" customHeight="1" x14ac:dyDescent="0.3">
      <c r="B353" s="68">
        <v>107</v>
      </c>
      <c r="C353" s="91" t="s">
        <v>332</v>
      </c>
      <c r="D353" s="8" t="str">
        <f t="shared" si="10"/>
        <v>107Vigilancia en salud pública</v>
      </c>
      <c r="E353" s="8" t="s">
        <v>72</v>
      </c>
      <c r="F353" s="8" t="s">
        <v>73</v>
      </c>
      <c r="G353" s="8" t="s">
        <v>152</v>
      </c>
      <c r="H353" s="91" t="s">
        <v>160</v>
      </c>
      <c r="I353" s="91" t="s">
        <v>161</v>
      </c>
      <c r="J353" s="91" t="s">
        <v>94</v>
      </c>
      <c r="K353" s="91" t="s">
        <v>32</v>
      </c>
      <c r="L353" s="91" t="s">
        <v>514</v>
      </c>
      <c r="M353" s="155">
        <v>2025</v>
      </c>
      <c r="N353" s="8" t="str">
        <f t="shared" si="11"/>
        <v>107Vigilancia en salud públicaSUBREDH. JULIO 20252025</v>
      </c>
      <c r="O353" s="142">
        <v>116464</v>
      </c>
      <c r="P353" s="143">
        <v>120225.78720000001</v>
      </c>
      <c r="Q353" s="81"/>
      <c r="R353" s="81">
        <v>135</v>
      </c>
      <c r="S353" s="77">
        <v>0</v>
      </c>
      <c r="T353" s="144">
        <v>16230481.272000002</v>
      </c>
      <c r="U353" s="81">
        <v>0</v>
      </c>
      <c r="V353" s="81">
        <v>118</v>
      </c>
      <c r="W353" s="77">
        <v>0</v>
      </c>
      <c r="X353" s="144">
        <v>14186642.889600001</v>
      </c>
    </row>
    <row r="354" spans="2:24" ht="101.25" customHeight="1" x14ac:dyDescent="0.3">
      <c r="B354" s="68">
        <v>108</v>
      </c>
      <c r="C354" s="91" t="s">
        <v>332</v>
      </c>
      <c r="D354" s="8" t="str">
        <f t="shared" si="10"/>
        <v>108Vigilancia en salud pública</v>
      </c>
      <c r="E354" s="8" t="s">
        <v>72</v>
      </c>
      <c r="F354" s="8" t="s">
        <v>73</v>
      </c>
      <c r="G354" s="8" t="s">
        <v>152</v>
      </c>
      <c r="H354" s="91" t="s">
        <v>162</v>
      </c>
      <c r="I354" s="91" t="s">
        <v>163</v>
      </c>
      <c r="J354" s="91" t="s">
        <v>94</v>
      </c>
      <c r="K354" s="91" t="s">
        <v>32</v>
      </c>
      <c r="L354" s="91" t="s">
        <v>514</v>
      </c>
      <c r="M354" s="155">
        <v>2025</v>
      </c>
      <c r="N354" s="8" t="str">
        <f t="shared" si="11"/>
        <v>108Vigilancia en salud públicaSUBREDH. JULIO 20252025</v>
      </c>
      <c r="O354" s="142">
        <v>87348</v>
      </c>
      <c r="P354" s="143">
        <v>90169.340400000001</v>
      </c>
      <c r="Q354" s="81"/>
      <c r="R354" s="81">
        <v>220</v>
      </c>
      <c r="S354" s="77">
        <v>0</v>
      </c>
      <c r="T354" s="144">
        <v>19837254.888</v>
      </c>
      <c r="U354" s="81">
        <v>0</v>
      </c>
      <c r="V354" s="81">
        <v>162</v>
      </c>
      <c r="W354" s="77">
        <v>0</v>
      </c>
      <c r="X354" s="144">
        <v>14607433.1448</v>
      </c>
    </row>
    <row r="355" spans="2:24" ht="101.25" customHeight="1" x14ac:dyDescent="0.3">
      <c r="B355" s="68">
        <v>109</v>
      </c>
      <c r="C355" s="91" t="s">
        <v>332</v>
      </c>
      <c r="D355" s="8" t="str">
        <f t="shared" si="10"/>
        <v>109Vigilancia en salud pública</v>
      </c>
      <c r="E355" s="8" t="s">
        <v>72</v>
      </c>
      <c r="F355" s="8" t="s">
        <v>73</v>
      </c>
      <c r="G355" s="8" t="s">
        <v>152</v>
      </c>
      <c r="H355" s="91" t="s">
        <v>164</v>
      </c>
      <c r="I355" s="91" t="s">
        <v>82</v>
      </c>
      <c r="J355" s="91" t="s">
        <v>94</v>
      </c>
      <c r="K355" s="91" t="s">
        <v>32</v>
      </c>
      <c r="L355" s="91" t="s">
        <v>514</v>
      </c>
      <c r="M355" s="155">
        <v>2025</v>
      </c>
      <c r="N355" s="8" t="str">
        <f t="shared" si="11"/>
        <v>109Vigilancia en salud públicaSUBREDH. JULIO 20252025</v>
      </c>
      <c r="O355" s="142">
        <v>112092432</v>
      </c>
      <c r="P355" s="143">
        <v>115713017.5536</v>
      </c>
      <c r="Q355" s="81"/>
      <c r="R355" s="81">
        <v>1</v>
      </c>
      <c r="S355" s="77">
        <v>0</v>
      </c>
      <c r="T355" s="144">
        <v>115713017.5536</v>
      </c>
      <c r="U355" s="81">
        <v>0</v>
      </c>
      <c r="V355" s="81">
        <v>0.88761034662560501</v>
      </c>
      <c r="W355" s="77">
        <v>0</v>
      </c>
      <c r="X355" s="144">
        <v>102708071.61984561</v>
      </c>
    </row>
    <row r="356" spans="2:24" ht="101.25" customHeight="1" x14ac:dyDescent="0.3">
      <c r="B356" s="68">
        <v>112</v>
      </c>
      <c r="C356" s="91" t="s">
        <v>332</v>
      </c>
      <c r="D356" s="8" t="str">
        <f t="shared" si="10"/>
        <v>112Vigilancia en salud pública</v>
      </c>
      <c r="E356" s="8" t="s">
        <v>72</v>
      </c>
      <c r="F356" s="8" t="s">
        <v>73</v>
      </c>
      <c r="G356" s="8" t="s">
        <v>152</v>
      </c>
      <c r="H356" s="91" t="s">
        <v>165</v>
      </c>
      <c r="I356" s="91" t="s">
        <v>82</v>
      </c>
      <c r="J356" s="91" t="s">
        <v>94</v>
      </c>
      <c r="K356" s="91" t="s">
        <v>32</v>
      </c>
      <c r="L356" s="91" t="s">
        <v>514</v>
      </c>
      <c r="M356" s="155">
        <v>2025</v>
      </c>
      <c r="N356" s="8" t="str">
        <f t="shared" si="11"/>
        <v>112Vigilancia en salud públicaSUBREDH. JULIO 20252025</v>
      </c>
      <c r="O356" s="142">
        <v>99728736</v>
      </c>
      <c r="P356" s="143">
        <v>102949974.1728</v>
      </c>
      <c r="Q356" s="81"/>
      <c r="R356" s="81">
        <v>1</v>
      </c>
      <c r="S356" s="77">
        <v>0</v>
      </c>
      <c r="T356" s="144">
        <v>102949974.1728</v>
      </c>
      <c r="U356" s="81">
        <v>0</v>
      </c>
      <c r="V356" s="81">
        <v>0.82709793248809704</v>
      </c>
      <c r="W356" s="77">
        <v>0</v>
      </c>
      <c r="X356" s="144">
        <v>85149710.788025871</v>
      </c>
    </row>
    <row r="357" spans="2:24" ht="101.25" customHeight="1" x14ac:dyDescent="0.3">
      <c r="B357" s="68">
        <v>115</v>
      </c>
      <c r="C357" s="91" t="s">
        <v>332</v>
      </c>
      <c r="D357" s="8" t="str">
        <f t="shared" si="10"/>
        <v>115Vigilancia en salud pública</v>
      </c>
      <c r="E357" s="8" t="s">
        <v>72</v>
      </c>
      <c r="F357" s="8" t="s">
        <v>73</v>
      </c>
      <c r="G357" s="8" t="s">
        <v>152</v>
      </c>
      <c r="H357" s="91" t="s">
        <v>166</v>
      </c>
      <c r="I357" s="91" t="s">
        <v>82</v>
      </c>
      <c r="J357" s="91" t="s">
        <v>94</v>
      </c>
      <c r="K357" s="91" t="s">
        <v>32</v>
      </c>
      <c r="L357" s="91" t="s">
        <v>514</v>
      </c>
      <c r="M357" s="155">
        <v>2025</v>
      </c>
      <c r="N357" s="8" t="str">
        <f t="shared" si="11"/>
        <v>115Vigilancia en salud públicaSUBREDH. JULIO 20252025</v>
      </c>
      <c r="O357" s="142">
        <v>3296912</v>
      </c>
      <c r="P357" s="143">
        <v>3403402.2576000001</v>
      </c>
      <c r="Q357" s="81"/>
      <c r="R357" s="81">
        <v>15</v>
      </c>
      <c r="S357" s="77">
        <v>0</v>
      </c>
      <c r="T357" s="144">
        <v>51051033.864</v>
      </c>
      <c r="U357" s="81">
        <v>0</v>
      </c>
      <c r="V357" s="81">
        <v>15</v>
      </c>
      <c r="W357" s="77">
        <v>0</v>
      </c>
      <c r="X357" s="144">
        <v>51051033.864</v>
      </c>
    </row>
    <row r="358" spans="2:24" ht="101.25" customHeight="1" x14ac:dyDescent="0.3">
      <c r="B358" s="68">
        <v>116</v>
      </c>
      <c r="C358" s="91" t="s">
        <v>332</v>
      </c>
      <c r="D358" s="8" t="str">
        <f t="shared" si="10"/>
        <v>116Vigilancia en salud pública</v>
      </c>
      <c r="E358" s="8" t="s">
        <v>72</v>
      </c>
      <c r="F358" s="8" t="s">
        <v>73</v>
      </c>
      <c r="G358" s="8" t="s">
        <v>152</v>
      </c>
      <c r="H358" s="91" t="s">
        <v>167</v>
      </c>
      <c r="I358" s="91" t="s">
        <v>82</v>
      </c>
      <c r="J358" s="91" t="s">
        <v>94</v>
      </c>
      <c r="K358" s="91" t="s">
        <v>32</v>
      </c>
      <c r="L358" s="91" t="s">
        <v>514</v>
      </c>
      <c r="M358" s="155">
        <v>2025</v>
      </c>
      <c r="N358" s="8" t="str">
        <f t="shared" si="11"/>
        <v>116Vigilancia en salud públicaSUBREDH. JULIO 20252025</v>
      </c>
      <c r="O358" s="142">
        <v>7005616</v>
      </c>
      <c r="P358" s="143">
        <v>7231897.3968000002</v>
      </c>
      <c r="Q358" s="81"/>
      <c r="R358" s="81">
        <v>1</v>
      </c>
      <c r="S358" s="77">
        <v>0</v>
      </c>
      <c r="T358" s="144">
        <v>7231897.3968000002</v>
      </c>
      <c r="U358" s="81">
        <v>0</v>
      </c>
      <c r="V358" s="81">
        <v>1</v>
      </c>
      <c r="W358" s="77">
        <v>0</v>
      </c>
      <c r="X358" s="144">
        <v>7231897.3968000002</v>
      </c>
    </row>
    <row r="359" spans="2:24" ht="101.25" customHeight="1" x14ac:dyDescent="0.3">
      <c r="B359" s="68">
        <v>118</v>
      </c>
      <c r="C359" s="91" t="s">
        <v>332</v>
      </c>
      <c r="D359" s="8" t="str">
        <f t="shared" si="10"/>
        <v>118Vigilancia en salud pública</v>
      </c>
      <c r="E359" s="8" t="s">
        <v>72</v>
      </c>
      <c r="F359" s="8" t="s">
        <v>73</v>
      </c>
      <c r="G359" s="8" t="s">
        <v>152</v>
      </c>
      <c r="H359" s="91" t="s">
        <v>403</v>
      </c>
      <c r="I359" s="91" t="s">
        <v>82</v>
      </c>
      <c r="J359" s="91" t="s">
        <v>94</v>
      </c>
      <c r="K359" s="91" t="s">
        <v>32</v>
      </c>
      <c r="L359" s="91" t="s">
        <v>514</v>
      </c>
      <c r="M359" s="155">
        <v>2025</v>
      </c>
      <c r="N359" s="8" t="str">
        <f t="shared" si="11"/>
        <v>118Vigilancia en salud públicaSUBREDH. JULIO 20252025</v>
      </c>
      <c r="O359" s="142">
        <v>5357344</v>
      </c>
      <c r="P359" s="143">
        <v>5530386.2111999998</v>
      </c>
      <c r="Q359" s="81"/>
      <c r="R359" s="81">
        <v>1</v>
      </c>
      <c r="S359" s="77">
        <v>0</v>
      </c>
      <c r="T359" s="144">
        <v>5530386.2111999998</v>
      </c>
      <c r="U359" s="81">
        <v>0</v>
      </c>
      <c r="V359" s="81">
        <v>0.26086956521739102</v>
      </c>
      <c r="W359" s="77">
        <v>0</v>
      </c>
      <c r="X359" s="144">
        <v>1442709.4463999984</v>
      </c>
    </row>
    <row r="360" spans="2:24" ht="101.25" customHeight="1" x14ac:dyDescent="0.3">
      <c r="B360" s="68">
        <v>120</v>
      </c>
      <c r="C360" s="91" t="s">
        <v>332</v>
      </c>
      <c r="D360" s="8" t="str">
        <f t="shared" si="10"/>
        <v>120Vigilancia en salud pública</v>
      </c>
      <c r="E360" s="8" t="s">
        <v>72</v>
      </c>
      <c r="F360" s="8" t="s">
        <v>73</v>
      </c>
      <c r="G360" s="8" t="s">
        <v>80</v>
      </c>
      <c r="H360" s="91" t="s">
        <v>168</v>
      </c>
      <c r="I360" s="91" t="s">
        <v>82</v>
      </c>
      <c r="J360" s="91" t="s">
        <v>94</v>
      </c>
      <c r="K360" s="91" t="s">
        <v>32</v>
      </c>
      <c r="L360" s="91" t="s">
        <v>514</v>
      </c>
      <c r="M360" s="155">
        <v>2025</v>
      </c>
      <c r="N360" s="8" t="str">
        <f t="shared" si="11"/>
        <v>120Vigilancia en salud públicaSUBREDH. JULIO 20252025</v>
      </c>
      <c r="O360" s="142">
        <v>3502808</v>
      </c>
      <c r="P360" s="143">
        <v>3615948.6984000001</v>
      </c>
      <c r="Q360" s="81"/>
      <c r="R360" s="81">
        <v>1</v>
      </c>
      <c r="S360" s="77">
        <v>0</v>
      </c>
      <c r="T360" s="144">
        <v>3615948.6984000001</v>
      </c>
      <c r="U360" s="81">
        <v>0</v>
      </c>
      <c r="V360" s="81">
        <v>1</v>
      </c>
      <c r="W360" s="77">
        <v>0</v>
      </c>
      <c r="X360" s="144">
        <v>3615948.6984000001</v>
      </c>
    </row>
    <row r="361" spans="2:24" ht="101.25" customHeight="1" x14ac:dyDescent="0.3">
      <c r="B361" s="68">
        <v>122</v>
      </c>
      <c r="C361" s="91" t="s">
        <v>332</v>
      </c>
      <c r="D361" s="8" t="str">
        <f t="shared" si="10"/>
        <v>122Vigilancia en salud pública</v>
      </c>
      <c r="E361" s="8" t="s">
        <v>72</v>
      </c>
      <c r="F361" s="8" t="s">
        <v>73</v>
      </c>
      <c r="G361" s="8" t="s">
        <v>80</v>
      </c>
      <c r="H361" s="91" t="s">
        <v>169</v>
      </c>
      <c r="I361" s="91" t="s">
        <v>82</v>
      </c>
      <c r="J361" s="91" t="s">
        <v>94</v>
      </c>
      <c r="K361" s="91" t="s">
        <v>32</v>
      </c>
      <c r="L361" s="91" t="s">
        <v>514</v>
      </c>
      <c r="M361" s="155">
        <v>2025</v>
      </c>
      <c r="N361" s="8" t="str">
        <f t="shared" si="11"/>
        <v>122Vigilancia en salud públicaSUBREDH. JULIO 20252025</v>
      </c>
      <c r="O361" s="142">
        <v>5357344</v>
      </c>
      <c r="P361" s="143">
        <v>5530386.2111999998</v>
      </c>
      <c r="Q361" s="81"/>
      <c r="R361" s="81">
        <v>1</v>
      </c>
      <c r="S361" s="77">
        <v>0</v>
      </c>
      <c r="T361" s="144">
        <v>5530386.2111999998</v>
      </c>
      <c r="U361" s="81">
        <v>0</v>
      </c>
      <c r="V361" s="81">
        <v>1</v>
      </c>
      <c r="W361" s="77">
        <v>0</v>
      </c>
      <c r="X361" s="144">
        <v>5530386.2111999998</v>
      </c>
    </row>
    <row r="362" spans="2:24" ht="101.25" customHeight="1" x14ac:dyDescent="0.3">
      <c r="B362" s="68">
        <v>124</v>
      </c>
      <c r="C362" s="91" t="s">
        <v>332</v>
      </c>
      <c r="D362" s="8" t="str">
        <f t="shared" si="10"/>
        <v>124Vigilancia en salud pública</v>
      </c>
      <c r="E362" s="8" t="s">
        <v>72</v>
      </c>
      <c r="F362" s="8" t="s">
        <v>73</v>
      </c>
      <c r="G362" s="8" t="s">
        <v>80</v>
      </c>
      <c r="H362" s="91" t="s">
        <v>170</v>
      </c>
      <c r="I362" s="91" t="s">
        <v>82</v>
      </c>
      <c r="J362" s="91" t="s">
        <v>94</v>
      </c>
      <c r="K362" s="91" t="s">
        <v>32</v>
      </c>
      <c r="L362" s="91" t="s">
        <v>514</v>
      </c>
      <c r="M362" s="155">
        <v>2025</v>
      </c>
      <c r="N362" s="8" t="str">
        <f t="shared" si="11"/>
        <v>124Vigilancia en salud públicaSUBREDH. JULIO 20252025</v>
      </c>
      <c r="O362" s="142">
        <v>21016848</v>
      </c>
      <c r="P362" s="143">
        <v>21695692.190400001</v>
      </c>
      <c r="Q362" s="81"/>
      <c r="R362" s="81">
        <v>1</v>
      </c>
      <c r="S362" s="77">
        <v>0</v>
      </c>
      <c r="T362" s="144">
        <v>21695692.190400001</v>
      </c>
      <c r="U362" s="81">
        <v>0</v>
      </c>
      <c r="V362" s="81">
        <v>0.74456439375083705</v>
      </c>
      <c r="W362" s="77">
        <v>0</v>
      </c>
      <c r="X362" s="144">
        <v>16153839.902749946</v>
      </c>
    </row>
    <row r="363" spans="2:24" ht="101.25" customHeight="1" x14ac:dyDescent="0.3">
      <c r="B363" s="68">
        <v>126</v>
      </c>
      <c r="C363" s="91" t="s">
        <v>332</v>
      </c>
      <c r="D363" s="8" t="str">
        <f t="shared" si="10"/>
        <v>126Vigilancia en salud pública</v>
      </c>
      <c r="E363" s="8" t="s">
        <v>72</v>
      </c>
      <c r="F363" s="8" t="s">
        <v>73</v>
      </c>
      <c r="G363" s="8" t="s">
        <v>80</v>
      </c>
      <c r="H363" s="91" t="s">
        <v>171</v>
      </c>
      <c r="I363" s="91" t="s">
        <v>82</v>
      </c>
      <c r="J363" s="91" t="s">
        <v>94</v>
      </c>
      <c r="K363" s="91" t="s">
        <v>32</v>
      </c>
      <c r="L363" s="91" t="s">
        <v>514</v>
      </c>
      <c r="M363" s="155">
        <v>2025</v>
      </c>
      <c r="N363" s="8" t="str">
        <f t="shared" si="11"/>
        <v>126Vigilancia en salud públicaSUBREDH. JULIO 20252025</v>
      </c>
      <c r="O363" s="142">
        <v>8036016</v>
      </c>
      <c r="P363" s="143">
        <v>8295579.3168000001</v>
      </c>
      <c r="Q363" s="81"/>
      <c r="R363" s="81">
        <v>1</v>
      </c>
      <c r="S363" s="77">
        <v>0</v>
      </c>
      <c r="T363" s="144">
        <v>8295579.3168000001</v>
      </c>
      <c r="U363" s="81">
        <v>0</v>
      </c>
      <c r="V363" s="81">
        <v>1</v>
      </c>
      <c r="W363" s="77">
        <v>0</v>
      </c>
      <c r="X363" s="144">
        <v>8295579.3168000001</v>
      </c>
    </row>
    <row r="364" spans="2:24" ht="101.25" customHeight="1" x14ac:dyDescent="0.3">
      <c r="B364" s="68">
        <v>128</v>
      </c>
      <c r="C364" s="91" t="s">
        <v>332</v>
      </c>
      <c r="D364" s="8" t="str">
        <f t="shared" si="10"/>
        <v>128Vigilancia en salud pública</v>
      </c>
      <c r="E364" s="8" t="s">
        <v>72</v>
      </c>
      <c r="F364" s="8" t="s">
        <v>73</v>
      </c>
      <c r="G364" s="8" t="s">
        <v>152</v>
      </c>
      <c r="H364" s="91" t="s">
        <v>172</v>
      </c>
      <c r="I364" s="91" t="s">
        <v>82</v>
      </c>
      <c r="J364" s="91" t="s">
        <v>94</v>
      </c>
      <c r="K364" s="91" t="s">
        <v>32</v>
      </c>
      <c r="L364" s="91" t="s">
        <v>514</v>
      </c>
      <c r="M364" s="155">
        <v>2025</v>
      </c>
      <c r="N364" s="8" t="str">
        <f t="shared" si="11"/>
        <v>128Vigilancia en salud públicaSUBREDH. JULIO 20252025</v>
      </c>
      <c r="O364" s="142">
        <v>8082842.9327999996</v>
      </c>
      <c r="P364" s="143">
        <v>8082842.9327999996</v>
      </c>
      <c r="Q364" s="81">
        <v>0</v>
      </c>
      <c r="R364" s="81">
        <v>1</v>
      </c>
      <c r="S364" s="77">
        <v>0</v>
      </c>
      <c r="T364" s="144">
        <v>8082842.9327999996</v>
      </c>
      <c r="U364" s="81">
        <v>0</v>
      </c>
      <c r="V364" s="81">
        <v>1</v>
      </c>
      <c r="W364" s="77">
        <v>0</v>
      </c>
      <c r="X364" s="144">
        <v>8082842.9327999996</v>
      </c>
    </row>
    <row r="365" spans="2:24" ht="101.25" customHeight="1" x14ac:dyDescent="0.3">
      <c r="B365" s="68">
        <v>129</v>
      </c>
      <c r="C365" s="91" t="s">
        <v>332</v>
      </c>
      <c r="D365" s="8" t="str">
        <f t="shared" si="10"/>
        <v>129Vigilancia en salud pública</v>
      </c>
      <c r="E365" s="8" t="s">
        <v>72</v>
      </c>
      <c r="F365" s="8" t="s">
        <v>73</v>
      </c>
      <c r="G365" s="8" t="s">
        <v>152</v>
      </c>
      <c r="H365" s="91" t="s">
        <v>173</v>
      </c>
      <c r="I365" s="91" t="s">
        <v>174</v>
      </c>
      <c r="J365" s="91" t="s">
        <v>94</v>
      </c>
      <c r="K365" s="91" t="s">
        <v>32</v>
      </c>
      <c r="L365" s="91" t="s">
        <v>514</v>
      </c>
      <c r="M365" s="155">
        <v>2025</v>
      </c>
      <c r="N365" s="8" t="str">
        <f t="shared" si="11"/>
        <v>129Vigilancia en salud públicaSUBREDH. JULIO 20252025</v>
      </c>
      <c r="O365" s="142">
        <v>14463984.7368</v>
      </c>
      <c r="P365" s="143">
        <v>14463984.7368</v>
      </c>
      <c r="Q365" s="81">
        <v>0</v>
      </c>
      <c r="R365" s="81">
        <v>3</v>
      </c>
      <c r="S365" s="77">
        <v>0</v>
      </c>
      <c r="T365" s="144">
        <v>43391954.2104</v>
      </c>
      <c r="U365" s="81">
        <v>0</v>
      </c>
      <c r="V365" s="81">
        <v>2.98723343459283</v>
      </c>
      <c r="W365" s="77">
        <v>0</v>
      </c>
      <c r="X365" s="144">
        <v>43207298.803209335</v>
      </c>
    </row>
    <row r="366" spans="2:24" ht="101.25" customHeight="1" x14ac:dyDescent="0.3">
      <c r="B366" s="68">
        <v>130</v>
      </c>
      <c r="C366" s="91" t="s">
        <v>332</v>
      </c>
      <c r="D366" s="8" t="str">
        <f t="shared" si="10"/>
        <v>130Vigilancia en salud pública</v>
      </c>
      <c r="E366" s="8" t="s">
        <v>72</v>
      </c>
      <c r="F366" s="8" t="s">
        <v>73</v>
      </c>
      <c r="G366" s="8" t="s">
        <v>152</v>
      </c>
      <c r="H366" s="91" t="s">
        <v>175</v>
      </c>
      <c r="I366" s="91" t="s">
        <v>82</v>
      </c>
      <c r="J366" s="91" t="s">
        <v>94</v>
      </c>
      <c r="K366" s="91" t="s">
        <v>32</v>
      </c>
      <c r="L366" s="91" t="s">
        <v>514</v>
      </c>
      <c r="M366" s="155">
        <v>2025</v>
      </c>
      <c r="N366" s="8" t="str">
        <f t="shared" si="11"/>
        <v>130Vigilancia en salud públicaSUBREDH. JULIO 20252025</v>
      </c>
      <c r="O366" s="142">
        <v>66760352</v>
      </c>
      <c r="P366" s="143">
        <v>68916711.369599998</v>
      </c>
      <c r="Q366" s="81"/>
      <c r="R366" s="81">
        <v>1</v>
      </c>
      <c r="S366" s="77">
        <v>0</v>
      </c>
      <c r="T366" s="144">
        <v>68916711.369599998</v>
      </c>
      <c r="U366" s="81">
        <v>0</v>
      </c>
      <c r="V366" s="81">
        <v>1</v>
      </c>
      <c r="W366" s="77">
        <v>0</v>
      </c>
      <c r="X366" s="144">
        <v>68916711.369599998</v>
      </c>
    </row>
    <row r="367" spans="2:24" ht="101.25" customHeight="1" x14ac:dyDescent="0.3">
      <c r="B367" s="68">
        <v>133</v>
      </c>
      <c r="C367" s="91" t="s">
        <v>332</v>
      </c>
      <c r="D367" s="8" t="str">
        <f t="shared" si="10"/>
        <v>133Vigilancia en salud pública</v>
      </c>
      <c r="E367" s="8" t="s">
        <v>72</v>
      </c>
      <c r="F367" s="8" t="s">
        <v>73</v>
      </c>
      <c r="G367" s="8" t="s">
        <v>80</v>
      </c>
      <c r="H367" s="91" t="s">
        <v>176</v>
      </c>
      <c r="I367" s="91" t="s">
        <v>177</v>
      </c>
      <c r="J367" s="91" t="s">
        <v>94</v>
      </c>
      <c r="K367" s="91" t="s">
        <v>32</v>
      </c>
      <c r="L367" s="91" t="s">
        <v>514</v>
      </c>
      <c r="M367" s="155">
        <v>2025</v>
      </c>
      <c r="N367" s="8" t="str">
        <f t="shared" si="11"/>
        <v>133Vigilancia en salud públicaSUBREDH. JULIO 20252025</v>
      </c>
      <c r="O367" s="142">
        <v>145580</v>
      </c>
      <c r="P367" s="143">
        <v>150282.234</v>
      </c>
      <c r="Q367" s="81"/>
      <c r="R367" s="81">
        <v>185</v>
      </c>
      <c r="S367" s="77">
        <v>0</v>
      </c>
      <c r="T367" s="144">
        <v>27802213.289999999</v>
      </c>
      <c r="U367" s="81">
        <v>0</v>
      </c>
      <c r="V367" s="81">
        <v>159</v>
      </c>
      <c r="W367" s="77">
        <v>0</v>
      </c>
      <c r="X367" s="144">
        <v>23894875.206</v>
      </c>
    </row>
    <row r="368" spans="2:24" ht="101.25" customHeight="1" x14ac:dyDescent="0.3">
      <c r="B368" s="68">
        <v>135</v>
      </c>
      <c r="C368" s="91" t="s">
        <v>332</v>
      </c>
      <c r="D368" s="8" t="str">
        <f t="shared" si="10"/>
        <v>135Vigilancia en salud pública</v>
      </c>
      <c r="E368" s="8" t="s">
        <v>72</v>
      </c>
      <c r="F368" s="8" t="s">
        <v>73</v>
      </c>
      <c r="G368" s="8" t="s">
        <v>152</v>
      </c>
      <c r="H368" s="91" t="s">
        <v>178</v>
      </c>
      <c r="I368" s="91" t="s">
        <v>82</v>
      </c>
      <c r="J368" s="91" t="s">
        <v>94</v>
      </c>
      <c r="K368" s="91" t="s">
        <v>32</v>
      </c>
      <c r="L368" s="91" t="s">
        <v>514</v>
      </c>
      <c r="M368" s="155">
        <v>2025</v>
      </c>
      <c r="N368" s="8" t="str">
        <f t="shared" si="11"/>
        <v>135Vigilancia en salud públicaSUBREDH. JULIO 20252025</v>
      </c>
      <c r="O368" s="142">
        <v>40386160</v>
      </c>
      <c r="P368" s="143">
        <v>41690632.968000002</v>
      </c>
      <c r="Q368" s="81"/>
      <c r="R368" s="81">
        <v>1</v>
      </c>
      <c r="S368" s="77">
        <v>0</v>
      </c>
      <c r="T368" s="144">
        <v>41690632.968000002</v>
      </c>
      <c r="U368" s="81">
        <v>0</v>
      </c>
      <c r="V368" s="81">
        <v>1</v>
      </c>
      <c r="W368" s="77">
        <v>0</v>
      </c>
      <c r="X368" s="144">
        <v>41690632.968000002</v>
      </c>
    </row>
    <row r="369" spans="2:24" ht="101.25" customHeight="1" x14ac:dyDescent="0.3">
      <c r="B369" s="68">
        <v>138</v>
      </c>
      <c r="C369" s="91" t="s">
        <v>332</v>
      </c>
      <c r="D369" s="8" t="str">
        <f t="shared" si="10"/>
        <v>138Vigilancia en salud pública</v>
      </c>
      <c r="E369" s="8" t="s">
        <v>72</v>
      </c>
      <c r="F369" s="8" t="s">
        <v>73</v>
      </c>
      <c r="G369" s="8" t="s">
        <v>152</v>
      </c>
      <c r="H369" s="91" t="s">
        <v>404</v>
      </c>
      <c r="I369" s="91" t="s">
        <v>82</v>
      </c>
      <c r="J369" s="91" t="s">
        <v>94</v>
      </c>
      <c r="K369" s="91" t="s">
        <v>32</v>
      </c>
      <c r="L369" s="91" t="s">
        <v>514</v>
      </c>
      <c r="M369" s="155">
        <v>2025</v>
      </c>
      <c r="N369" s="8" t="str">
        <f t="shared" si="11"/>
        <v>138Vigilancia en salud públicaSUBREDH. JULIO 20252025</v>
      </c>
      <c r="O369" s="142">
        <v>10714688</v>
      </c>
      <c r="P369" s="143">
        <v>11060772.4224</v>
      </c>
      <c r="Q369" s="81"/>
      <c r="R369" s="81">
        <v>1</v>
      </c>
      <c r="S369" s="77">
        <v>0</v>
      </c>
      <c r="T369" s="144">
        <v>11060772.4224</v>
      </c>
      <c r="U369" s="81">
        <v>0</v>
      </c>
      <c r="V369" s="81">
        <v>1</v>
      </c>
      <c r="W369" s="77">
        <v>0</v>
      </c>
      <c r="X369" s="144">
        <v>11060772.4224</v>
      </c>
    </row>
    <row r="370" spans="2:24" ht="101.25" customHeight="1" x14ac:dyDescent="0.3">
      <c r="B370" s="68">
        <v>139</v>
      </c>
      <c r="C370" s="91" t="s">
        <v>332</v>
      </c>
      <c r="D370" s="8" t="str">
        <f t="shared" si="10"/>
        <v>139Vigilancia en salud pública</v>
      </c>
      <c r="E370" s="8" t="s">
        <v>72</v>
      </c>
      <c r="F370" s="8" t="s">
        <v>73</v>
      </c>
      <c r="G370" s="8" t="s">
        <v>152</v>
      </c>
      <c r="H370" s="91" t="s">
        <v>179</v>
      </c>
      <c r="I370" s="91" t="s">
        <v>82</v>
      </c>
      <c r="J370" s="91" t="s">
        <v>94</v>
      </c>
      <c r="K370" s="91" t="s">
        <v>32</v>
      </c>
      <c r="L370" s="91" t="s">
        <v>514</v>
      </c>
      <c r="M370" s="155">
        <v>2025</v>
      </c>
      <c r="N370" s="8" t="str">
        <f t="shared" si="11"/>
        <v>139Vigilancia en salud públicaSUBREDH. JULIO 20252025</v>
      </c>
      <c r="O370" s="142">
        <v>7005616</v>
      </c>
      <c r="P370" s="143">
        <v>7231897.3968000002</v>
      </c>
      <c r="Q370" s="81"/>
      <c r="R370" s="81">
        <v>1</v>
      </c>
      <c r="S370" s="77">
        <v>0</v>
      </c>
      <c r="T370" s="144">
        <v>7231897.3968000002</v>
      </c>
      <c r="U370" s="81">
        <v>0</v>
      </c>
      <c r="V370" s="81">
        <v>1</v>
      </c>
      <c r="W370" s="77">
        <v>0</v>
      </c>
      <c r="X370" s="144">
        <v>7231897.3968000002</v>
      </c>
    </row>
    <row r="371" spans="2:24" ht="101.25" customHeight="1" x14ac:dyDescent="0.3">
      <c r="B371" s="68">
        <v>140</v>
      </c>
      <c r="C371" s="91" t="s">
        <v>332</v>
      </c>
      <c r="D371" s="8" t="str">
        <f t="shared" si="10"/>
        <v>140Vigilancia en salud pública</v>
      </c>
      <c r="E371" s="8" t="s">
        <v>72</v>
      </c>
      <c r="F371" s="8" t="s">
        <v>73</v>
      </c>
      <c r="G371" s="8" t="s">
        <v>152</v>
      </c>
      <c r="H371" s="91" t="s">
        <v>180</v>
      </c>
      <c r="I371" s="91" t="s">
        <v>82</v>
      </c>
      <c r="J371" s="91" t="s">
        <v>94</v>
      </c>
      <c r="K371" s="91" t="s">
        <v>32</v>
      </c>
      <c r="L371" s="91" t="s">
        <v>514</v>
      </c>
      <c r="M371" s="155">
        <v>2025</v>
      </c>
      <c r="N371" s="8" t="str">
        <f t="shared" si="11"/>
        <v>140Vigilancia en salud públicaSUBREDH. JULIO 20252025</v>
      </c>
      <c r="O371" s="142">
        <v>18132464</v>
      </c>
      <c r="P371" s="143">
        <v>18718142.587200001</v>
      </c>
      <c r="Q371" s="81"/>
      <c r="R371" s="81">
        <v>1</v>
      </c>
      <c r="S371" s="77">
        <v>0</v>
      </c>
      <c r="T371" s="144">
        <v>18718142.587200001</v>
      </c>
      <c r="U371" s="81">
        <v>0</v>
      </c>
      <c r="V371" s="81">
        <v>0.89906349221952397</v>
      </c>
      <c r="W371" s="77">
        <v>0</v>
      </c>
      <c r="X371" s="144">
        <v>16828798.642311029</v>
      </c>
    </row>
    <row r="372" spans="2:24" ht="101.25" customHeight="1" x14ac:dyDescent="0.3">
      <c r="B372" s="68">
        <v>142</v>
      </c>
      <c r="C372" s="91" t="s">
        <v>332</v>
      </c>
      <c r="D372" s="8" t="str">
        <f t="shared" si="10"/>
        <v>142Vigilancia en salud pública</v>
      </c>
      <c r="E372" s="8" t="s">
        <v>72</v>
      </c>
      <c r="F372" s="8" t="s">
        <v>73</v>
      </c>
      <c r="G372" s="8" t="s">
        <v>152</v>
      </c>
      <c r="H372" s="91" t="s">
        <v>181</v>
      </c>
      <c r="I372" s="91" t="s">
        <v>82</v>
      </c>
      <c r="J372" s="91" t="s">
        <v>94</v>
      </c>
      <c r="K372" s="91" t="s">
        <v>32</v>
      </c>
      <c r="L372" s="91" t="s">
        <v>514</v>
      </c>
      <c r="M372" s="155">
        <v>2025</v>
      </c>
      <c r="N372" s="8" t="str">
        <f t="shared" si="11"/>
        <v>142Vigilancia en salud públicaSUBREDH. JULIO 20252025</v>
      </c>
      <c r="O372" s="142">
        <v>88807600</v>
      </c>
      <c r="P372" s="143">
        <v>91676085.480000004</v>
      </c>
      <c r="Q372" s="81"/>
      <c r="R372" s="81">
        <v>1</v>
      </c>
      <c r="S372" s="77">
        <v>0</v>
      </c>
      <c r="T372" s="144">
        <v>91676085.480000004</v>
      </c>
      <c r="U372" s="81">
        <v>0</v>
      </c>
      <c r="V372" s="81">
        <v>0.92744419759436203</v>
      </c>
      <c r="W372" s="77">
        <v>0</v>
      </c>
      <c r="X372" s="144">
        <v>85024453.536590755</v>
      </c>
    </row>
    <row r="373" spans="2:24" ht="101.25" customHeight="1" x14ac:dyDescent="0.3">
      <c r="B373" s="68">
        <v>144</v>
      </c>
      <c r="C373" s="91" t="s">
        <v>332</v>
      </c>
      <c r="D373" s="8" t="str">
        <f t="shared" si="10"/>
        <v>144Vigilancia en salud pública</v>
      </c>
      <c r="E373" s="8" t="s">
        <v>72</v>
      </c>
      <c r="F373" s="8" t="s">
        <v>73</v>
      </c>
      <c r="G373" s="8" t="s">
        <v>80</v>
      </c>
      <c r="H373" s="91" t="s">
        <v>182</v>
      </c>
      <c r="I373" s="91" t="s">
        <v>177</v>
      </c>
      <c r="J373" s="91" t="s">
        <v>94</v>
      </c>
      <c r="K373" s="91" t="s">
        <v>32</v>
      </c>
      <c r="L373" s="91" t="s">
        <v>514</v>
      </c>
      <c r="M373" s="155">
        <v>2025</v>
      </c>
      <c r="N373" s="8" t="str">
        <f t="shared" si="11"/>
        <v>144Vigilancia en salud públicaSUBREDH. JULIO 20252025</v>
      </c>
      <c r="O373" s="142">
        <v>201570</v>
      </c>
      <c r="P373" s="143">
        <v>208080.71100000001</v>
      </c>
      <c r="Q373" s="81"/>
      <c r="R373" s="81">
        <v>980</v>
      </c>
      <c r="S373" s="77">
        <v>0</v>
      </c>
      <c r="T373" s="144">
        <v>203919096.78</v>
      </c>
      <c r="U373" s="81">
        <v>0</v>
      </c>
      <c r="V373" s="81">
        <v>980</v>
      </c>
      <c r="W373" s="77">
        <v>0</v>
      </c>
      <c r="X373" s="144">
        <v>203919096.78</v>
      </c>
    </row>
    <row r="374" spans="2:24" ht="101.25" customHeight="1" x14ac:dyDescent="0.3">
      <c r="B374" s="68">
        <v>146</v>
      </c>
      <c r="C374" s="91" t="s">
        <v>332</v>
      </c>
      <c r="D374" s="8" t="str">
        <f t="shared" si="10"/>
        <v>146Vigilancia en salud pública</v>
      </c>
      <c r="E374" s="8" t="s">
        <v>72</v>
      </c>
      <c r="F374" s="8" t="s">
        <v>73</v>
      </c>
      <c r="G374" s="8" t="s">
        <v>152</v>
      </c>
      <c r="H374" s="91" t="s">
        <v>183</v>
      </c>
      <c r="I374" s="91" t="s">
        <v>82</v>
      </c>
      <c r="J374" s="91" t="s">
        <v>94</v>
      </c>
      <c r="K374" s="91" t="s">
        <v>32</v>
      </c>
      <c r="L374" s="91" t="s">
        <v>514</v>
      </c>
      <c r="M374" s="155">
        <v>2025</v>
      </c>
      <c r="N374" s="8" t="str">
        <f t="shared" si="11"/>
        <v>146Vigilancia en salud públicaSUBREDH. JULIO 20252025</v>
      </c>
      <c r="O374" s="142">
        <v>7005616</v>
      </c>
      <c r="P374" s="143">
        <v>7231897.3968000002</v>
      </c>
      <c r="Q374" s="81"/>
      <c r="R374" s="81">
        <v>1</v>
      </c>
      <c r="S374" s="77">
        <v>0</v>
      </c>
      <c r="T374" s="144">
        <v>7231897.3968000002</v>
      </c>
      <c r="U374" s="81">
        <v>0</v>
      </c>
      <c r="V374" s="81">
        <v>1</v>
      </c>
      <c r="W374" s="77">
        <v>0</v>
      </c>
      <c r="X374" s="144">
        <v>7231897.3968000002</v>
      </c>
    </row>
    <row r="375" spans="2:24" ht="101.25" customHeight="1" x14ac:dyDescent="0.3">
      <c r="B375" s="68">
        <v>147</v>
      </c>
      <c r="C375" s="91" t="s">
        <v>332</v>
      </c>
      <c r="D375" s="8" t="str">
        <f t="shared" si="10"/>
        <v>147Vigilancia en salud pública</v>
      </c>
      <c r="E375" s="8" t="s">
        <v>72</v>
      </c>
      <c r="F375" s="8" t="s">
        <v>73</v>
      </c>
      <c r="G375" s="8" t="s">
        <v>152</v>
      </c>
      <c r="H375" s="91" t="s">
        <v>184</v>
      </c>
      <c r="I375" s="91" t="s">
        <v>82</v>
      </c>
      <c r="J375" s="91" t="s">
        <v>94</v>
      </c>
      <c r="K375" s="91" t="s">
        <v>32</v>
      </c>
      <c r="L375" s="91" t="s">
        <v>514</v>
      </c>
      <c r="M375" s="155">
        <v>2025</v>
      </c>
      <c r="N375" s="8" t="str">
        <f t="shared" si="11"/>
        <v>147Vigilancia en salud públicaSUBREDH. JULIO 20252025</v>
      </c>
      <c r="O375" s="142">
        <v>6181480</v>
      </c>
      <c r="P375" s="143">
        <v>6381141.8039999995</v>
      </c>
      <c r="Q375" s="81"/>
      <c r="R375" s="81">
        <v>3</v>
      </c>
      <c r="S375" s="77">
        <v>0</v>
      </c>
      <c r="T375" s="144">
        <v>19143425.412</v>
      </c>
      <c r="U375" s="81">
        <v>0</v>
      </c>
      <c r="V375" s="81">
        <v>2</v>
      </c>
      <c r="W375" s="77">
        <v>0</v>
      </c>
      <c r="X375" s="144">
        <v>12762283.607999999</v>
      </c>
    </row>
    <row r="376" spans="2:24" ht="101.25" customHeight="1" x14ac:dyDescent="0.3">
      <c r="B376" s="68">
        <v>148</v>
      </c>
      <c r="C376" s="91" t="s">
        <v>332</v>
      </c>
      <c r="D376" s="8" t="str">
        <f t="shared" si="10"/>
        <v>148Vigilancia en salud pública</v>
      </c>
      <c r="E376" s="8" t="s">
        <v>72</v>
      </c>
      <c r="F376" s="8" t="s">
        <v>73</v>
      </c>
      <c r="G376" s="8" t="s">
        <v>152</v>
      </c>
      <c r="H376" s="91" t="s">
        <v>185</v>
      </c>
      <c r="I376" s="91" t="s">
        <v>82</v>
      </c>
      <c r="J376" s="91" t="s">
        <v>94</v>
      </c>
      <c r="K376" s="91" t="s">
        <v>32</v>
      </c>
      <c r="L376" s="91" t="s">
        <v>514</v>
      </c>
      <c r="M376" s="155">
        <v>2025</v>
      </c>
      <c r="N376" s="8" t="str">
        <f t="shared" si="11"/>
        <v>148Vigilancia en salud públicaSUBREDH. JULIO 20252025</v>
      </c>
      <c r="O376" s="142">
        <v>5357344</v>
      </c>
      <c r="P376" s="143">
        <v>5530386.2111999998</v>
      </c>
      <c r="Q376" s="81"/>
      <c r="R376" s="81">
        <v>1</v>
      </c>
      <c r="S376" s="77">
        <v>0</v>
      </c>
      <c r="T376" s="144">
        <v>5530386.2111999998</v>
      </c>
      <c r="U376" s="81">
        <v>0</v>
      </c>
      <c r="V376" s="81">
        <v>0.63043478260869601</v>
      </c>
      <c r="W376" s="77">
        <v>0</v>
      </c>
      <c r="X376" s="144">
        <v>3486547.8288000016</v>
      </c>
    </row>
    <row r="377" spans="2:24" ht="101.25" customHeight="1" x14ac:dyDescent="0.3">
      <c r="B377" s="68">
        <v>149</v>
      </c>
      <c r="C377" s="91" t="s">
        <v>332</v>
      </c>
      <c r="D377" s="8" t="str">
        <f t="shared" si="10"/>
        <v>149Vigilancia en salud pública</v>
      </c>
      <c r="E377" s="8" t="s">
        <v>72</v>
      </c>
      <c r="F377" s="8" t="s">
        <v>73</v>
      </c>
      <c r="G377" s="8" t="s">
        <v>80</v>
      </c>
      <c r="H377" s="91" t="s">
        <v>186</v>
      </c>
      <c r="I377" s="91" t="s">
        <v>82</v>
      </c>
      <c r="J377" s="91" t="s">
        <v>94</v>
      </c>
      <c r="K377" s="91" t="s">
        <v>32</v>
      </c>
      <c r="L377" s="91" t="s">
        <v>514</v>
      </c>
      <c r="M377" s="155">
        <v>2025</v>
      </c>
      <c r="N377" s="8" t="str">
        <f t="shared" si="11"/>
        <v>149Vigilancia en salud públicaSUBREDH. JULIO 20252025</v>
      </c>
      <c r="O377" s="142">
        <v>6593824</v>
      </c>
      <c r="P377" s="143">
        <v>6806804.5152000003</v>
      </c>
      <c r="Q377" s="81"/>
      <c r="R377" s="81">
        <v>1</v>
      </c>
      <c r="S377" s="77">
        <v>0</v>
      </c>
      <c r="T377" s="144">
        <v>6806804.5152000003</v>
      </c>
      <c r="U377" s="81">
        <v>0</v>
      </c>
      <c r="V377" s="81">
        <v>1</v>
      </c>
      <c r="W377" s="77">
        <v>0</v>
      </c>
      <c r="X377" s="144">
        <v>6806804.5152000003</v>
      </c>
    </row>
    <row r="378" spans="2:24" ht="101.25" customHeight="1" x14ac:dyDescent="0.3">
      <c r="B378" s="68">
        <v>152</v>
      </c>
      <c r="C378" s="91" t="s">
        <v>332</v>
      </c>
      <c r="D378" s="8" t="str">
        <f t="shared" si="10"/>
        <v>152Vigilancia en salud pública</v>
      </c>
      <c r="E378" s="8" t="s">
        <v>72</v>
      </c>
      <c r="F378" s="8" t="s">
        <v>73</v>
      </c>
      <c r="G378" s="8" t="s">
        <v>152</v>
      </c>
      <c r="H378" s="91" t="s">
        <v>405</v>
      </c>
      <c r="I378" s="91" t="s">
        <v>82</v>
      </c>
      <c r="J378" s="91" t="s">
        <v>94</v>
      </c>
      <c r="K378" s="91" t="s">
        <v>32</v>
      </c>
      <c r="L378" s="91" t="s">
        <v>514</v>
      </c>
      <c r="M378" s="155">
        <v>2025</v>
      </c>
      <c r="N378" s="8" t="str">
        <f t="shared" si="11"/>
        <v>152Vigilancia en salud públicaSUBREDH. JULIO 20252025</v>
      </c>
      <c r="O378" s="142">
        <v>22871752</v>
      </c>
      <c r="P378" s="143">
        <v>23610509.589600001</v>
      </c>
      <c r="Q378" s="81"/>
      <c r="R378" s="81">
        <v>1</v>
      </c>
      <c r="S378" s="77">
        <v>0</v>
      </c>
      <c r="T378" s="144">
        <v>23610509.589600001</v>
      </c>
      <c r="U378" s="81">
        <v>0</v>
      </c>
      <c r="V378" s="81">
        <v>1</v>
      </c>
      <c r="W378" s="77">
        <v>0</v>
      </c>
      <c r="X378" s="144">
        <v>23610509.589600001</v>
      </c>
    </row>
    <row r="379" spans="2:24" ht="101.25" customHeight="1" x14ac:dyDescent="0.3">
      <c r="B379" s="68">
        <v>153</v>
      </c>
      <c r="C379" s="91" t="s">
        <v>332</v>
      </c>
      <c r="D379" s="8" t="str">
        <f t="shared" si="10"/>
        <v>153Vigilancia en salud pública</v>
      </c>
      <c r="E379" s="8" t="s">
        <v>72</v>
      </c>
      <c r="F379" s="8" t="s">
        <v>73</v>
      </c>
      <c r="G379" s="8" t="s">
        <v>152</v>
      </c>
      <c r="H379" s="91" t="s">
        <v>187</v>
      </c>
      <c r="I379" s="91" t="s">
        <v>82</v>
      </c>
      <c r="J379" s="91" t="s">
        <v>94</v>
      </c>
      <c r="K379" s="91" t="s">
        <v>32</v>
      </c>
      <c r="L379" s="91" t="s">
        <v>514</v>
      </c>
      <c r="M379" s="155">
        <v>2025</v>
      </c>
      <c r="N379" s="8" t="str">
        <f t="shared" si="11"/>
        <v>153Vigilancia en salud públicaSUBREDH. JULIO 20252025</v>
      </c>
      <c r="O379" s="142">
        <v>28434992</v>
      </c>
      <c r="P379" s="143">
        <v>29353442.241599999</v>
      </c>
      <c r="Q379" s="81"/>
      <c r="R379" s="81">
        <v>1</v>
      </c>
      <c r="S379" s="77">
        <v>0</v>
      </c>
      <c r="T379" s="144">
        <v>29353442.241599999</v>
      </c>
      <c r="U379" s="81">
        <v>0</v>
      </c>
      <c r="V379" s="81">
        <v>1</v>
      </c>
      <c r="W379" s="77">
        <v>0</v>
      </c>
      <c r="X379" s="144">
        <v>29353442.241599999</v>
      </c>
    </row>
    <row r="380" spans="2:24" ht="101.25" customHeight="1" x14ac:dyDescent="0.3">
      <c r="B380" s="68">
        <v>156</v>
      </c>
      <c r="C380" s="91" t="s">
        <v>332</v>
      </c>
      <c r="D380" s="8" t="str">
        <f t="shared" si="10"/>
        <v>156Vigilancia en salud pública</v>
      </c>
      <c r="E380" s="8" t="s">
        <v>72</v>
      </c>
      <c r="F380" s="8" t="s">
        <v>73</v>
      </c>
      <c r="G380" s="8" t="s">
        <v>152</v>
      </c>
      <c r="H380" s="91" t="s">
        <v>406</v>
      </c>
      <c r="I380" s="91" t="s">
        <v>82</v>
      </c>
      <c r="J380" s="91" t="s">
        <v>94</v>
      </c>
      <c r="K380" s="91" t="s">
        <v>32</v>
      </c>
      <c r="L380" s="91" t="s">
        <v>514</v>
      </c>
      <c r="M380" s="155">
        <v>2025</v>
      </c>
      <c r="N380" s="8" t="str">
        <f t="shared" si="11"/>
        <v>156Vigilancia en salud públicaSUBREDH. JULIO 20252025</v>
      </c>
      <c r="O380" s="142">
        <v>3296912</v>
      </c>
      <c r="P380" s="143">
        <v>3403402.2576000001</v>
      </c>
      <c r="Q380" s="81"/>
      <c r="R380" s="81">
        <v>1</v>
      </c>
      <c r="S380" s="77">
        <v>0</v>
      </c>
      <c r="T380" s="144">
        <v>3403402.2576000001</v>
      </c>
      <c r="U380" s="81">
        <v>0</v>
      </c>
      <c r="V380" s="81">
        <v>1</v>
      </c>
      <c r="W380" s="77">
        <v>0</v>
      </c>
      <c r="X380" s="144">
        <v>3403402.2576000001</v>
      </c>
    </row>
    <row r="381" spans="2:24" ht="101.25" customHeight="1" x14ac:dyDescent="0.3">
      <c r="B381" s="68">
        <v>157</v>
      </c>
      <c r="C381" s="91" t="s">
        <v>332</v>
      </c>
      <c r="D381" s="8" t="str">
        <f t="shared" si="10"/>
        <v>157Vigilancia en salud pública</v>
      </c>
      <c r="E381" s="8" t="s">
        <v>72</v>
      </c>
      <c r="F381" s="8" t="s">
        <v>73</v>
      </c>
      <c r="G381" s="8" t="s">
        <v>152</v>
      </c>
      <c r="H381" s="91" t="s">
        <v>475</v>
      </c>
      <c r="I381" s="91" t="s">
        <v>82</v>
      </c>
      <c r="J381" s="91" t="s">
        <v>94</v>
      </c>
      <c r="K381" s="91" t="s">
        <v>32</v>
      </c>
      <c r="L381" s="91" t="s">
        <v>514</v>
      </c>
      <c r="M381" s="155">
        <v>2025</v>
      </c>
      <c r="N381" s="8" t="str">
        <f t="shared" si="11"/>
        <v>157Vigilancia en salud públicaSUBREDH. JULIO 20252025</v>
      </c>
      <c r="O381" s="142">
        <v>37501776</v>
      </c>
      <c r="P381" s="143">
        <v>38713083.364799999</v>
      </c>
      <c r="Q381" s="81"/>
      <c r="R381" s="81">
        <v>0</v>
      </c>
      <c r="S381" s="77">
        <v>0</v>
      </c>
      <c r="T381" s="144">
        <v>0</v>
      </c>
      <c r="U381" s="81">
        <v>0</v>
      </c>
      <c r="V381" s="81">
        <v>0</v>
      </c>
      <c r="W381" s="77">
        <v>0</v>
      </c>
      <c r="X381" s="144">
        <v>0</v>
      </c>
    </row>
    <row r="382" spans="2:24" ht="101.25" customHeight="1" x14ac:dyDescent="0.3">
      <c r="B382" s="68">
        <v>9</v>
      </c>
      <c r="C382" s="91" t="s">
        <v>334</v>
      </c>
      <c r="D382" s="8" t="str">
        <f t="shared" si="10"/>
        <v>9Gestión de Estrategias y Programas de interés en Salud Pública</v>
      </c>
      <c r="E382" s="8" t="s">
        <v>72</v>
      </c>
      <c r="F382" s="8" t="s">
        <v>73</v>
      </c>
      <c r="G382" s="8" t="s">
        <v>116</v>
      </c>
      <c r="H382" s="91" t="s">
        <v>117</v>
      </c>
      <c r="I382" s="91" t="s">
        <v>75</v>
      </c>
      <c r="J382" s="91" t="s">
        <v>407</v>
      </c>
      <c r="K382" s="91" t="s">
        <v>33</v>
      </c>
      <c r="L382" s="91" t="s">
        <v>514</v>
      </c>
      <c r="M382" s="155">
        <v>2025</v>
      </c>
      <c r="N382" s="8" t="str">
        <f t="shared" si="11"/>
        <v>9Gestión de Estrategias y Programas de interés en Salud PúblicaDISTRITOH. JULIO 20252025</v>
      </c>
      <c r="O382" s="142">
        <v>12362960</v>
      </c>
      <c r="P382" s="143">
        <v>12762283.607999999</v>
      </c>
      <c r="Q382" s="81"/>
      <c r="R382" s="81">
        <v>4</v>
      </c>
      <c r="S382" s="77">
        <v>0</v>
      </c>
      <c r="T382" s="144">
        <v>51049134.431999996</v>
      </c>
      <c r="U382" s="81"/>
      <c r="V382" s="148">
        <v>3.6684782608695654</v>
      </c>
      <c r="W382" s="77">
        <v>0</v>
      </c>
      <c r="X382" s="144">
        <v>46818159.975000001</v>
      </c>
    </row>
    <row r="383" spans="2:24" ht="101.25" customHeight="1" x14ac:dyDescent="0.3">
      <c r="B383" s="68">
        <v>15</v>
      </c>
      <c r="C383" s="91" t="s">
        <v>335</v>
      </c>
      <c r="D383" s="8" t="str">
        <f t="shared" si="10"/>
        <v>15Entorno Cuidador Institucional “Bienestar en nuestro entorno institucional”</v>
      </c>
      <c r="E383" s="8" t="s">
        <v>121</v>
      </c>
      <c r="F383" s="8" t="s">
        <v>73</v>
      </c>
      <c r="G383" s="8" t="s">
        <v>347</v>
      </c>
      <c r="H383" s="91" t="s">
        <v>194</v>
      </c>
      <c r="I383" s="91" t="s">
        <v>146</v>
      </c>
      <c r="J383" s="91" t="s">
        <v>407</v>
      </c>
      <c r="K383" s="91" t="s">
        <v>33</v>
      </c>
      <c r="L383" s="91" t="s">
        <v>514</v>
      </c>
      <c r="M383" s="155">
        <v>2025</v>
      </c>
      <c r="N383" s="8" t="str">
        <f t="shared" si="11"/>
        <v>15Entorno Cuidador Institucional “Bienestar en nuestro entorno institucional”DISTRITOH. JULIO 20252025</v>
      </c>
      <c r="O383" s="142">
        <v>345874</v>
      </c>
      <c r="P383" s="143">
        <v>357045.73019999999</v>
      </c>
      <c r="Q383" s="81"/>
      <c r="R383" s="81">
        <v>56</v>
      </c>
      <c r="S383" s="77">
        <v>0</v>
      </c>
      <c r="T383" s="144">
        <v>19994560.891199999</v>
      </c>
      <c r="U383" s="81"/>
      <c r="V383" s="148">
        <v>56</v>
      </c>
      <c r="W383" s="77">
        <v>0</v>
      </c>
      <c r="X383" s="144">
        <v>19994560.891199999</v>
      </c>
    </row>
    <row r="384" spans="2:24" ht="101.25" customHeight="1" x14ac:dyDescent="0.3">
      <c r="B384" s="68">
        <v>18</v>
      </c>
      <c r="C384" s="91" t="s">
        <v>335</v>
      </c>
      <c r="D384" s="8" t="str">
        <f t="shared" si="10"/>
        <v>18Entorno Cuidador Institucional “Bienestar en nuestro entorno institucional”</v>
      </c>
      <c r="E384" s="8" t="s">
        <v>121</v>
      </c>
      <c r="F384" s="8" t="s">
        <v>73</v>
      </c>
      <c r="G384" s="8" t="s">
        <v>347</v>
      </c>
      <c r="H384" s="91" t="s">
        <v>195</v>
      </c>
      <c r="I384" s="91" t="s">
        <v>146</v>
      </c>
      <c r="J384" s="91" t="s">
        <v>407</v>
      </c>
      <c r="K384" s="91" t="s">
        <v>33</v>
      </c>
      <c r="L384" s="91" t="s">
        <v>514</v>
      </c>
      <c r="M384" s="155">
        <v>2025</v>
      </c>
      <c r="N384" s="8" t="str">
        <f t="shared" si="11"/>
        <v>18Entorno Cuidador Institucional “Bienestar en nuestro entorno institucional”DISTRITOH. JULIO 20252025</v>
      </c>
      <c r="O384" s="142">
        <v>287001</v>
      </c>
      <c r="P384" s="143">
        <v>296271.1323</v>
      </c>
      <c r="Q384" s="81"/>
      <c r="R384" s="81">
        <v>112</v>
      </c>
      <c r="S384" s="77">
        <v>0</v>
      </c>
      <c r="T384" s="144">
        <v>33182366.817600001</v>
      </c>
      <c r="U384" s="81"/>
      <c r="V384" s="148">
        <v>99.623000000000005</v>
      </c>
      <c r="W384" s="77">
        <v>0</v>
      </c>
      <c r="X384" s="144">
        <v>29515419.013122901</v>
      </c>
    </row>
    <row r="385" spans="2:24" ht="101.25" customHeight="1" x14ac:dyDescent="0.3">
      <c r="B385" s="68">
        <v>31</v>
      </c>
      <c r="C385" s="91" t="s">
        <v>336</v>
      </c>
      <c r="D385" s="8" t="str">
        <f t="shared" si="10"/>
        <v>31Entorno cuidador Laboral “Bienestar en nuestro entorno laboral”</v>
      </c>
      <c r="E385" s="8" t="s">
        <v>121</v>
      </c>
      <c r="F385" s="8" t="s">
        <v>73</v>
      </c>
      <c r="G385" s="8" t="s">
        <v>122</v>
      </c>
      <c r="H385" s="91" t="s">
        <v>408</v>
      </c>
      <c r="I385" s="91" t="s">
        <v>409</v>
      </c>
      <c r="J385" s="91" t="s">
        <v>407</v>
      </c>
      <c r="K385" s="91" t="s">
        <v>33</v>
      </c>
      <c r="L385" s="91" t="s">
        <v>514</v>
      </c>
      <c r="M385" s="155">
        <v>2025</v>
      </c>
      <c r="N385" s="8" t="str">
        <f t="shared" si="11"/>
        <v>31Entorno cuidador Laboral “Bienestar en nuestro entorno laboral”DISTRITOH. JULIO 20252025</v>
      </c>
      <c r="O385" s="142">
        <v>7005616</v>
      </c>
      <c r="P385" s="143">
        <v>7231897.3968000002</v>
      </c>
      <c r="Q385" s="81"/>
      <c r="R385" s="81">
        <v>1</v>
      </c>
      <c r="S385" s="77">
        <v>0</v>
      </c>
      <c r="T385" s="144">
        <v>7231897.3968000002</v>
      </c>
      <c r="U385" s="81"/>
      <c r="V385" s="148">
        <v>1</v>
      </c>
      <c r="W385" s="77">
        <v>0</v>
      </c>
      <c r="X385" s="144">
        <v>7231897.3968000002</v>
      </c>
    </row>
    <row r="386" spans="2:24" ht="101.25" customHeight="1" x14ac:dyDescent="0.3">
      <c r="B386" s="68">
        <v>33</v>
      </c>
      <c r="C386" s="91" t="s">
        <v>336</v>
      </c>
      <c r="D386" s="8" t="str">
        <f t="shared" si="10"/>
        <v>33Entorno cuidador Laboral “Bienestar en nuestro entorno laboral”</v>
      </c>
      <c r="E386" s="8" t="s">
        <v>121</v>
      </c>
      <c r="F386" s="8" t="s">
        <v>73</v>
      </c>
      <c r="G386" s="8" t="s">
        <v>122</v>
      </c>
      <c r="H386" s="91" t="s">
        <v>410</v>
      </c>
      <c r="I386" s="91" t="s">
        <v>193</v>
      </c>
      <c r="J386" s="91" t="s">
        <v>407</v>
      </c>
      <c r="K386" s="91" t="s">
        <v>33</v>
      </c>
      <c r="L386" s="91" t="s">
        <v>514</v>
      </c>
      <c r="M386" s="155">
        <v>2025</v>
      </c>
      <c r="N386" s="8" t="str">
        <f t="shared" si="11"/>
        <v>33Entorno cuidador Laboral “Bienestar en nuestro entorno laboral”DISTRITOH. JULIO 20252025</v>
      </c>
      <c r="O386" s="142">
        <v>6181480</v>
      </c>
      <c r="P386" s="143">
        <v>6381141.8039999995</v>
      </c>
      <c r="Q386" s="81"/>
      <c r="R386" s="81">
        <v>1</v>
      </c>
      <c r="S386" s="77">
        <v>0</v>
      </c>
      <c r="T386" s="144">
        <v>6381141.8039999995</v>
      </c>
      <c r="U386" s="81"/>
      <c r="V386" s="148">
        <v>1</v>
      </c>
      <c r="W386" s="77">
        <v>0</v>
      </c>
      <c r="X386" s="144">
        <v>6381141.8039999995</v>
      </c>
    </row>
    <row r="387" spans="2:24" ht="101.25" customHeight="1" x14ac:dyDescent="0.3">
      <c r="B387" s="68">
        <v>40</v>
      </c>
      <c r="C387" s="91" t="s">
        <v>336</v>
      </c>
      <c r="D387" s="8" t="str">
        <f t="shared" ref="D387:D450" si="12">+B387&amp;C387</f>
        <v>40Entorno cuidador Laboral “Bienestar en nuestro entorno laboral”</v>
      </c>
      <c r="E387" s="8" t="s">
        <v>121</v>
      </c>
      <c r="F387" s="8" t="s">
        <v>73</v>
      </c>
      <c r="G387" s="8" t="s">
        <v>122</v>
      </c>
      <c r="H387" s="91" t="s">
        <v>411</v>
      </c>
      <c r="I387" s="91" t="s">
        <v>412</v>
      </c>
      <c r="J387" s="91" t="s">
        <v>407</v>
      </c>
      <c r="K387" s="91" t="s">
        <v>33</v>
      </c>
      <c r="L387" s="91" t="s">
        <v>514</v>
      </c>
      <c r="M387" s="155">
        <v>2025</v>
      </c>
      <c r="N387" s="8" t="str">
        <f t="shared" ref="N387:N450" si="13">+D387&amp;K387&amp;L387&amp;M387</f>
        <v>40Entorno cuidador Laboral “Bienestar en nuestro entorno laboral”DISTRITOH. JULIO 20252025</v>
      </c>
      <c r="O387" s="142">
        <v>125201</v>
      </c>
      <c r="P387" s="143">
        <v>129244.9923</v>
      </c>
      <c r="Q387" s="81"/>
      <c r="R387" s="81">
        <v>56</v>
      </c>
      <c r="S387" s="77">
        <v>0</v>
      </c>
      <c r="T387" s="144">
        <v>7237719.5687999995</v>
      </c>
      <c r="U387" s="81"/>
      <c r="V387" s="148">
        <v>56</v>
      </c>
      <c r="W387" s="77">
        <v>0</v>
      </c>
      <c r="X387" s="144">
        <v>7237719.5687999995</v>
      </c>
    </row>
    <row r="388" spans="2:24" ht="101.25" customHeight="1" x14ac:dyDescent="0.3">
      <c r="B388" s="68">
        <v>45</v>
      </c>
      <c r="C388" s="91" t="s">
        <v>337</v>
      </c>
      <c r="D388" s="8" t="str">
        <f t="shared" si="12"/>
        <v>45Entorno cuidador comunitaria “Bienestar con nuestras comunidades”</v>
      </c>
      <c r="E388" s="8" t="s">
        <v>121</v>
      </c>
      <c r="F388" s="8" t="s">
        <v>73</v>
      </c>
      <c r="G388" s="8" t="s">
        <v>359</v>
      </c>
      <c r="H388" s="91" t="s">
        <v>413</v>
      </c>
      <c r="I388" s="91" t="s">
        <v>414</v>
      </c>
      <c r="J388" s="91" t="s">
        <v>407</v>
      </c>
      <c r="K388" s="91" t="s">
        <v>33</v>
      </c>
      <c r="L388" s="91" t="s">
        <v>514</v>
      </c>
      <c r="M388" s="155">
        <v>2025</v>
      </c>
      <c r="N388" s="8" t="str">
        <f t="shared" si="13"/>
        <v>45Entorno cuidador comunitaria “Bienestar con nuestras comunidades”DISTRITOH. JULIO 20252025</v>
      </c>
      <c r="O388" s="142">
        <v>111611</v>
      </c>
      <c r="P388" s="143">
        <v>115216.0353</v>
      </c>
      <c r="Q388" s="81"/>
      <c r="R388" s="81">
        <v>96</v>
      </c>
      <c r="S388" s="77">
        <v>0</v>
      </c>
      <c r="T388" s="144">
        <v>11060739.388800001</v>
      </c>
      <c r="U388" s="81"/>
      <c r="V388" s="148">
        <v>96</v>
      </c>
      <c r="W388" s="77">
        <v>0</v>
      </c>
      <c r="X388" s="144">
        <v>11060739.388800001</v>
      </c>
    </row>
    <row r="389" spans="2:24" ht="101.25" customHeight="1" x14ac:dyDescent="0.3">
      <c r="B389" s="68">
        <v>46</v>
      </c>
      <c r="C389" s="91" t="s">
        <v>337</v>
      </c>
      <c r="D389" s="8" t="str">
        <f t="shared" si="12"/>
        <v>46Entorno cuidador comunitaria “Bienestar con nuestras comunidades”</v>
      </c>
      <c r="E389" s="8" t="s">
        <v>121</v>
      </c>
      <c r="F389" s="8" t="s">
        <v>73</v>
      </c>
      <c r="G389" s="8" t="s">
        <v>359</v>
      </c>
      <c r="H389" s="91" t="s">
        <v>415</v>
      </c>
      <c r="I389" s="91" t="s">
        <v>414</v>
      </c>
      <c r="J389" s="91" t="s">
        <v>407</v>
      </c>
      <c r="K389" s="91" t="s">
        <v>33</v>
      </c>
      <c r="L389" s="91" t="s">
        <v>514</v>
      </c>
      <c r="M389" s="155">
        <v>2025</v>
      </c>
      <c r="N389" s="8" t="str">
        <f t="shared" si="13"/>
        <v>46Entorno cuidador comunitaria “Bienestar con nuestras comunidades”DISTRITOH. JULIO 20252025</v>
      </c>
      <c r="O389" s="142">
        <v>42926</v>
      </c>
      <c r="P389" s="143">
        <v>44312.5098</v>
      </c>
      <c r="Q389" s="81"/>
      <c r="R389" s="81">
        <v>336</v>
      </c>
      <c r="S389" s="77">
        <v>0</v>
      </c>
      <c r="T389" s="144">
        <v>14889003.2928</v>
      </c>
      <c r="U389" s="81"/>
      <c r="V389" s="148">
        <v>336</v>
      </c>
      <c r="W389" s="77">
        <v>0</v>
      </c>
      <c r="X389" s="144">
        <v>14889003.2928</v>
      </c>
    </row>
    <row r="390" spans="2:24" ht="101.25" customHeight="1" x14ac:dyDescent="0.3">
      <c r="B390" s="68">
        <v>48</v>
      </c>
      <c r="C390" s="91" t="s">
        <v>337</v>
      </c>
      <c r="D390" s="8" t="str">
        <f t="shared" si="12"/>
        <v>48Entorno cuidador comunitaria “Bienestar con nuestras comunidades”</v>
      </c>
      <c r="E390" s="8" t="s">
        <v>121</v>
      </c>
      <c r="F390" s="8" t="s">
        <v>73</v>
      </c>
      <c r="G390" s="8" t="s">
        <v>359</v>
      </c>
      <c r="H390" s="91" t="s">
        <v>416</v>
      </c>
      <c r="I390" s="91" t="s">
        <v>361</v>
      </c>
      <c r="J390" s="91" t="s">
        <v>407</v>
      </c>
      <c r="K390" s="91" t="s">
        <v>33</v>
      </c>
      <c r="L390" s="91" t="s">
        <v>514</v>
      </c>
      <c r="M390" s="155">
        <v>2025</v>
      </c>
      <c r="N390" s="8" t="str">
        <f t="shared" si="13"/>
        <v>48Entorno cuidador comunitaria “Bienestar con nuestras comunidades”DISTRITOH. JULIO 20252025</v>
      </c>
      <c r="O390" s="142">
        <v>23489808</v>
      </c>
      <c r="P390" s="143">
        <v>24248528.7984</v>
      </c>
      <c r="Q390" s="81"/>
      <c r="R390" s="81">
        <v>1</v>
      </c>
      <c r="S390" s="77">
        <v>0</v>
      </c>
      <c r="T390" s="144">
        <v>24248528.7984</v>
      </c>
      <c r="U390" s="81"/>
      <c r="V390" s="148">
        <v>1</v>
      </c>
      <c r="W390" s="77">
        <v>0</v>
      </c>
      <c r="X390" s="144">
        <v>24248528.7984</v>
      </c>
    </row>
    <row r="391" spans="2:24" ht="101.25" customHeight="1" x14ac:dyDescent="0.3">
      <c r="B391" s="68">
        <v>51</v>
      </c>
      <c r="C391" s="91" t="s">
        <v>337</v>
      </c>
      <c r="D391" s="8" t="str">
        <f t="shared" si="12"/>
        <v>51Entorno cuidador comunitaria “Bienestar con nuestras comunidades”</v>
      </c>
      <c r="E391" s="8" t="s">
        <v>121</v>
      </c>
      <c r="F391" s="8" t="s">
        <v>73</v>
      </c>
      <c r="G391" s="8" t="s">
        <v>359</v>
      </c>
      <c r="H391" s="91" t="s">
        <v>417</v>
      </c>
      <c r="I391" s="91">
        <v>0</v>
      </c>
      <c r="J391" s="91" t="s">
        <v>407</v>
      </c>
      <c r="K391" s="91" t="s">
        <v>33</v>
      </c>
      <c r="L391" s="91" t="s">
        <v>514</v>
      </c>
      <c r="M391" s="155">
        <v>2025</v>
      </c>
      <c r="N391" s="8" t="str">
        <f t="shared" si="13"/>
        <v>51Entorno cuidador comunitaria “Bienestar con nuestras comunidades”DISTRITOH. JULIO 20252025</v>
      </c>
      <c r="O391" s="142">
        <v>13187280</v>
      </c>
      <c r="P391" s="143">
        <v>13613229.143999999</v>
      </c>
      <c r="Q391" s="81"/>
      <c r="R391" s="81">
        <v>1</v>
      </c>
      <c r="S391" s="77">
        <v>0</v>
      </c>
      <c r="T391" s="144">
        <v>13613229.143999999</v>
      </c>
      <c r="U391" s="81"/>
      <c r="V391" s="148">
        <v>1</v>
      </c>
      <c r="W391" s="77">
        <v>0</v>
      </c>
      <c r="X391" s="144">
        <v>13613229.143999999</v>
      </c>
    </row>
    <row r="392" spans="2:24" ht="101.25" customHeight="1" x14ac:dyDescent="0.3">
      <c r="B392" s="68">
        <v>56</v>
      </c>
      <c r="C392" s="91" t="s">
        <v>338</v>
      </c>
      <c r="D392" s="8" t="str">
        <f t="shared" si="12"/>
        <v>56Entorno cuidador educativo “Bienestar en nuestro entorno educativo”</v>
      </c>
      <c r="E392" s="8" t="s">
        <v>121</v>
      </c>
      <c r="F392" s="8" t="s">
        <v>73</v>
      </c>
      <c r="G392" s="8" t="s">
        <v>373</v>
      </c>
      <c r="H392" s="91" t="s">
        <v>418</v>
      </c>
      <c r="I392" s="91" t="s">
        <v>419</v>
      </c>
      <c r="J392" s="91" t="s">
        <v>407</v>
      </c>
      <c r="K392" s="91" t="s">
        <v>33</v>
      </c>
      <c r="L392" s="91" t="s">
        <v>514</v>
      </c>
      <c r="M392" s="155">
        <v>2025</v>
      </c>
      <c r="N392" s="8" t="str">
        <f t="shared" si="13"/>
        <v>56Entorno cuidador educativo “Bienestar en nuestro entorno educativo”DISTRITOH. JULIO 20252025</v>
      </c>
      <c r="O392" s="142">
        <v>953926</v>
      </c>
      <c r="P392" s="143">
        <v>984737.80980000005</v>
      </c>
      <c r="Q392" s="81"/>
      <c r="R392" s="81">
        <v>38</v>
      </c>
      <c r="S392" s="77">
        <v>0</v>
      </c>
      <c r="T392" s="144">
        <v>37420036.772399999</v>
      </c>
      <c r="U392" s="81"/>
      <c r="V392" s="148">
        <v>38</v>
      </c>
      <c r="W392" s="77">
        <v>0</v>
      </c>
      <c r="X392" s="144">
        <v>37420036.772399999</v>
      </c>
    </row>
    <row r="393" spans="2:24" ht="101.25" customHeight="1" x14ac:dyDescent="0.3">
      <c r="B393" s="68">
        <v>57</v>
      </c>
      <c r="C393" s="91" t="s">
        <v>338</v>
      </c>
      <c r="D393" s="8" t="str">
        <f t="shared" si="12"/>
        <v>57Entorno cuidador educativo “Bienestar en nuestro entorno educativo”</v>
      </c>
      <c r="E393" s="8" t="s">
        <v>121</v>
      </c>
      <c r="F393" s="8" t="s">
        <v>73</v>
      </c>
      <c r="G393" s="8" t="s">
        <v>369</v>
      </c>
      <c r="H393" s="91" t="s">
        <v>420</v>
      </c>
      <c r="I393" s="91" t="s">
        <v>421</v>
      </c>
      <c r="J393" s="91" t="s">
        <v>407</v>
      </c>
      <c r="K393" s="91" t="s">
        <v>33</v>
      </c>
      <c r="L393" s="91" t="s">
        <v>514</v>
      </c>
      <c r="M393" s="155">
        <v>2025</v>
      </c>
      <c r="N393" s="8" t="str">
        <f t="shared" si="13"/>
        <v>57Entorno cuidador educativo “Bienestar en nuestro entorno educativo”DISTRITOH. JULIO 20252025</v>
      </c>
      <c r="O393" s="142">
        <v>1929553</v>
      </c>
      <c r="P393" s="143">
        <v>1991877.5619000001</v>
      </c>
      <c r="Q393" s="81"/>
      <c r="R393" s="81">
        <v>19</v>
      </c>
      <c r="S393" s="77">
        <v>0</v>
      </c>
      <c r="T393" s="144">
        <v>37845673.676100001</v>
      </c>
      <c r="U393" s="81"/>
      <c r="V393" s="148">
        <v>19</v>
      </c>
      <c r="W393" s="77">
        <v>0</v>
      </c>
      <c r="X393" s="144">
        <v>37845673.676100001</v>
      </c>
    </row>
    <row r="394" spans="2:24" ht="101.25" customHeight="1" x14ac:dyDescent="0.3">
      <c r="B394" s="68">
        <v>58</v>
      </c>
      <c r="C394" s="91" t="s">
        <v>338</v>
      </c>
      <c r="D394" s="8" t="str">
        <f t="shared" si="12"/>
        <v>58Entorno cuidador educativo “Bienestar en nuestro entorno educativo”</v>
      </c>
      <c r="E394" s="8" t="s">
        <v>121</v>
      </c>
      <c r="F394" s="8" t="s">
        <v>73</v>
      </c>
      <c r="G394" s="8" t="s">
        <v>373</v>
      </c>
      <c r="H394" s="91" t="s">
        <v>422</v>
      </c>
      <c r="I394" s="91" t="s">
        <v>146</v>
      </c>
      <c r="J394" s="91" t="s">
        <v>407</v>
      </c>
      <c r="K394" s="91" t="s">
        <v>33</v>
      </c>
      <c r="L394" s="91" t="s">
        <v>514</v>
      </c>
      <c r="M394" s="155">
        <v>2025</v>
      </c>
      <c r="N394" s="8" t="str">
        <f t="shared" si="13"/>
        <v>58Entorno cuidador educativo “Bienestar en nuestro entorno educativo”DISTRITOH. JULIO 20252025</v>
      </c>
      <c r="O394" s="142">
        <v>172367</v>
      </c>
      <c r="P394" s="143">
        <v>177934.4541</v>
      </c>
      <c r="Q394" s="81"/>
      <c r="R394" s="81">
        <v>311</v>
      </c>
      <c r="S394" s="77">
        <v>0</v>
      </c>
      <c r="T394" s="144">
        <v>55337615.225100003</v>
      </c>
      <c r="U394" s="81"/>
      <c r="V394" s="148">
        <v>311</v>
      </c>
      <c r="W394" s="77">
        <v>0</v>
      </c>
      <c r="X394" s="144">
        <v>55337615.225100003</v>
      </c>
    </row>
    <row r="395" spans="2:24" ht="101.25" customHeight="1" x14ac:dyDescent="0.3">
      <c r="B395" s="68">
        <v>59</v>
      </c>
      <c r="C395" s="91" t="s">
        <v>338</v>
      </c>
      <c r="D395" s="8" t="str">
        <f t="shared" si="12"/>
        <v>59Entorno cuidador educativo “Bienestar en nuestro entorno educativo”</v>
      </c>
      <c r="E395" s="8" t="s">
        <v>121</v>
      </c>
      <c r="F395" s="8" t="s">
        <v>73</v>
      </c>
      <c r="G395" s="8" t="s">
        <v>373</v>
      </c>
      <c r="H395" s="91" t="s">
        <v>423</v>
      </c>
      <c r="I395" s="91" t="s">
        <v>146</v>
      </c>
      <c r="J395" s="91" t="s">
        <v>407</v>
      </c>
      <c r="K395" s="91" t="s">
        <v>33</v>
      </c>
      <c r="L395" s="91" t="s">
        <v>514</v>
      </c>
      <c r="M395" s="155">
        <v>2025</v>
      </c>
      <c r="N395" s="8" t="str">
        <f t="shared" si="13"/>
        <v>59Entorno cuidador educativo “Bienestar en nuestro entorno educativo”DISTRITOH. JULIO 20252025</v>
      </c>
      <c r="O395" s="142">
        <v>225398</v>
      </c>
      <c r="P395" s="143">
        <v>232678.3554</v>
      </c>
      <c r="Q395" s="81"/>
      <c r="R395" s="81">
        <v>186</v>
      </c>
      <c r="S395" s="77">
        <v>0</v>
      </c>
      <c r="T395" s="144">
        <v>43278174.104400001</v>
      </c>
      <c r="U395" s="81"/>
      <c r="V395" s="148">
        <v>186</v>
      </c>
      <c r="W395" s="77">
        <v>0</v>
      </c>
      <c r="X395" s="144">
        <v>43278174.104400001</v>
      </c>
    </row>
    <row r="396" spans="2:24" ht="101.25" customHeight="1" x14ac:dyDescent="0.3">
      <c r="B396" s="68">
        <v>83</v>
      </c>
      <c r="C396" s="91" t="s">
        <v>330</v>
      </c>
      <c r="D396" s="8" t="str">
        <f t="shared" si="12"/>
        <v>83Macro, meso y micro gestión de la salud pública</v>
      </c>
      <c r="E396" s="8" t="s">
        <v>72</v>
      </c>
      <c r="F396" s="8" t="s">
        <v>73</v>
      </c>
      <c r="G396" s="8" t="s">
        <v>339</v>
      </c>
      <c r="H396" s="91" t="s">
        <v>189</v>
      </c>
      <c r="I396" s="91" t="s">
        <v>190</v>
      </c>
      <c r="J396" s="91" t="s">
        <v>407</v>
      </c>
      <c r="K396" s="91" t="s">
        <v>33</v>
      </c>
      <c r="L396" s="91" t="s">
        <v>514</v>
      </c>
      <c r="M396" s="155">
        <v>2025</v>
      </c>
      <c r="N396" s="8" t="str">
        <f t="shared" si="13"/>
        <v>83Macro, meso y micro gestión de la salud públicaDISTRITOH. JULIO 20252025</v>
      </c>
      <c r="O396" s="142">
        <v>21000000</v>
      </c>
      <c r="P396" s="143">
        <v>21678300</v>
      </c>
      <c r="Q396" s="81"/>
      <c r="R396" s="81">
        <v>2</v>
      </c>
      <c r="S396" s="77">
        <v>0</v>
      </c>
      <c r="T396" s="144">
        <v>43356600</v>
      </c>
      <c r="U396" s="81"/>
      <c r="V396" s="148">
        <v>2</v>
      </c>
      <c r="W396" s="77">
        <v>0</v>
      </c>
      <c r="X396" s="144">
        <v>43356600</v>
      </c>
    </row>
    <row r="397" spans="2:24" ht="101.25" customHeight="1" x14ac:dyDescent="0.3">
      <c r="B397" s="68">
        <v>145</v>
      </c>
      <c r="C397" s="91" t="s">
        <v>332</v>
      </c>
      <c r="D397" s="8" t="str">
        <f t="shared" si="12"/>
        <v>145Vigilancia en salud pública</v>
      </c>
      <c r="E397" s="8" t="s">
        <v>72</v>
      </c>
      <c r="F397" s="8" t="s">
        <v>73</v>
      </c>
      <c r="G397" s="8" t="s">
        <v>152</v>
      </c>
      <c r="H397" s="91" t="s">
        <v>196</v>
      </c>
      <c r="I397" s="91" t="s">
        <v>197</v>
      </c>
      <c r="J397" s="91" t="s">
        <v>407</v>
      </c>
      <c r="K397" s="91" t="s">
        <v>33</v>
      </c>
      <c r="L397" s="91" t="s">
        <v>514</v>
      </c>
      <c r="M397" s="155">
        <v>2025</v>
      </c>
      <c r="N397" s="8" t="str">
        <f t="shared" si="13"/>
        <v>145Vigilancia en salud públicaDISTRITOH. JULIO 20252025</v>
      </c>
      <c r="O397" s="142">
        <v>26374192</v>
      </c>
      <c r="P397" s="143">
        <v>27226078.4016</v>
      </c>
      <c r="Q397" s="81"/>
      <c r="R397" s="81">
        <v>1</v>
      </c>
      <c r="S397" s="77">
        <v>0</v>
      </c>
      <c r="T397" s="144">
        <v>27226078.4016</v>
      </c>
      <c r="U397" s="81">
        <v>0</v>
      </c>
      <c r="V397" s="81">
        <v>1</v>
      </c>
      <c r="W397" s="77">
        <v>0</v>
      </c>
      <c r="X397" s="144">
        <v>27226078.4016</v>
      </c>
    </row>
    <row r="398" spans="2:24" ht="101.25" customHeight="1" thickBot="1" x14ac:dyDescent="0.35">
      <c r="B398" s="69">
        <v>151</v>
      </c>
      <c r="C398" s="92" t="s">
        <v>332</v>
      </c>
      <c r="D398" s="8" t="str">
        <f t="shared" si="12"/>
        <v>151Vigilancia en salud pública</v>
      </c>
      <c r="E398" s="8" t="s">
        <v>72</v>
      </c>
      <c r="F398" s="8" t="s">
        <v>73</v>
      </c>
      <c r="G398" s="8" t="s">
        <v>80</v>
      </c>
      <c r="H398" s="92" t="s">
        <v>198</v>
      </c>
      <c r="I398" s="92" t="s">
        <v>82</v>
      </c>
      <c r="J398" s="92" t="s">
        <v>407</v>
      </c>
      <c r="K398" s="92" t="s">
        <v>33</v>
      </c>
      <c r="L398" s="92" t="s">
        <v>514</v>
      </c>
      <c r="M398" s="155">
        <v>2025</v>
      </c>
      <c r="N398" s="8" t="str">
        <f t="shared" si="13"/>
        <v>151Vigilancia en salud públicaDISTRITOH. JULIO 20252025</v>
      </c>
      <c r="O398" s="142">
        <v>136572344</v>
      </c>
      <c r="P398" s="143">
        <v>140983630.7112</v>
      </c>
      <c r="Q398" s="82"/>
      <c r="R398" s="82">
        <v>1</v>
      </c>
      <c r="S398" s="78">
        <v>0</v>
      </c>
      <c r="T398" s="145">
        <v>140983630.7112</v>
      </c>
      <c r="U398" s="82">
        <v>0</v>
      </c>
      <c r="V398" s="82">
        <v>1</v>
      </c>
      <c r="W398" s="78">
        <v>0</v>
      </c>
      <c r="X398" s="145">
        <v>140983630.7112</v>
      </c>
    </row>
    <row r="399" spans="2:24" ht="101.25" customHeight="1" thickTop="1" thickBot="1" x14ac:dyDescent="0.35">
      <c r="B399" s="69">
        <v>3</v>
      </c>
      <c r="C399" s="91" t="s">
        <v>333</v>
      </c>
      <c r="D399" s="8" t="str">
        <f t="shared" si="12"/>
        <v>3Vigilancia de la salud ambiental</v>
      </c>
      <c r="E399" s="8" t="s">
        <v>72</v>
      </c>
      <c r="F399" s="157" t="s">
        <v>199</v>
      </c>
      <c r="G399" s="157" t="s">
        <v>484</v>
      </c>
      <c r="H399" s="157" t="s">
        <v>85</v>
      </c>
      <c r="I399" s="49" t="s">
        <v>345</v>
      </c>
      <c r="J399" s="49" t="s">
        <v>345</v>
      </c>
      <c r="K399" s="157" t="s">
        <v>35</v>
      </c>
      <c r="L399" s="161" t="s">
        <v>513</v>
      </c>
      <c r="M399" s="159">
        <v>2024</v>
      </c>
      <c r="N399" s="8" t="str">
        <f t="shared" si="13"/>
        <v>3Vigilancia de la salud ambientalENGATIVAG. JUNIO 20252024</v>
      </c>
      <c r="O399" s="78">
        <v>0</v>
      </c>
      <c r="P399" s="78">
        <v>0</v>
      </c>
      <c r="Q399" s="158">
        <v>0</v>
      </c>
      <c r="R399" s="158"/>
      <c r="S399" s="160">
        <v>0</v>
      </c>
      <c r="T399" s="160"/>
      <c r="U399" s="158">
        <v>0</v>
      </c>
      <c r="V399" s="158"/>
      <c r="W399" s="160">
        <v>0</v>
      </c>
      <c r="X399" s="160"/>
    </row>
    <row r="400" spans="2:24" ht="101.25" customHeight="1" thickTop="1" thickBot="1" x14ac:dyDescent="0.35">
      <c r="B400" s="69">
        <v>4</v>
      </c>
      <c r="C400" s="91" t="s">
        <v>333</v>
      </c>
      <c r="D400" s="8" t="str">
        <f t="shared" si="12"/>
        <v>4Vigilancia de la salud ambiental</v>
      </c>
      <c r="E400" s="8" t="s">
        <v>72</v>
      </c>
      <c r="F400" s="157" t="s">
        <v>199</v>
      </c>
      <c r="G400" s="157" t="s">
        <v>207</v>
      </c>
      <c r="H400" s="157" t="s">
        <v>85</v>
      </c>
      <c r="I400" s="49" t="s">
        <v>345</v>
      </c>
      <c r="J400" s="49" t="s">
        <v>345</v>
      </c>
      <c r="K400" s="157" t="s">
        <v>37</v>
      </c>
      <c r="L400" s="161" t="s">
        <v>513</v>
      </c>
      <c r="M400" s="159">
        <v>2024</v>
      </c>
      <c r="N400" s="8" t="str">
        <f t="shared" si="13"/>
        <v>4Vigilancia de la salud ambientalCHAPINEROG. JUNIO 20252024</v>
      </c>
      <c r="O400" s="78">
        <v>0</v>
      </c>
      <c r="P400" s="78">
        <v>0</v>
      </c>
      <c r="Q400" s="158">
        <v>0</v>
      </c>
      <c r="R400" s="158"/>
      <c r="S400" s="160">
        <v>0</v>
      </c>
      <c r="T400" s="160"/>
      <c r="U400" s="158">
        <v>0</v>
      </c>
      <c r="V400" s="158"/>
      <c r="W400" s="160">
        <v>0</v>
      </c>
      <c r="X400" s="160"/>
    </row>
    <row r="401" spans="2:24" ht="101.25" customHeight="1" thickTop="1" thickBot="1" x14ac:dyDescent="0.35">
      <c r="B401" s="69">
        <v>4</v>
      </c>
      <c r="C401" s="91" t="s">
        <v>333</v>
      </c>
      <c r="D401" s="8" t="str">
        <f t="shared" si="12"/>
        <v>4Vigilancia de la salud ambiental</v>
      </c>
      <c r="E401" s="8" t="s">
        <v>72</v>
      </c>
      <c r="F401" s="157" t="s">
        <v>199</v>
      </c>
      <c r="G401" s="157" t="s">
        <v>207</v>
      </c>
      <c r="H401" s="157" t="s">
        <v>85</v>
      </c>
      <c r="I401" s="49" t="s">
        <v>345</v>
      </c>
      <c r="J401" s="49" t="s">
        <v>345</v>
      </c>
      <c r="K401" s="157" t="s">
        <v>34</v>
      </c>
      <c r="L401" s="161" t="s">
        <v>513</v>
      </c>
      <c r="M401" s="159">
        <v>2024</v>
      </c>
      <c r="N401" s="8" t="str">
        <f t="shared" si="13"/>
        <v>4Vigilancia de la salud ambientalUSAQUENG. JUNIO 20252024</v>
      </c>
      <c r="O401" s="78">
        <v>87348</v>
      </c>
      <c r="P401" s="78">
        <v>0</v>
      </c>
      <c r="Q401" s="158">
        <v>8</v>
      </c>
      <c r="R401" s="158"/>
      <c r="S401" s="160">
        <v>698784</v>
      </c>
      <c r="T401" s="160"/>
      <c r="U401" s="158">
        <v>8</v>
      </c>
      <c r="V401" s="158"/>
      <c r="W401" s="160">
        <v>698784</v>
      </c>
      <c r="X401" s="160"/>
    </row>
    <row r="402" spans="2:24" ht="101.25" customHeight="1" thickTop="1" thickBot="1" x14ac:dyDescent="0.35">
      <c r="B402" s="69">
        <v>4</v>
      </c>
      <c r="C402" s="91" t="s">
        <v>333</v>
      </c>
      <c r="D402" s="8" t="str">
        <f t="shared" si="12"/>
        <v>4Vigilancia de la salud ambiental</v>
      </c>
      <c r="E402" s="8" t="s">
        <v>72</v>
      </c>
      <c r="F402" s="157" t="s">
        <v>199</v>
      </c>
      <c r="G402" s="157" t="s">
        <v>207</v>
      </c>
      <c r="H402" s="157" t="s">
        <v>85</v>
      </c>
      <c r="I402" s="49" t="s">
        <v>345</v>
      </c>
      <c r="J402" s="49" t="s">
        <v>345</v>
      </c>
      <c r="K402" s="157" t="s">
        <v>35</v>
      </c>
      <c r="L402" s="161" t="s">
        <v>513</v>
      </c>
      <c r="M402" s="159">
        <v>2024</v>
      </c>
      <c r="N402" s="8" t="str">
        <f t="shared" si="13"/>
        <v>4Vigilancia de la salud ambientalENGATIVAG. JUNIO 20252024</v>
      </c>
      <c r="O402" s="78">
        <v>87348</v>
      </c>
      <c r="P402" s="78">
        <v>0</v>
      </c>
      <c r="Q402" s="158">
        <v>21</v>
      </c>
      <c r="R402" s="158"/>
      <c r="S402" s="160">
        <v>1834308</v>
      </c>
      <c r="T402" s="160"/>
      <c r="U402" s="158">
        <v>21</v>
      </c>
      <c r="V402" s="158"/>
      <c r="W402" s="160">
        <v>1834308</v>
      </c>
      <c r="X402" s="160"/>
    </row>
    <row r="403" spans="2:24" ht="101.25" customHeight="1" thickTop="1" thickBot="1" x14ac:dyDescent="0.35">
      <c r="B403" s="69">
        <v>4</v>
      </c>
      <c r="C403" s="91" t="s">
        <v>333</v>
      </c>
      <c r="D403" s="8" t="str">
        <f t="shared" si="12"/>
        <v>4Vigilancia de la salud ambiental</v>
      </c>
      <c r="E403" s="8" t="s">
        <v>72</v>
      </c>
      <c r="F403" s="157" t="s">
        <v>199</v>
      </c>
      <c r="G403" s="157" t="s">
        <v>207</v>
      </c>
      <c r="H403" s="157" t="s">
        <v>85</v>
      </c>
      <c r="I403" s="49" t="s">
        <v>345</v>
      </c>
      <c r="J403" s="49" t="s">
        <v>345</v>
      </c>
      <c r="K403" s="157" t="s">
        <v>36</v>
      </c>
      <c r="L403" s="161" t="s">
        <v>513</v>
      </c>
      <c r="M403" s="159">
        <v>2024</v>
      </c>
      <c r="N403" s="8" t="str">
        <f t="shared" si="13"/>
        <v>4Vigilancia de la salud ambientalSUBAG. JUNIO 20252024</v>
      </c>
      <c r="O403" s="78">
        <v>87348</v>
      </c>
      <c r="P403" s="78">
        <v>0</v>
      </c>
      <c r="Q403" s="158">
        <v>11</v>
      </c>
      <c r="R403" s="158"/>
      <c r="S403" s="160">
        <v>960828</v>
      </c>
      <c r="T403" s="160"/>
      <c r="U403" s="158">
        <v>11</v>
      </c>
      <c r="V403" s="158"/>
      <c r="W403" s="160">
        <v>960828</v>
      </c>
      <c r="X403" s="160"/>
    </row>
    <row r="404" spans="2:24" ht="101.25" customHeight="1" thickTop="1" thickBot="1" x14ac:dyDescent="0.35">
      <c r="B404" s="69">
        <v>4</v>
      </c>
      <c r="C404" s="91" t="s">
        <v>333</v>
      </c>
      <c r="D404" s="8" t="str">
        <f t="shared" si="12"/>
        <v>4Vigilancia de la salud ambiental</v>
      </c>
      <c r="E404" s="8" t="s">
        <v>72</v>
      </c>
      <c r="F404" s="157" t="s">
        <v>199</v>
      </c>
      <c r="G404" s="157" t="s">
        <v>207</v>
      </c>
      <c r="H404" s="157" t="s">
        <v>85</v>
      </c>
      <c r="I404" s="49" t="s">
        <v>345</v>
      </c>
      <c r="J404" s="49" t="s">
        <v>345</v>
      </c>
      <c r="K404" s="157" t="s">
        <v>476</v>
      </c>
      <c r="L404" s="161" t="s">
        <v>513</v>
      </c>
      <c r="M404" s="159">
        <v>2024</v>
      </c>
      <c r="N404" s="8" t="str">
        <f t="shared" si="13"/>
        <v>4Vigilancia de la salud ambientalBARRIOS UNIDOSG. JUNIO 20252024</v>
      </c>
      <c r="O404" s="78">
        <v>87348</v>
      </c>
      <c r="P404" s="78">
        <v>0</v>
      </c>
      <c r="Q404" s="158">
        <v>3</v>
      </c>
      <c r="R404" s="158"/>
      <c r="S404" s="160">
        <v>262044</v>
      </c>
      <c r="T404" s="160"/>
      <c r="U404" s="158">
        <v>3</v>
      </c>
      <c r="V404" s="158"/>
      <c r="W404" s="160">
        <v>262044</v>
      </c>
      <c r="X404" s="160"/>
    </row>
    <row r="405" spans="2:24" ht="101.25" customHeight="1" thickTop="1" thickBot="1" x14ac:dyDescent="0.35">
      <c r="B405" s="69">
        <v>4</v>
      </c>
      <c r="C405" s="91" t="s">
        <v>333</v>
      </c>
      <c r="D405" s="8" t="str">
        <f t="shared" si="12"/>
        <v>4Vigilancia de la salud ambiental</v>
      </c>
      <c r="E405" s="8" t="s">
        <v>72</v>
      </c>
      <c r="F405" s="157" t="s">
        <v>199</v>
      </c>
      <c r="G405" s="157" t="s">
        <v>207</v>
      </c>
      <c r="H405" s="157" t="s">
        <v>85</v>
      </c>
      <c r="I405" s="49" t="s">
        <v>345</v>
      </c>
      <c r="J405" s="49" t="s">
        <v>345</v>
      </c>
      <c r="K405" s="157" t="s">
        <v>38</v>
      </c>
      <c r="L405" s="161" t="s">
        <v>513</v>
      </c>
      <c r="M405" s="159">
        <v>2024</v>
      </c>
      <c r="N405" s="8" t="str">
        <f t="shared" si="13"/>
        <v>4Vigilancia de la salud ambientalTEUSAQUILLOG. JUNIO 20252024</v>
      </c>
      <c r="O405" s="78">
        <v>0</v>
      </c>
      <c r="P405" s="78">
        <v>0</v>
      </c>
      <c r="Q405" s="158">
        <v>0</v>
      </c>
      <c r="R405" s="158"/>
      <c r="S405" s="160">
        <v>0</v>
      </c>
      <c r="T405" s="160"/>
      <c r="U405" s="158">
        <v>0</v>
      </c>
      <c r="V405" s="158"/>
      <c r="W405" s="160">
        <v>0</v>
      </c>
      <c r="X405" s="160"/>
    </row>
    <row r="406" spans="2:24" ht="101.25" customHeight="1" thickTop="1" thickBot="1" x14ac:dyDescent="0.35">
      <c r="B406" s="69">
        <v>6</v>
      </c>
      <c r="C406" s="91" t="s">
        <v>333</v>
      </c>
      <c r="D406" s="8" t="str">
        <f t="shared" si="12"/>
        <v>6Vigilancia de la salud ambiental</v>
      </c>
      <c r="E406" s="8" t="s">
        <v>72</v>
      </c>
      <c r="F406" s="157" t="s">
        <v>199</v>
      </c>
      <c r="G406" s="157" t="s">
        <v>208</v>
      </c>
      <c r="H406" s="157" t="s">
        <v>85</v>
      </c>
      <c r="I406" s="49" t="s">
        <v>345</v>
      </c>
      <c r="J406" s="49" t="s">
        <v>345</v>
      </c>
      <c r="K406" s="157" t="s">
        <v>37</v>
      </c>
      <c r="L406" s="161" t="s">
        <v>513</v>
      </c>
      <c r="M406" s="159">
        <v>2024</v>
      </c>
      <c r="N406" s="8" t="str">
        <f t="shared" si="13"/>
        <v>6Vigilancia de la salud ambientalCHAPINEROG. JUNIO 20252024</v>
      </c>
      <c r="O406" s="78">
        <v>0</v>
      </c>
      <c r="P406" s="78">
        <v>0</v>
      </c>
      <c r="Q406" s="158">
        <v>0</v>
      </c>
      <c r="R406" s="158"/>
      <c r="S406" s="160">
        <v>0</v>
      </c>
      <c r="T406" s="160"/>
      <c r="U406" s="158">
        <v>0</v>
      </c>
      <c r="V406" s="158"/>
      <c r="W406" s="160">
        <v>0</v>
      </c>
      <c r="X406" s="160"/>
    </row>
    <row r="407" spans="2:24" ht="101.25" customHeight="1" thickTop="1" thickBot="1" x14ac:dyDescent="0.35">
      <c r="B407" s="69">
        <v>6</v>
      </c>
      <c r="C407" s="91" t="s">
        <v>333</v>
      </c>
      <c r="D407" s="8" t="str">
        <f t="shared" si="12"/>
        <v>6Vigilancia de la salud ambiental</v>
      </c>
      <c r="E407" s="8" t="s">
        <v>72</v>
      </c>
      <c r="F407" s="157" t="s">
        <v>199</v>
      </c>
      <c r="G407" s="157" t="s">
        <v>208</v>
      </c>
      <c r="H407" s="157" t="s">
        <v>85</v>
      </c>
      <c r="I407" s="49" t="s">
        <v>345</v>
      </c>
      <c r="J407" s="49" t="s">
        <v>345</v>
      </c>
      <c r="K407" s="157" t="s">
        <v>35</v>
      </c>
      <c r="L407" s="161" t="s">
        <v>513</v>
      </c>
      <c r="M407" s="159">
        <v>2024</v>
      </c>
      <c r="N407" s="8" t="str">
        <f t="shared" si="13"/>
        <v>6Vigilancia de la salud ambientalENGATIVAG. JUNIO 20252024</v>
      </c>
      <c r="O407" s="78">
        <v>0</v>
      </c>
      <c r="P407" s="78">
        <v>0</v>
      </c>
      <c r="Q407" s="158">
        <v>0</v>
      </c>
      <c r="R407" s="158"/>
      <c r="S407" s="160">
        <v>0</v>
      </c>
      <c r="T407" s="160"/>
      <c r="U407" s="158">
        <v>0</v>
      </c>
      <c r="V407" s="158"/>
      <c r="W407" s="160">
        <v>0</v>
      </c>
      <c r="X407" s="160"/>
    </row>
    <row r="408" spans="2:24" ht="101.25" customHeight="1" thickTop="1" thickBot="1" x14ac:dyDescent="0.35">
      <c r="B408" s="69">
        <v>6</v>
      </c>
      <c r="C408" s="91" t="s">
        <v>333</v>
      </c>
      <c r="D408" s="8" t="str">
        <f t="shared" si="12"/>
        <v>6Vigilancia de la salud ambiental</v>
      </c>
      <c r="E408" s="8" t="s">
        <v>72</v>
      </c>
      <c r="F408" s="157" t="s">
        <v>199</v>
      </c>
      <c r="G408" s="157" t="s">
        <v>208</v>
      </c>
      <c r="H408" s="157" t="s">
        <v>85</v>
      </c>
      <c r="I408" s="49" t="s">
        <v>345</v>
      </c>
      <c r="J408" s="49" t="s">
        <v>345</v>
      </c>
      <c r="K408" s="157" t="s">
        <v>36</v>
      </c>
      <c r="L408" s="161" t="s">
        <v>513</v>
      </c>
      <c r="M408" s="159">
        <v>2024</v>
      </c>
      <c r="N408" s="8" t="str">
        <f t="shared" si="13"/>
        <v>6Vigilancia de la salud ambientalSUBAG. JUNIO 20252024</v>
      </c>
      <c r="O408" s="78">
        <v>0</v>
      </c>
      <c r="P408" s="78">
        <v>0</v>
      </c>
      <c r="Q408" s="158">
        <v>0</v>
      </c>
      <c r="R408" s="158"/>
      <c r="S408" s="160">
        <v>0</v>
      </c>
      <c r="T408" s="160"/>
      <c r="U408" s="158">
        <v>0</v>
      </c>
      <c r="V408" s="158"/>
      <c r="W408" s="160">
        <v>0</v>
      </c>
      <c r="X408" s="160"/>
    </row>
    <row r="409" spans="2:24" ht="101.25" customHeight="1" thickTop="1" thickBot="1" x14ac:dyDescent="0.35">
      <c r="B409" s="69">
        <v>6</v>
      </c>
      <c r="C409" s="91" t="s">
        <v>333</v>
      </c>
      <c r="D409" s="8" t="str">
        <f t="shared" si="12"/>
        <v>6Vigilancia de la salud ambiental</v>
      </c>
      <c r="E409" s="8" t="s">
        <v>72</v>
      </c>
      <c r="F409" s="157" t="s">
        <v>199</v>
      </c>
      <c r="G409" s="157" t="s">
        <v>208</v>
      </c>
      <c r="H409" s="157" t="s">
        <v>85</v>
      </c>
      <c r="I409" s="49" t="s">
        <v>345</v>
      </c>
      <c r="J409" s="49" t="s">
        <v>345</v>
      </c>
      <c r="K409" s="157" t="s">
        <v>476</v>
      </c>
      <c r="L409" s="161" t="s">
        <v>513</v>
      </c>
      <c r="M409" s="159">
        <v>2024</v>
      </c>
      <c r="N409" s="8" t="str">
        <f t="shared" si="13"/>
        <v>6Vigilancia de la salud ambientalBARRIOS UNIDOSG. JUNIO 20252024</v>
      </c>
      <c r="O409" s="78">
        <v>87348</v>
      </c>
      <c r="P409" s="78">
        <v>0</v>
      </c>
      <c r="Q409" s="158">
        <v>1</v>
      </c>
      <c r="R409" s="158"/>
      <c r="S409" s="160">
        <v>87348</v>
      </c>
      <c r="T409" s="160"/>
      <c r="U409" s="158">
        <v>1</v>
      </c>
      <c r="V409" s="158"/>
      <c r="W409" s="160">
        <v>87348</v>
      </c>
      <c r="X409" s="160"/>
    </row>
    <row r="410" spans="2:24" ht="101.25" customHeight="1" thickTop="1" thickBot="1" x14ac:dyDescent="0.35">
      <c r="B410" s="69">
        <v>12</v>
      </c>
      <c r="C410" s="91" t="s">
        <v>333</v>
      </c>
      <c r="D410" s="8" t="str">
        <f t="shared" si="12"/>
        <v>12Vigilancia de la salud ambiental</v>
      </c>
      <c r="E410" s="8" t="s">
        <v>72</v>
      </c>
      <c r="F410" s="157" t="s">
        <v>199</v>
      </c>
      <c r="G410" s="157" t="s">
        <v>209</v>
      </c>
      <c r="H410" s="157" t="s">
        <v>85</v>
      </c>
      <c r="I410" s="49" t="s">
        <v>345</v>
      </c>
      <c r="J410" s="49" t="s">
        <v>345</v>
      </c>
      <c r="K410" s="157" t="s">
        <v>34</v>
      </c>
      <c r="L410" s="161" t="s">
        <v>513</v>
      </c>
      <c r="M410" s="159">
        <v>2024</v>
      </c>
      <c r="N410" s="8" t="str">
        <f t="shared" si="13"/>
        <v>12Vigilancia de la salud ambientalUSAQUENG. JUNIO 20252024</v>
      </c>
      <c r="O410" s="78">
        <v>0</v>
      </c>
      <c r="P410" s="78">
        <v>0</v>
      </c>
      <c r="Q410" s="158">
        <v>0</v>
      </c>
      <c r="R410" s="158"/>
      <c r="S410" s="160">
        <v>0</v>
      </c>
      <c r="T410" s="160"/>
      <c r="U410" s="158">
        <v>0</v>
      </c>
      <c r="V410" s="158"/>
      <c r="W410" s="160">
        <v>0</v>
      </c>
      <c r="X410" s="160"/>
    </row>
    <row r="411" spans="2:24" ht="101.25" customHeight="1" thickTop="1" thickBot="1" x14ac:dyDescent="0.35">
      <c r="B411" s="69">
        <v>12</v>
      </c>
      <c r="C411" s="91" t="s">
        <v>333</v>
      </c>
      <c r="D411" s="8" t="str">
        <f t="shared" si="12"/>
        <v>12Vigilancia de la salud ambiental</v>
      </c>
      <c r="E411" s="8" t="s">
        <v>72</v>
      </c>
      <c r="F411" s="157" t="s">
        <v>199</v>
      </c>
      <c r="G411" s="157" t="s">
        <v>209</v>
      </c>
      <c r="H411" s="157" t="s">
        <v>85</v>
      </c>
      <c r="I411" s="49" t="s">
        <v>345</v>
      </c>
      <c r="J411" s="49" t="s">
        <v>345</v>
      </c>
      <c r="K411" s="157" t="s">
        <v>35</v>
      </c>
      <c r="L411" s="161" t="s">
        <v>513</v>
      </c>
      <c r="M411" s="159">
        <v>2024</v>
      </c>
      <c r="N411" s="8" t="str">
        <f t="shared" si="13"/>
        <v>12Vigilancia de la salud ambientalENGATIVAG. JUNIO 20252024</v>
      </c>
      <c r="O411" s="78">
        <v>0</v>
      </c>
      <c r="P411" s="78">
        <v>0</v>
      </c>
      <c r="Q411" s="158">
        <v>0</v>
      </c>
      <c r="R411" s="158"/>
      <c r="S411" s="160">
        <v>0</v>
      </c>
      <c r="T411" s="160"/>
      <c r="U411" s="158">
        <v>0</v>
      </c>
      <c r="V411" s="158"/>
      <c r="W411" s="160">
        <v>0</v>
      </c>
      <c r="X411" s="160"/>
    </row>
    <row r="412" spans="2:24" ht="101.25" customHeight="1" thickTop="1" thickBot="1" x14ac:dyDescent="0.35">
      <c r="B412" s="69">
        <v>12</v>
      </c>
      <c r="C412" s="91" t="s">
        <v>333</v>
      </c>
      <c r="D412" s="8" t="str">
        <f t="shared" si="12"/>
        <v>12Vigilancia de la salud ambiental</v>
      </c>
      <c r="E412" s="8" t="s">
        <v>72</v>
      </c>
      <c r="F412" s="157" t="s">
        <v>199</v>
      </c>
      <c r="G412" s="157" t="s">
        <v>209</v>
      </c>
      <c r="H412" s="157" t="s">
        <v>85</v>
      </c>
      <c r="I412" s="49" t="s">
        <v>345</v>
      </c>
      <c r="J412" s="49" t="s">
        <v>345</v>
      </c>
      <c r="K412" s="157" t="s">
        <v>36</v>
      </c>
      <c r="L412" s="161" t="s">
        <v>513</v>
      </c>
      <c r="M412" s="159">
        <v>2024</v>
      </c>
      <c r="N412" s="8" t="str">
        <f t="shared" si="13"/>
        <v>12Vigilancia de la salud ambientalSUBAG. JUNIO 20252024</v>
      </c>
      <c r="O412" s="78">
        <v>87348</v>
      </c>
      <c r="P412" s="78">
        <v>0</v>
      </c>
      <c r="Q412" s="158">
        <v>1</v>
      </c>
      <c r="R412" s="158"/>
      <c r="S412" s="160">
        <v>87348</v>
      </c>
      <c r="T412" s="160"/>
      <c r="U412" s="158">
        <v>1</v>
      </c>
      <c r="V412" s="158"/>
      <c r="W412" s="160">
        <v>87348</v>
      </c>
      <c r="X412" s="160"/>
    </row>
    <row r="413" spans="2:24" ht="101.25" customHeight="1" thickTop="1" thickBot="1" x14ac:dyDescent="0.35">
      <c r="B413" s="69">
        <v>12</v>
      </c>
      <c r="C413" s="91" t="s">
        <v>333</v>
      </c>
      <c r="D413" s="8" t="str">
        <f t="shared" si="12"/>
        <v>12Vigilancia de la salud ambiental</v>
      </c>
      <c r="E413" s="8" t="s">
        <v>72</v>
      </c>
      <c r="F413" s="157" t="s">
        <v>199</v>
      </c>
      <c r="G413" s="157" t="s">
        <v>209</v>
      </c>
      <c r="H413" s="157" t="s">
        <v>85</v>
      </c>
      <c r="I413" s="49" t="s">
        <v>345</v>
      </c>
      <c r="J413" s="49" t="s">
        <v>345</v>
      </c>
      <c r="K413" s="157" t="s">
        <v>476</v>
      </c>
      <c r="L413" s="161" t="s">
        <v>513</v>
      </c>
      <c r="M413" s="159">
        <v>2024</v>
      </c>
      <c r="N413" s="8" t="str">
        <f t="shared" si="13"/>
        <v>12Vigilancia de la salud ambientalBARRIOS UNIDOSG. JUNIO 20252024</v>
      </c>
      <c r="O413" s="78">
        <v>0</v>
      </c>
      <c r="P413" s="78">
        <v>0</v>
      </c>
      <c r="Q413" s="158">
        <v>0</v>
      </c>
      <c r="R413" s="158"/>
      <c r="S413" s="160">
        <v>0</v>
      </c>
      <c r="T413" s="160"/>
      <c r="U413" s="158">
        <v>0</v>
      </c>
      <c r="V413" s="158"/>
      <c r="W413" s="160">
        <v>0</v>
      </c>
      <c r="X413" s="160"/>
    </row>
    <row r="414" spans="2:24" ht="101.25" customHeight="1" thickTop="1" thickBot="1" x14ac:dyDescent="0.35">
      <c r="B414" s="69">
        <v>12</v>
      </c>
      <c r="C414" s="91" t="s">
        <v>333</v>
      </c>
      <c r="D414" s="8" t="str">
        <f t="shared" si="12"/>
        <v>12Vigilancia de la salud ambiental</v>
      </c>
      <c r="E414" s="8" t="s">
        <v>72</v>
      </c>
      <c r="F414" s="157" t="s">
        <v>199</v>
      </c>
      <c r="G414" s="157" t="s">
        <v>209</v>
      </c>
      <c r="H414" s="157" t="s">
        <v>85</v>
      </c>
      <c r="I414" s="49" t="s">
        <v>345</v>
      </c>
      <c r="J414" s="49" t="s">
        <v>345</v>
      </c>
      <c r="K414" s="157" t="s">
        <v>38</v>
      </c>
      <c r="L414" s="161" t="s">
        <v>513</v>
      </c>
      <c r="M414" s="159">
        <v>2024</v>
      </c>
      <c r="N414" s="8" t="str">
        <f t="shared" si="13"/>
        <v>12Vigilancia de la salud ambientalTEUSAQUILLOG. JUNIO 20252024</v>
      </c>
      <c r="O414" s="78">
        <v>0</v>
      </c>
      <c r="P414" s="78">
        <v>0</v>
      </c>
      <c r="Q414" s="158">
        <v>0</v>
      </c>
      <c r="R414" s="158"/>
      <c r="S414" s="160">
        <v>0</v>
      </c>
      <c r="T414" s="160"/>
      <c r="U414" s="158">
        <v>0</v>
      </c>
      <c r="V414" s="158"/>
      <c r="W414" s="160">
        <v>0</v>
      </c>
      <c r="X414" s="160"/>
    </row>
    <row r="415" spans="2:24" ht="101.25" customHeight="1" thickTop="1" thickBot="1" x14ac:dyDescent="0.35">
      <c r="B415" s="69">
        <v>17</v>
      </c>
      <c r="C415" s="91" t="s">
        <v>333</v>
      </c>
      <c r="D415" s="8" t="str">
        <f t="shared" si="12"/>
        <v>17Vigilancia de la salud ambiental</v>
      </c>
      <c r="E415" s="8" t="s">
        <v>72</v>
      </c>
      <c r="F415" s="157" t="s">
        <v>199</v>
      </c>
      <c r="G415" s="157" t="s">
        <v>210</v>
      </c>
      <c r="H415" s="157" t="s">
        <v>85</v>
      </c>
      <c r="I415" s="49" t="s">
        <v>345</v>
      </c>
      <c r="J415" s="49" t="s">
        <v>345</v>
      </c>
      <c r="K415" s="157" t="s">
        <v>476</v>
      </c>
      <c r="L415" s="161" t="s">
        <v>513</v>
      </c>
      <c r="M415" s="159">
        <v>2024</v>
      </c>
      <c r="N415" s="8" t="str">
        <f t="shared" si="13"/>
        <v>17Vigilancia de la salud ambientalBARRIOS UNIDOSG. JUNIO 20252024</v>
      </c>
      <c r="O415" s="78">
        <v>0</v>
      </c>
      <c r="P415" s="78">
        <v>0</v>
      </c>
      <c r="Q415" s="158">
        <v>0</v>
      </c>
      <c r="R415" s="158"/>
      <c r="S415" s="160">
        <v>0</v>
      </c>
      <c r="T415" s="160"/>
      <c r="U415" s="158">
        <v>0</v>
      </c>
      <c r="V415" s="158"/>
      <c r="W415" s="160">
        <v>0</v>
      </c>
      <c r="X415" s="160"/>
    </row>
    <row r="416" spans="2:24" ht="101.25" customHeight="1" thickTop="1" thickBot="1" x14ac:dyDescent="0.35">
      <c r="B416" s="69">
        <v>21</v>
      </c>
      <c r="C416" s="91" t="s">
        <v>333</v>
      </c>
      <c r="D416" s="8" t="str">
        <f t="shared" si="12"/>
        <v>21Vigilancia de la salud ambiental</v>
      </c>
      <c r="E416" s="8" t="s">
        <v>72</v>
      </c>
      <c r="F416" s="157" t="s">
        <v>199</v>
      </c>
      <c r="G416" s="157" t="s">
        <v>212</v>
      </c>
      <c r="H416" s="157" t="s">
        <v>85</v>
      </c>
      <c r="I416" s="49" t="s">
        <v>345</v>
      </c>
      <c r="J416" s="49" t="s">
        <v>345</v>
      </c>
      <c r="K416" s="157" t="s">
        <v>34</v>
      </c>
      <c r="L416" s="161" t="s">
        <v>513</v>
      </c>
      <c r="M416" s="159">
        <v>2024</v>
      </c>
      <c r="N416" s="8" t="str">
        <f t="shared" si="13"/>
        <v>21Vigilancia de la salud ambientalUSAQUENG. JUNIO 20252024</v>
      </c>
      <c r="O416" s="78">
        <v>0</v>
      </c>
      <c r="P416" s="78">
        <v>0</v>
      </c>
      <c r="Q416" s="158">
        <v>0</v>
      </c>
      <c r="R416" s="158"/>
      <c r="S416" s="160">
        <v>0</v>
      </c>
      <c r="T416" s="160"/>
      <c r="U416" s="158">
        <v>0</v>
      </c>
      <c r="V416" s="158"/>
      <c r="W416" s="160">
        <v>0</v>
      </c>
      <c r="X416" s="160"/>
    </row>
    <row r="417" spans="2:24" ht="101.25" customHeight="1" thickTop="1" thickBot="1" x14ac:dyDescent="0.35">
      <c r="B417" s="69">
        <v>21</v>
      </c>
      <c r="C417" s="91" t="s">
        <v>333</v>
      </c>
      <c r="D417" s="8" t="str">
        <f t="shared" si="12"/>
        <v>21Vigilancia de la salud ambiental</v>
      </c>
      <c r="E417" s="8" t="s">
        <v>72</v>
      </c>
      <c r="F417" s="157" t="s">
        <v>199</v>
      </c>
      <c r="G417" s="157" t="s">
        <v>212</v>
      </c>
      <c r="H417" s="157" t="s">
        <v>85</v>
      </c>
      <c r="I417" s="49" t="s">
        <v>345</v>
      </c>
      <c r="J417" s="49" t="s">
        <v>345</v>
      </c>
      <c r="K417" s="157" t="s">
        <v>35</v>
      </c>
      <c r="L417" s="161" t="s">
        <v>513</v>
      </c>
      <c r="M417" s="159">
        <v>2024</v>
      </c>
      <c r="N417" s="8" t="str">
        <f t="shared" si="13"/>
        <v>21Vigilancia de la salud ambientalENGATIVAG. JUNIO 20252024</v>
      </c>
      <c r="O417" s="78">
        <v>0</v>
      </c>
      <c r="P417" s="78">
        <v>0</v>
      </c>
      <c r="Q417" s="158">
        <v>0</v>
      </c>
      <c r="R417" s="158"/>
      <c r="S417" s="160">
        <v>0</v>
      </c>
      <c r="T417" s="160"/>
      <c r="U417" s="158">
        <v>0</v>
      </c>
      <c r="V417" s="158"/>
      <c r="W417" s="160">
        <v>0</v>
      </c>
      <c r="X417" s="160"/>
    </row>
    <row r="418" spans="2:24" ht="101.25" customHeight="1" thickTop="1" thickBot="1" x14ac:dyDescent="0.35">
      <c r="B418" s="69">
        <v>21</v>
      </c>
      <c r="C418" s="91" t="s">
        <v>333</v>
      </c>
      <c r="D418" s="8" t="str">
        <f t="shared" si="12"/>
        <v>21Vigilancia de la salud ambiental</v>
      </c>
      <c r="E418" s="8" t="s">
        <v>72</v>
      </c>
      <c r="F418" s="157" t="s">
        <v>199</v>
      </c>
      <c r="G418" s="157" t="s">
        <v>212</v>
      </c>
      <c r="H418" s="157" t="s">
        <v>85</v>
      </c>
      <c r="I418" s="49" t="s">
        <v>345</v>
      </c>
      <c r="J418" s="49" t="s">
        <v>345</v>
      </c>
      <c r="K418" s="157" t="s">
        <v>36</v>
      </c>
      <c r="L418" s="161" t="s">
        <v>513</v>
      </c>
      <c r="M418" s="159">
        <v>2024</v>
      </c>
      <c r="N418" s="8" t="str">
        <f t="shared" si="13"/>
        <v>21Vigilancia de la salud ambientalSUBAG. JUNIO 20252024</v>
      </c>
      <c r="O418" s="78">
        <v>0</v>
      </c>
      <c r="P418" s="78">
        <v>0</v>
      </c>
      <c r="Q418" s="158">
        <v>0</v>
      </c>
      <c r="R418" s="158"/>
      <c r="S418" s="160">
        <v>0</v>
      </c>
      <c r="T418" s="160"/>
      <c r="U418" s="158">
        <v>0</v>
      </c>
      <c r="V418" s="158"/>
      <c r="W418" s="160">
        <v>0</v>
      </c>
      <c r="X418" s="160"/>
    </row>
    <row r="419" spans="2:24" ht="101.25" customHeight="1" thickTop="1" thickBot="1" x14ac:dyDescent="0.35">
      <c r="B419" s="69">
        <v>21</v>
      </c>
      <c r="C419" s="91" t="s">
        <v>333</v>
      </c>
      <c r="D419" s="8" t="str">
        <f t="shared" si="12"/>
        <v>21Vigilancia de la salud ambiental</v>
      </c>
      <c r="E419" s="8" t="s">
        <v>72</v>
      </c>
      <c r="F419" s="157" t="s">
        <v>199</v>
      </c>
      <c r="G419" s="157" t="s">
        <v>212</v>
      </c>
      <c r="H419" s="157" t="s">
        <v>85</v>
      </c>
      <c r="I419" s="49" t="s">
        <v>345</v>
      </c>
      <c r="J419" s="49" t="s">
        <v>345</v>
      </c>
      <c r="K419" s="157" t="s">
        <v>476</v>
      </c>
      <c r="L419" s="161" t="s">
        <v>513</v>
      </c>
      <c r="M419" s="159">
        <v>2024</v>
      </c>
      <c r="N419" s="8" t="str">
        <f t="shared" si="13"/>
        <v>21Vigilancia de la salud ambientalBARRIOS UNIDOSG. JUNIO 20252024</v>
      </c>
      <c r="O419" s="78">
        <v>0</v>
      </c>
      <c r="P419" s="78">
        <v>0</v>
      </c>
      <c r="Q419" s="158">
        <v>0</v>
      </c>
      <c r="R419" s="158"/>
      <c r="S419" s="160">
        <v>0</v>
      </c>
      <c r="T419" s="160"/>
      <c r="U419" s="158">
        <v>0</v>
      </c>
      <c r="V419" s="158"/>
      <c r="W419" s="160">
        <v>0</v>
      </c>
      <c r="X419" s="160"/>
    </row>
    <row r="420" spans="2:24" ht="101.25" customHeight="1" thickTop="1" thickBot="1" x14ac:dyDescent="0.35">
      <c r="B420" s="69">
        <v>22</v>
      </c>
      <c r="C420" s="91" t="s">
        <v>333</v>
      </c>
      <c r="D420" s="8" t="str">
        <f t="shared" si="12"/>
        <v>22Vigilancia de la salud ambiental</v>
      </c>
      <c r="E420" s="8" t="s">
        <v>72</v>
      </c>
      <c r="F420" s="157" t="s">
        <v>199</v>
      </c>
      <c r="G420" s="157" t="s">
        <v>213</v>
      </c>
      <c r="H420" s="157" t="s">
        <v>85</v>
      </c>
      <c r="I420" s="49" t="s">
        <v>345</v>
      </c>
      <c r="J420" s="49" t="s">
        <v>345</v>
      </c>
      <c r="K420" s="157" t="s">
        <v>37</v>
      </c>
      <c r="L420" s="161" t="s">
        <v>513</v>
      </c>
      <c r="M420" s="159">
        <v>2024</v>
      </c>
      <c r="N420" s="8" t="str">
        <f t="shared" si="13"/>
        <v>22Vigilancia de la salud ambientalCHAPINEROG. JUNIO 20252024</v>
      </c>
      <c r="O420" s="78">
        <v>0</v>
      </c>
      <c r="P420" s="78">
        <v>0</v>
      </c>
      <c r="Q420" s="158">
        <v>0</v>
      </c>
      <c r="R420" s="158"/>
      <c r="S420" s="160">
        <v>0</v>
      </c>
      <c r="T420" s="160"/>
      <c r="U420" s="158">
        <v>0</v>
      </c>
      <c r="V420" s="158"/>
      <c r="W420" s="160">
        <v>0</v>
      </c>
      <c r="X420" s="160"/>
    </row>
    <row r="421" spans="2:24" ht="101.25" customHeight="1" thickTop="1" thickBot="1" x14ac:dyDescent="0.35">
      <c r="B421" s="69">
        <v>22</v>
      </c>
      <c r="C421" s="91" t="s">
        <v>333</v>
      </c>
      <c r="D421" s="8" t="str">
        <f t="shared" si="12"/>
        <v>22Vigilancia de la salud ambiental</v>
      </c>
      <c r="E421" s="8" t="s">
        <v>72</v>
      </c>
      <c r="F421" s="157" t="s">
        <v>199</v>
      </c>
      <c r="G421" s="157" t="s">
        <v>213</v>
      </c>
      <c r="H421" s="157" t="s">
        <v>85</v>
      </c>
      <c r="I421" s="49" t="s">
        <v>345</v>
      </c>
      <c r="J421" s="49" t="s">
        <v>345</v>
      </c>
      <c r="K421" s="157" t="s">
        <v>34</v>
      </c>
      <c r="L421" s="161" t="s">
        <v>513</v>
      </c>
      <c r="M421" s="159">
        <v>2024</v>
      </c>
      <c r="N421" s="8" t="str">
        <f t="shared" si="13"/>
        <v>22Vigilancia de la salud ambientalUSAQUENG. JUNIO 20252024</v>
      </c>
      <c r="O421" s="78">
        <v>0</v>
      </c>
      <c r="P421" s="78">
        <v>0</v>
      </c>
      <c r="Q421" s="158">
        <v>0</v>
      </c>
      <c r="R421" s="158"/>
      <c r="S421" s="160">
        <v>0</v>
      </c>
      <c r="T421" s="160"/>
      <c r="U421" s="158">
        <v>0</v>
      </c>
      <c r="V421" s="158"/>
      <c r="W421" s="160">
        <v>0</v>
      </c>
      <c r="X421" s="160"/>
    </row>
    <row r="422" spans="2:24" ht="101.25" customHeight="1" thickTop="1" thickBot="1" x14ac:dyDescent="0.35">
      <c r="B422" s="69">
        <v>22</v>
      </c>
      <c r="C422" s="91" t="s">
        <v>333</v>
      </c>
      <c r="D422" s="8" t="str">
        <f t="shared" si="12"/>
        <v>22Vigilancia de la salud ambiental</v>
      </c>
      <c r="E422" s="8" t="s">
        <v>72</v>
      </c>
      <c r="F422" s="157" t="s">
        <v>199</v>
      </c>
      <c r="G422" s="157" t="s">
        <v>213</v>
      </c>
      <c r="H422" s="157" t="s">
        <v>85</v>
      </c>
      <c r="I422" s="49" t="s">
        <v>345</v>
      </c>
      <c r="J422" s="49" t="s">
        <v>345</v>
      </c>
      <c r="K422" s="157" t="s">
        <v>35</v>
      </c>
      <c r="L422" s="161" t="s">
        <v>513</v>
      </c>
      <c r="M422" s="159">
        <v>2024</v>
      </c>
      <c r="N422" s="8" t="str">
        <f t="shared" si="13"/>
        <v>22Vigilancia de la salud ambientalENGATIVAG. JUNIO 20252024</v>
      </c>
      <c r="O422" s="78">
        <v>87348</v>
      </c>
      <c r="P422" s="78">
        <v>0</v>
      </c>
      <c r="Q422" s="158">
        <v>10</v>
      </c>
      <c r="R422" s="158"/>
      <c r="S422" s="160">
        <v>873480</v>
      </c>
      <c r="T422" s="160"/>
      <c r="U422" s="158">
        <v>10</v>
      </c>
      <c r="V422" s="158"/>
      <c r="W422" s="160">
        <v>873480</v>
      </c>
      <c r="X422" s="160"/>
    </row>
    <row r="423" spans="2:24" ht="101.25" customHeight="1" thickTop="1" thickBot="1" x14ac:dyDescent="0.35">
      <c r="B423" s="69">
        <v>22</v>
      </c>
      <c r="C423" s="91" t="s">
        <v>333</v>
      </c>
      <c r="D423" s="8" t="str">
        <f t="shared" si="12"/>
        <v>22Vigilancia de la salud ambiental</v>
      </c>
      <c r="E423" s="8" t="s">
        <v>72</v>
      </c>
      <c r="F423" s="157" t="s">
        <v>199</v>
      </c>
      <c r="G423" s="157" t="s">
        <v>213</v>
      </c>
      <c r="H423" s="157" t="s">
        <v>85</v>
      </c>
      <c r="I423" s="49" t="s">
        <v>345</v>
      </c>
      <c r="J423" s="49" t="s">
        <v>345</v>
      </c>
      <c r="K423" s="157" t="s">
        <v>36</v>
      </c>
      <c r="L423" s="161" t="s">
        <v>513</v>
      </c>
      <c r="M423" s="159">
        <v>2024</v>
      </c>
      <c r="N423" s="8" t="str">
        <f t="shared" si="13"/>
        <v>22Vigilancia de la salud ambientalSUBAG. JUNIO 20252024</v>
      </c>
      <c r="O423" s="78">
        <v>0</v>
      </c>
      <c r="P423" s="78">
        <v>0</v>
      </c>
      <c r="Q423" s="158">
        <v>0</v>
      </c>
      <c r="R423" s="158"/>
      <c r="S423" s="160">
        <v>0</v>
      </c>
      <c r="T423" s="160"/>
      <c r="U423" s="158">
        <v>0</v>
      </c>
      <c r="V423" s="158"/>
      <c r="W423" s="160">
        <v>0</v>
      </c>
      <c r="X423" s="160"/>
    </row>
    <row r="424" spans="2:24" ht="101.25" customHeight="1" thickTop="1" thickBot="1" x14ac:dyDescent="0.35">
      <c r="B424" s="69">
        <v>22</v>
      </c>
      <c r="C424" s="91" t="s">
        <v>333</v>
      </c>
      <c r="D424" s="8" t="str">
        <f t="shared" si="12"/>
        <v>22Vigilancia de la salud ambiental</v>
      </c>
      <c r="E424" s="8" t="s">
        <v>72</v>
      </c>
      <c r="F424" s="157" t="s">
        <v>199</v>
      </c>
      <c r="G424" s="157" t="s">
        <v>213</v>
      </c>
      <c r="H424" s="157" t="s">
        <v>85</v>
      </c>
      <c r="I424" s="49" t="s">
        <v>345</v>
      </c>
      <c r="J424" s="49" t="s">
        <v>345</v>
      </c>
      <c r="K424" s="157" t="s">
        <v>476</v>
      </c>
      <c r="L424" s="161" t="s">
        <v>513</v>
      </c>
      <c r="M424" s="159">
        <v>2024</v>
      </c>
      <c r="N424" s="8" t="str">
        <f t="shared" si="13"/>
        <v>22Vigilancia de la salud ambientalBARRIOS UNIDOSG. JUNIO 20252024</v>
      </c>
      <c r="O424" s="78">
        <v>0</v>
      </c>
      <c r="P424" s="78">
        <v>0</v>
      </c>
      <c r="Q424" s="158">
        <v>0</v>
      </c>
      <c r="R424" s="158"/>
      <c r="S424" s="160">
        <v>0</v>
      </c>
      <c r="T424" s="160"/>
      <c r="U424" s="158">
        <v>0</v>
      </c>
      <c r="V424" s="158"/>
      <c r="W424" s="160">
        <v>0</v>
      </c>
      <c r="X424" s="160"/>
    </row>
    <row r="425" spans="2:24" ht="101.25" customHeight="1" thickTop="1" thickBot="1" x14ac:dyDescent="0.35">
      <c r="B425" s="69">
        <v>22</v>
      </c>
      <c r="C425" s="91" t="s">
        <v>333</v>
      </c>
      <c r="D425" s="8" t="str">
        <f t="shared" si="12"/>
        <v>22Vigilancia de la salud ambiental</v>
      </c>
      <c r="E425" s="8" t="s">
        <v>72</v>
      </c>
      <c r="F425" s="157" t="s">
        <v>199</v>
      </c>
      <c r="G425" s="157" t="s">
        <v>213</v>
      </c>
      <c r="H425" s="157" t="s">
        <v>85</v>
      </c>
      <c r="I425" s="49" t="s">
        <v>345</v>
      </c>
      <c r="J425" s="49" t="s">
        <v>345</v>
      </c>
      <c r="K425" s="157" t="s">
        <v>38</v>
      </c>
      <c r="L425" s="161" t="s">
        <v>513</v>
      </c>
      <c r="M425" s="159">
        <v>2024</v>
      </c>
      <c r="N425" s="8" t="str">
        <f t="shared" si="13"/>
        <v>22Vigilancia de la salud ambientalTEUSAQUILLOG. JUNIO 20252024</v>
      </c>
      <c r="O425" s="78">
        <v>0</v>
      </c>
      <c r="P425" s="78">
        <v>0</v>
      </c>
      <c r="Q425" s="158">
        <v>0</v>
      </c>
      <c r="R425" s="158"/>
      <c r="S425" s="160">
        <v>0</v>
      </c>
      <c r="T425" s="160"/>
      <c r="U425" s="158">
        <v>0</v>
      </c>
      <c r="V425" s="158"/>
      <c r="W425" s="160">
        <v>0</v>
      </c>
      <c r="X425" s="160"/>
    </row>
    <row r="426" spans="2:24" ht="101.25" customHeight="1" thickTop="1" thickBot="1" x14ac:dyDescent="0.35">
      <c r="B426" s="69">
        <v>28</v>
      </c>
      <c r="C426" s="91" t="s">
        <v>333</v>
      </c>
      <c r="D426" s="8" t="str">
        <f t="shared" si="12"/>
        <v>28Vigilancia de la salud ambiental</v>
      </c>
      <c r="E426" s="8" t="s">
        <v>72</v>
      </c>
      <c r="F426" s="157" t="s">
        <v>200</v>
      </c>
      <c r="G426" s="157" t="s">
        <v>239</v>
      </c>
      <c r="H426" s="157" t="s">
        <v>85</v>
      </c>
      <c r="I426" s="49" t="s">
        <v>345</v>
      </c>
      <c r="J426" s="49" t="s">
        <v>345</v>
      </c>
      <c r="K426" s="157" t="s">
        <v>34</v>
      </c>
      <c r="L426" s="161" t="s">
        <v>513</v>
      </c>
      <c r="M426" s="159">
        <v>2024</v>
      </c>
      <c r="N426" s="8" t="str">
        <f t="shared" si="13"/>
        <v>28Vigilancia de la salud ambientalUSAQUENG. JUNIO 20252024</v>
      </c>
      <c r="O426" s="78">
        <v>0</v>
      </c>
      <c r="P426" s="78">
        <v>0</v>
      </c>
      <c r="Q426" s="158">
        <v>0</v>
      </c>
      <c r="R426" s="158"/>
      <c r="S426" s="160">
        <v>0</v>
      </c>
      <c r="T426" s="160"/>
      <c r="U426" s="158">
        <v>0</v>
      </c>
      <c r="V426" s="158"/>
      <c r="W426" s="160">
        <v>0</v>
      </c>
      <c r="X426" s="160"/>
    </row>
    <row r="427" spans="2:24" ht="101.25" customHeight="1" thickTop="1" thickBot="1" x14ac:dyDescent="0.35">
      <c r="B427" s="69">
        <v>28</v>
      </c>
      <c r="C427" s="91" t="s">
        <v>333</v>
      </c>
      <c r="D427" s="8" t="str">
        <f t="shared" si="12"/>
        <v>28Vigilancia de la salud ambiental</v>
      </c>
      <c r="E427" s="8" t="s">
        <v>72</v>
      </c>
      <c r="F427" s="157" t="s">
        <v>200</v>
      </c>
      <c r="G427" s="157" t="s">
        <v>239</v>
      </c>
      <c r="H427" s="157" t="s">
        <v>85</v>
      </c>
      <c r="I427" s="49" t="s">
        <v>345</v>
      </c>
      <c r="J427" s="49" t="s">
        <v>345</v>
      </c>
      <c r="K427" s="157" t="s">
        <v>35</v>
      </c>
      <c r="L427" s="161" t="s">
        <v>513</v>
      </c>
      <c r="M427" s="159">
        <v>2024</v>
      </c>
      <c r="N427" s="8" t="str">
        <f t="shared" si="13"/>
        <v>28Vigilancia de la salud ambientalENGATIVAG. JUNIO 20252024</v>
      </c>
      <c r="O427" s="78">
        <v>0</v>
      </c>
      <c r="P427" s="78">
        <v>0</v>
      </c>
      <c r="Q427" s="158">
        <v>0</v>
      </c>
      <c r="R427" s="158"/>
      <c r="S427" s="160">
        <v>0</v>
      </c>
      <c r="T427" s="160"/>
      <c r="U427" s="158">
        <v>0</v>
      </c>
      <c r="V427" s="158"/>
      <c r="W427" s="160">
        <v>0</v>
      </c>
      <c r="X427" s="160"/>
    </row>
    <row r="428" spans="2:24" ht="101.25" customHeight="1" thickTop="1" thickBot="1" x14ac:dyDescent="0.35">
      <c r="B428" s="69">
        <v>31</v>
      </c>
      <c r="C428" s="91" t="s">
        <v>333</v>
      </c>
      <c r="D428" s="8" t="str">
        <f t="shared" si="12"/>
        <v>31Vigilancia de la salud ambiental</v>
      </c>
      <c r="E428" s="8" t="s">
        <v>72</v>
      </c>
      <c r="F428" s="157" t="s">
        <v>200</v>
      </c>
      <c r="G428" s="157" t="s">
        <v>240</v>
      </c>
      <c r="H428" s="157" t="s">
        <v>85</v>
      </c>
      <c r="I428" s="49" t="s">
        <v>345</v>
      </c>
      <c r="J428" s="49" t="s">
        <v>345</v>
      </c>
      <c r="K428" s="157" t="s">
        <v>34</v>
      </c>
      <c r="L428" s="161" t="s">
        <v>513</v>
      </c>
      <c r="M428" s="159">
        <v>2024</v>
      </c>
      <c r="N428" s="8" t="str">
        <f t="shared" si="13"/>
        <v>31Vigilancia de la salud ambientalUSAQUENG. JUNIO 20252024</v>
      </c>
      <c r="O428" s="78">
        <v>0</v>
      </c>
      <c r="P428" s="78">
        <v>0</v>
      </c>
      <c r="Q428" s="158">
        <v>0</v>
      </c>
      <c r="R428" s="158"/>
      <c r="S428" s="160">
        <v>0</v>
      </c>
      <c r="T428" s="160"/>
      <c r="U428" s="158">
        <v>0</v>
      </c>
      <c r="V428" s="158"/>
      <c r="W428" s="160">
        <v>0</v>
      </c>
      <c r="X428" s="160"/>
    </row>
    <row r="429" spans="2:24" ht="101.25" customHeight="1" thickTop="1" thickBot="1" x14ac:dyDescent="0.35">
      <c r="B429" s="69">
        <v>31</v>
      </c>
      <c r="C429" s="91" t="s">
        <v>333</v>
      </c>
      <c r="D429" s="8" t="str">
        <f t="shared" si="12"/>
        <v>31Vigilancia de la salud ambiental</v>
      </c>
      <c r="E429" s="8" t="s">
        <v>72</v>
      </c>
      <c r="F429" s="157" t="s">
        <v>200</v>
      </c>
      <c r="G429" s="157" t="s">
        <v>240</v>
      </c>
      <c r="H429" s="157" t="s">
        <v>85</v>
      </c>
      <c r="I429" s="49" t="s">
        <v>345</v>
      </c>
      <c r="J429" s="49" t="s">
        <v>345</v>
      </c>
      <c r="K429" s="157" t="s">
        <v>35</v>
      </c>
      <c r="L429" s="161" t="s">
        <v>513</v>
      </c>
      <c r="M429" s="159">
        <v>2024</v>
      </c>
      <c r="N429" s="8" t="str">
        <f t="shared" si="13"/>
        <v>31Vigilancia de la salud ambientalENGATIVAG. JUNIO 20252024</v>
      </c>
      <c r="O429" s="78">
        <v>0</v>
      </c>
      <c r="P429" s="78">
        <v>0</v>
      </c>
      <c r="Q429" s="158">
        <v>0</v>
      </c>
      <c r="R429" s="158"/>
      <c r="S429" s="160">
        <v>0</v>
      </c>
      <c r="T429" s="160"/>
      <c r="U429" s="158">
        <v>0</v>
      </c>
      <c r="V429" s="158"/>
      <c r="W429" s="160">
        <v>0</v>
      </c>
      <c r="X429" s="160"/>
    </row>
    <row r="430" spans="2:24" ht="101.25" customHeight="1" thickTop="1" thickBot="1" x14ac:dyDescent="0.35">
      <c r="B430" s="69">
        <v>31</v>
      </c>
      <c r="C430" s="91" t="s">
        <v>333</v>
      </c>
      <c r="D430" s="8" t="str">
        <f t="shared" si="12"/>
        <v>31Vigilancia de la salud ambiental</v>
      </c>
      <c r="E430" s="8" t="s">
        <v>72</v>
      </c>
      <c r="F430" s="157" t="s">
        <v>200</v>
      </c>
      <c r="G430" s="157" t="s">
        <v>240</v>
      </c>
      <c r="H430" s="157" t="s">
        <v>85</v>
      </c>
      <c r="I430" s="49" t="s">
        <v>345</v>
      </c>
      <c r="J430" s="49" t="s">
        <v>345</v>
      </c>
      <c r="K430" s="157" t="s">
        <v>36</v>
      </c>
      <c r="L430" s="161" t="s">
        <v>513</v>
      </c>
      <c r="M430" s="159">
        <v>2024</v>
      </c>
      <c r="N430" s="8" t="str">
        <f t="shared" si="13"/>
        <v>31Vigilancia de la salud ambientalSUBAG. JUNIO 20252024</v>
      </c>
      <c r="O430" s="78">
        <v>0</v>
      </c>
      <c r="P430" s="78">
        <v>0</v>
      </c>
      <c r="Q430" s="158">
        <v>0</v>
      </c>
      <c r="R430" s="158"/>
      <c r="S430" s="160">
        <v>0</v>
      </c>
      <c r="T430" s="160"/>
      <c r="U430" s="158">
        <v>0</v>
      </c>
      <c r="V430" s="158"/>
      <c r="W430" s="160">
        <v>0</v>
      </c>
      <c r="X430" s="160"/>
    </row>
    <row r="431" spans="2:24" ht="101.25" customHeight="1" thickTop="1" thickBot="1" x14ac:dyDescent="0.35">
      <c r="B431" s="69">
        <v>31</v>
      </c>
      <c r="C431" s="91" t="s">
        <v>333</v>
      </c>
      <c r="D431" s="8" t="str">
        <f t="shared" si="12"/>
        <v>31Vigilancia de la salud ambiental</v>
      </c>
      <c r="E431" s="8" t="s">
        <v>72</v>
      </c>
      <c r="F431" s="157" t="s">
        <v>200</v>
      </c>
      <c r="G431" s="157" t="s">
        <v>240</v>
      </c>
      <c r="H431" s="157" t="s">
        <v>85</v>
      </c>
      <c r="I431" s="49" t="s">
        <v>345</v>
      </c>
      <c r="J431" s="49" t="s">
        <v>345</v>
      </c>
      <c r="K431" s="157" t="s">
        <v>476</v>
      </c>
      <c r="L431" s="161" t="s">
        <v>513</v>
      </c>
      <c r="M431" s="159">
        <v>2024</v>
      </c>
      <c r="N431" s="8" t="str">
        <f t="shared" si="13"/>
        <v>31Vigilancia de la salud ambientalBARRIOS UNIDOSG. JUNIO 20252024</v>
      </c>
      <c r="O431" s="78">
        <v>0</v>
      </c>
      <c r="P431" s="78">
        <v>0</v>
      </c>
      <c r="Q431" s="158">
        <v>0</v>
      </c>
      <c r="R431" s="158"/>
      <c r="S431" s="160">
        <v>0</v>
      </c>
      <c r="T431" s="160"/>
      <c r="U431" s="158">
        <v>0</v>
      </c>
      <c r="V431" s="158"/>
      <c r="W431" s="160">
        <v>0</v>
      </c>
      <c r="X431" s="160"/>
    </row>
    <row r="432" spans="2:24" ht="101.25" customHeight="1" thickTop="1" thickBot="1" x14ac:dyDescent="0.35">
      <c r="B432" s="69">
        <v>33</v>
      </c>
      <c r="C432" s="91" t="s">
        <v>333</v>
      </c>
      <c r="D432" s="8" t="str">
        <f t="shared" si="12"/>
        <v>33Vigilancia de la salud ambiental</v>
      </c>
      <c r="E432" s="8" t="s">
        <v>72</v>
      </c>
      <c r="F432" s="157" t="s">
        <v>200</v>
      </c>
      <c r="G432" s="157" t="s">
        <v>241</v>
      </c>
      <c r="H432" s="157" t="s">
        <v>85</v>
      </c>
      <c r="I432" s="49" t="s">
        <v>345</v>
      </c>
      <c r="J432" s="49" t="s">
        <v>345</v>
      </c>
      <c r="K432" s="157" t="s">
        <v>37</v>
      </c>
      <c r="L432" s="161" t="s">
        <v>513</v>
      </c>
      <c r="M432" s="159">
        <v>2024</v>
      </c>
      <c r="N432" s="8" t="str">
        <f t="shared" si="13"/>
        <v>33Vigilancia de la salud ambientalCHAPINEROG. JUNIO 20252024</v>
      </c>
      <c r="O432" s="78">
        <v>0</v>
      </c>
      <c r="P432" s="78">
        <v>0</v>
      </c>
      <c r="Q432" s="158">
        <v>0</v>
      </c>
      <c r="R432" s="158"/>
      <c r="S432" s="160">
        <v>0</v>
      </c>
      <c r="T432" s="160"/>
      <c r="U432" s="158">
        <v>0</v>
      </c>
      <c r="V432" s="158"/>
      <c r="W432" s="160">
        <v>0</v>
      </c>
      <c r="X432" s="160"/>
    </row>
    <row r="433" spans="2:24" ht="101.25" customHeight="1" thickTop="1" thickBot="1" x14ac:dyDescent="0.35">
      <c r="B433" s="69">
        <v>33</v>
      </c>
      <c r="C433" s="91" t="s">
        <v>333</v>
      </c>
      <c r="D433" s="8" t="str">
        <f t="shared" si="12"/>
        <v>33Vigilancia de la salud ambiental</v>
      </c>
      <c r="E433" s="8" t="s">
        <v>72</v>
      </c>
      <c r="F433" s="157" t="s">
        <v>200</v>
      </c>
      <c r="G433" s="157" t="s">
        <v>241</v>
      </c>
      <c r="H433" s="157" t="s">
        <v>85</v>
      </c>
      <c r="I433" s="49" t="s">
        <v>345</v>
      </c>
      <c r="J433" s="49" t="s">
        <v>345</v>
      </c>
      <c r="K433" s="157" t="s">
        <v>34</v>
      </c>
      <c r="L433" s="161" t="s">
        <v>513</v>
      </c>
      <c r="M433" s="159">
        <v>2024</v>
      </c>
      <c r="N433" s="8" t="str">
        <f t="shared" si="13"/>
        <v>33Vigilancia de la salud ambientalUSAQUENG. JUNIO 20252024</v>
      </c>
      <c r="O433" s="78">
        <v>0</v>
      </c>
      <c r="P433" s="78">
        <v>0</v>
      </c>
      <c r="Q433" s="158">
        <v>0</v>
      </c>
      <c r="R433" s="158"/>
      <c r="S433" s="160">
        <v>0</v>
      </c>
      <c r="T433" s="160"/>
      <c r="U433" s="158">
        <v>0</v>
      </c>
      <c r="V433" s="158"/>
      <c r="W433" s="160">
        <v>0</v>
      </c>
      <c r="X433" s="160"/>
    </row>
    <row r="434" spans="2:24" ht="101.25" customHeight="1" thickTop="1" thickBot="1" x14ac:dyDescent="0.35">
      <c r="B434" s="69">
        <v>33</v>
      </c>
      <c r="C434" s="91" t="s">
        <v>333</v>
      </c>
      <c r="D434" s="8" t="str">
        <f t="shared" si="12"/>
        <v>33Vigilancia de la salud ambiental</v>
      </c>
      <c r="E434" s="8" t="s">
        <v>72</v>
      </c>
      <c r="F434" s="157" t="s">
        <v>200</v>
      </c>
      <c r="G434" s="157" t="s">
        <v>241</v>
      </c>
      <c r="H434" s="157" t="s">
        <v>85</v>
      </c>
      <c r="I434" s="49" t="s">
        <v>345</v>
      </c>
      <c r="J434" s="49" t="s">
        <v>345</v>
      </c>
      <c r="K434" s="157" t="s">
        <v>35</v>
      </c>
      <c r="L434" s="161" t="s">
        <v>513</v>
      </c>
      <c r="M434" s="159">
        <v>2024</v>
      </c>
      <c r="N434" s="8" t="str">
        <f t="shared" si="13"/>
        <v>33Vigilancia de la salud ambientalENGATIVAG. JUNIO 20252024</v>
      </c>
      <c r="O434" s="78">
        <v>0</v>
      </c>
      <c r="P434" s="78">
        <v>0</v>
      </c>
      <c r="Q434" s="158">
        <v>0</v>
      </c>
      <c r="R434" s="158"/>
      <c r="S434" s="160">
        <v>0</v>
      </c>
      <c r="T434" s="160"/>
      <c r="U434" s="158">
        <v>0</v>
      </c>
      <c r="V434" s="158"/>
      <c r="W434" s="160">
        <v>0</v>
      </c>
      <c r="X434" s="160"/>
    </row>
    <row r="435" spans="2:24" ht="101.25" customHeight="1" thickTop="1" thickBot="1" x14ac:dyDescent="0.35">
      <c r="B435" s="69">
        <v>33</v>
      </c>
      <c r="C435" s="91" t="s">
        <v>333</v>
      </c>
      <c r="D435" s="8" t="str">
        <f t="shared" si="12"/>
        <v>33Vigilancia de la salud ambiental</v>
      </c>
      <c r="E435" s="8" t="s">
        <v>72</v>
      </c>
      <c r="F435" s="157" t="s">
        <v>200</v>
      </c>
      <c r="G435" s="157" t="s">
        <v>241</v>
      </c>
      <c r="H435" s="157" t="s">
        <v>85</v>
      </c>
      <c r="I435" s="49" t="s">
        <v>345</v>
      </c>
      <c r="J435" s="49" t="s">
        <v>345</v>
      </c>
      <c r="K435" s="157" t="s">
        <v>36</v>
      </c>
      <c r="L435" s="161" t="s">
        <v>513</v>
      </c>
      <c r="M435" s="159">
        <v>2024</v>
      </c>
      <c r="N435" s="8" t="str">
        <f t="shared" si="13"/>
        <v>33Vigilancia de la salud ambientalSUBAG. JUNIO 20252024</v>
      </c>
      <c r="O435" s="78">
        <v>0</v>
      </c>
      <c r="P435" s="78">
        <v>0</v>
      </c>
      <c r="Q435" s="158">
        <v>0</v>
      </c>
      <c r="R435" s="158"/>
      <c r="S435" s="160">
        <v>0</v>
      </c>
      <c r="T435" s="160"/>
      <c r="U435" s="158">
        <v>0</v>
      </c>
      <c r="V435" s="158"/>
      <c r="W435" s="160">
        <v>0</v>
      </c>
      <c r="X435" s="160"/>
    </row>
    <row r="436" spans="2:24" ht="101.25" customHeight="1" thickTop="1" thickBot="1" x14ac:dyDescent="0.35">
      <c r="B436" s="69">
        <v>33</v>
      </c>
      <c r="C436" s="91" t="s">
        <v>333</v>
      </c>
      <c r="D436" s="8" t="str">
        <f t="shared" si="12"/>
        <v>33Vigilancia de la salud ambiental</v>
      </c>
      <c r="E436" s="8" t="s">
        <v>72</v>
      </c>
      <c r="F436" s="157" t="s">
        <v>200</v>
      </c>
      <c r="G436" s="157" t="s">
        <v>241</v>
      </c>
      <c r="H436" s="157" t="s">
        <v>85</v>
      </c>
      <c r="I436" s="49" t="s">
        <v>345</v>
      </c>
      <c r="J436" s="49" t="s">
        <v>345</v>
      </c>
      <c r="K436" s="157" t="s">
        <v>476</v>
      </c>
      <c r="L436" s="161" t="s">
        <v>513</v>
      </c>
      <c r="M436" s="159">
        <v>2024</v>
      </c>
      <c r="N436" s="8" t="str">
        <f t="shared" si="13"/>
        <v>33Vigilancia de la salud ambientalBARRIOS UNIDOSG. JUNIO 20252024</v>
      </c>
      <c r="O436" s="78">
        <v>0</v>
      </c>
      <c r="P436" s="78">
        <v>0</v>
      </c>
      <c r="Q436" s="158">
        <v>0</v>
      </c>
      <c r="R436" s="158"/>
      <c r="S436" s="160">
        <v>0</v>
      </c>
      <c r="T436" s="160"/>
      <c r="U436" s="158">
        <v>0</v>
      </c>
      <c r="V436" s="158"/>
      <c r="W436" s="160">
        <v>0</v>
      </c>
      <c r="X436" s="160"/>
    </row>
    <row r="437" spans="2:24" ht="101.25" customHeight="1" thickTop="1" thickBot="1" x14ac:dyDescent="0.35">
      <c r="B437" s="69">
        <v>33</v>
      </c>
      <c r="C437" s="91" t="s">
        <v>333</v>
      </c>
      <c r="D437" s="8" t="str">
        <f t="shared" si="12"/>
        <v>33Vigilancia de la salud ambiental</v>
      </c>
      <c r="E437" s="8" t="s">
        <v>72</v>
      </c>
      <c r="F437" s="157" t="s">
        <v>200</v>
      </c>
      <c r="G437" s="157" t="s">
        <v>241</v>
      </c>
      <c r="H437" s="157" t="s">
        <v>85</v>
      </c>
      <c r="I437" s="49" t="s">
        <v>345</v>
      </c>
      <c r="J437" s="49" t="s">
        <v>345</v>
      </c>
      <c r="K437" s="157" t="s">
        <v>38</v>
      </c>
      <c r="L437" s="161" t="s">
        <v>513</v>
      </c>
      <c r="M437" s="159">
        <v>2024</v>
      </c>
      <c r="N437" s="8" t="str">
        <f t="shared" si="13"/>
        <v>33Vigilancia de la salud ambientalTEUSAQUILLOG. JUNIO 20252024</v>
      </c>
      <c r="O437" s="78">
        <v>0</v>
      </c>
      <c r="P437" s="78">
        <v>0</v>
      </c>
      <c r="Q437" s="158">
        <v>0</v>
      </c>
      <c r="R437" s="158"/>
      <c r="S437" s="160">
        <v>0</v>
      </c>
      <c r="T437" s="160"/>
      <c r="U437" s="158">
        <v>0</v>
      </c>
      <c r="V437" s="158"/>
      <c r="W437" s="160">
        <v>0</v>
      </c>
      <c r="X437" s="160"/>
    </row>
    <row r="438" spans="2:24" ht="101.25" customHeight="1" thickTop="1" thickBot="1" x14ac:dyDescent="0.35">
      <c r="B438" s="69">
        <v>34</v>
      </c>
      <c r="C438" s="91" t="s">
        <v>333</v>
      </c>
      <c r="D438" s="8" t="str">
        <f t="shared" si="12"/>
        <v>34Vigilancia de la salud ambiental</v>
      </c>
      <c r="E438" s="8" t="s">
        <v>72</v>
      </c>
      <c r="F438" s="157" t="s">
        <v>200</v>
      </c>
      <c r="G438" s="157" t="s">
        <v>242</v>
      </c>
      <c r="H438" s="157" t="s">
        <v>85</v>
      </c>
      <c r="I438" s="49" t="s">
        <v>345</v>
      </c>
      <c r="J438" s="49" t="s">
        <v>345</v>
      </c>
      <c r="K438" s="157" t="s">
        <v>35</v>
      </c>
      <c r="L438" s="161" t="s">
        <v>513</v>
      </c>
      <c r="M438" s="159">
        <v>2024</v>
      </c>
      <c r="N438" s="8" t="str">
        <f t="shared" si="13"/>
        <v>34Vigilancia de la salud ambientalENGATIVAG. JUNIO 20252024</v>
      </c>
      <c r="O438" s="78">
        <v>0</v>
      </c>
      <c r="P438" s="78">
        <v>0</v>
      </c>
      <c r="Q438" s="158">
        <v>0</v>
      </c>
      <c r="R438" s="158"/>
      <c r="S438" s="160">
        <v>0</v>
      </c>
      <c r="T438" s="160"/>
      <c r="U438" s="158">
        <v>0</v>
      </c>
      <c r="V438" s="158"/>
      <c r="W438" s="160">
        <v>0</v>
      </c>
      <c r="X438" s="160"/>
    </row>
    <row r="439" spans="2:24" ht="101.25" customHeight="1" thickTop="1" thickBot="1" x14ac:dyDescent="0.35">
      <c r="B439" s="69">
        <v>34</v>
      </c>
      <c r="C439" s="91" t="s">
        <v>333</v>
      </c>
      <c r="D439" s="8" t="str">
        <f t="shared" si="12"/>
        <v>34Vigilancia de la salud ambiental</v>
      </c>
      <c r="E439" s="8" t="s">
        <v>72</v>
      </c>
      <c r="F439" s="157" t="s">
        <v>200</v>
      </c>
      <c r="G439" s="157" t="s">
        <v>242</v>
      </c>
      <c r="H439" s="157" t="s">
        <v>85</v>
      </c>
      <c r="I439" s="49" t="s">
        <v>345</v>
      </c>
      <c r="J439" s="49" t="s">
        <v>345</v>
      </c>
      <c r="K439" s="157" t="s">
        <v>36</v>
      </c>
      <c r="L439" s="161" t="s">
        <v>513</v>
      </c>
      <c r="M439" s="159">
        <v>2024</v>
      </c>
      <c r="N439" s="8" t="str">
        <f t="shared" si="13"/>
        <v>34Vigilancia de la salud ambientalSUBAG. JUNIO 20252024</v>
      </c>
      <c r="O439" s="78">
        <v>0</v>
      </c>
      <c r="P439" s="78">
        <v>0</v>
      </c>
      <c r="Q439" s="158">
        <v>0</v>
      </c>
      <c r="R439" s="158"/>
      <c r="S439" s="160">
        <v>0</v>
      </c>
      <c r="T439" s="160"/>
      <c r="U439" s="158">
        <v>0</v>
      </c>
      <c r="V439" s="158"/>
      <c r="W439" s="160">
        <v>0</v>
      </c>
      <c r="X439" s="160"/>
    </row>
    <row r="440" spans="2:24" ht="101.25" customHeight="1" thickTop="1" thickBot="1" x14ac:dyDescent="0.35">
      <c r="B440" s="69">
        <v>34</v>
      </c>
      <c r="C440" s="91" t="s">
        <v>333</v>
      </c>
      <c r="D440" s="8" t="str">
        <f t="shared" si="12"/>
        <v>34Vigilancia de la salud ambiental</v>
      </c>
      <c r="E440" s="8" t="s">
        <v>72</v>
      </c>
      <c r="F440" s="157" t="s">
        <v>200</v>
      </c>
      <c r="G440" s="157" t="s">
        <v>242</v>
      </c>
      <c r="H440" s="157" t="s">
        <v>85</v>
      </c>
      <c r="I440" s="49" t="s">
        <v>345</v>
      </c>
      <c r="J440" s="49" t="s">
        <v>345</v>
      </c>
      <c r="K440" s="157" t="s">
        <v>476</v>
      </c>
      <c r="L440" s="161" t="s">
        <v>513</v>
      </c>
      <c r="M440" s="159">
        <v>2024</v>
      </c>
      <c r="N440" s="8" t="str">
        <f t="shared" si="13"/>
        <v>34Vigilancia de la salud ambientalBARRIOS UNIDOSG. JUNIO 20252024</v>
      </c>
      <c r="O440" s="78">
        <v>0</v>
      </c>
      <c r="P440" s="78">
        <v>0</v>
      </c>
      <c r="Q440" s="158">
        <v>0</v>
      </c>
      <c r="R440" s="158"/>
      <c r="S440" s="160">
        <v>0</v>
      </c>
      <c r="T440" s="160"/>
      <c r="U440" s="158">
        <v>0</v>
      </c>
      <c r="V440" s="158"/>
      <c r="W440" s="160">
        <v>0</v>
      </c>
      <c r="X440" s="160"/>
    </row>
    <row r="441" spans="2:24" ht="101.25" customHeight="1" thickTop="1" thickBot="1" x14ac:dyDescent="0.35">
      <c r="B441" s="69">
        <v>41</v>
      </c>
      <c r="C441" s="91" t="s">
        <v>333</v>
      </c>
      <c r="D441" s="8" t="str">
        <f t="shared" si="12"/>
        <v>41Vigilancia de la salud ambiental</v>
      </c>
      <c r="E441" s="8" t="s">
        <v>72</v>
      </c>
      <c r="F441" s="157" t="s">
        <v>200</v>
      </c>
      <c r="G441" s="157" t="s">
        <v>244</v>
      </c>
      <c r="H441" s="157" t="s">
        <v>85</v>
      </c>
      <c r="I441" s="49" t="s">
        <v>345</v>
      </c>
      <c r="J441" s="49" t="s">
        <v>345</v>
      </c>
      <c r="K441" s="157" t="s">
        <v>35</v>
      </c>
      <c r="L441" s="161" t="s">
        <v>513</v>
      </c>
      <c r="M441" s="159">
        <v>2024</v>
      </c>
      <c r="N441" s="8" t="str">
        <f t="shared" si="13"/>
        <v>41Vigilancia de la salud ambientalENGATIVAG. JUNIO 20252024</v>
      </c>
      <c r="O441" s="78">
        <v>0</v>
      </c>
      <c r="P441" s="78">
        <v>0</v>
      </c>
      <c r="Q441" s="158">
        <v>0</v>
      </c>
      <c r="R441" s="158"/>
      <c r="S441" s="160">
        <v>0</v>
      </c>
      <c r="T441" s="160"/>
      <c r="U441" s="158">
        <v>0</v>
      </c>
      <c r="V441" s="158"/>
      <c r="W441" s="160">
        <v>0</v>
      </c>
      <c r="X441" s="160"/>
    </row>
    <row r="442" spans="2:24" ht="101.25" customHeight="1" thickTop="1" thickBot="1" x14ac:dyDescent="0.35">
      <c r="B442" s="69">
        <v>41</v>
      </c>
      <c r="C442" s="91" t="s">
        <v>333</v>
      </c>
      <c r="D442" s="8" t="str">
        <f t="shared" si="12"/>
        <v>41Vigilancia de la salud ambiental</v>
      </c>
      <c r="E442" s="8" t="s">
        <v>72</v>
      </c>
      <c r="F442" s="157" t="s">
        <v>200</v>
      </c>
      <c r="G442" s="157" t="s">
        <v>244</v>
      </c>
      <c r="H442" s="157" t="s">
        <v>85</v>
      </c>
      <c r="I442" s="49" t="s">
        <v>345</v>
      </c>
      <c r="J442" s="49" t="s">
        <v>345</v>
      </c>
      <c r="K442" s="157" t="s">
        <v>36</v>
      </c>
      <c r="L442" s="161" t="s">
        <v>513</v>
      </c>
      <c r="M442" s="159">
        <v>2024</v>
      </c>
      <c r="N442" s="8" t="str">
        <f t="shared" si="13"/>
        <v>41Vigilancia de la salud ambientalSUBAG. JUNIO 20252024</v>
      </c>
      <c r="O442" s="78">
        <v>0</v>
      </c>
      <c r="P442" s="78">
        <v>0</v>
      </c>
      <c r="Q442" s="158">
        <v>0</v>
      </c>
      <c r="R442" s="158"/>
      <c r="S442" s="160">
        <v>0</v>
      </c>
      <c r="T442" s="160"/>
      <c r="U442" s="158">
        <v>0</v>
      </c>
      <c r="V442" s="158"/>
      <c r="W442" s="160">
        <v>0</v>
      </c>
      <c r="X442" s="160"/>
    </row>
    <row r="443" spans="2:24" ht="101.25" customHeight="1" thickTop="1" thickBot="1" x14ac:dyDescent="0.35">
      <c r="B443" s="69">
        <v>41</v>
      </c>
      <c r="C443" s="91" t="s">
        <v>333</v>
      </c>
      <c r="D443" s="8" t="str">
        <f t="shared" si="12"/>
        <v>41Vigilancia de la salud ambiental</v>
      </c>
      <c r="E443" s="8" t="s">
        <v>72</v>
      </c>
      <c r="F443" s="157" t="s">
        <v>200</v>
      </c>
      <c r="G443" s="157" t="s">
        <v>244</v>
      </c>
      <c r="H443" s="157" t="s">
        <v>85</v>
      </c>
      <c r="I443" s="49" t="s">
        <v>345</v>
      </c>
      <c r="J443" s="49" t="s">
        <v>345</v>
      </c>
      <c r="K443" s="157" t="s">
        <v>476</v>
      </c>
      <c r="L443" s="161" t="s">
        <v>513</v>
      </c>
      <c r="M443" s="159">
        <v>2024</v>
      </c>
      <c r="N443" s="8" t="str">
        <f t="shared" si="13"/>
        <v>41Vigilancia de la salud ambientalBARRIOS UNIDOSG. JUNIO 20252024</v>
      </c>
      <c r="O443" s="78">
        <v>0</v>
      </c>
      <c r="P443" s="78">
        <v>0</v>
      </c>
      <c r="Q443" s="158">
        <v>0</v>
      </c>
      <c r="R443" s="158"/>
      <c r="S443" s="160">
        <v>0</v>
      </c>
      <c r="T443" s="160"/>
      <c r="U443" s="158">
        <v>0</v>
      </c>
      <c r="V443" s="158"/>
      <c r="W443" s="160">
        <v>0</v>
      </c>
      <c r="X443" s="160"/>
    </row>
    <row r="444" spans="2:24" ht="101.25" customHeight="1" thickTop="1" thickBot="1" x14ac:dyDescent="0.35">
      <c r="B444" s="69">
        <v>41</v>
      </c>
      <c r="C444" s="91" t="s">
        <v>333</v>
      </c>
      <c r="D444" s="8" t="str">
        <f t="shared" si="12"/>
        <v>41Vigilancia de la salud ambiental</v>
      </c>
      <c r="E444" s="8" t="s">
        <v>72</v>
      </c>
      <c r="F444" s="157" t="s">
        <v>200</v>
      </c>
      <c r="G444" s="157" t="s">
        <v>244</v>
      </c>
      <c r="H444" s="157" t="s">
        <v>85</v>
      </c>
      <c r="I444" s="49" t="s">
        <v>345</v>
      </c>
      <c r="J444" s="49" t="s">
        <v>345</v>
      </c>
      <c r="K444" s="157" t="s">
        <v>38</v>
      </c>
      <c r="L444" s="161" t="s">
        <v>513</v>
      </c>
      <c r="M444" s="159">
        <v>2024</v>
      </c>
      <c r="N444" s="8" t="str">
        <f t="shared" si="13"/>
        <v>41Vigilancia de la salud ambientalTEUSAQUILLOG. JUNIO 20252024</v>
      </c>
      <c r="O444" s="78">
        <v>0</v>
      </c>
      <c r="P444" s="78">
        <v>0</v>
      </c>
      <c r="Q444" s="158">
        <v>0</v>
      </c>
      <c r="R444" s="158"/>
      <c r="S444" s="160">
        <v>0</v>
      </c>
      <c r="T444" s="160"/>
      <c r="U444" s="158">
        <v>0</v>
      </c>
      <c r="V444" s="158"/>
      <c r="W444" s="160">
        <v>0</v>
      </c>
      <c r="X444" s="160"/>
    </row>
    <row r="445" spans="2:24" ht="101.25" customHeight="1" thickTop="1" thickBot="1" x14ac:dyDescent="0.35">
      <c r="B445" s="69">
        <v>43</v>
      </c>
      <c r="C445" s="91" t="s">
        <v>333</v>
      </c>
      <c r="D445" s="8" t="str">
        <f t="shared" si="12"/>
        <v>43Vigilancia de la salud ambiental</v>
      </c>
      <c r="E445" s="8" t="s">
        <v>72</v>
      </c>
      <c r="F445" s="157" t="s">
        <v>200</v>
      </c>
      <c r="G445" s="157" t="s">
        <v>245</v>
      </c>
      <c r="H445" s="157" t="s">
        <v>85</v>
      </c>
      <c r="I445" s="49" t="s">
        <v>345</v>
      </c>
      <c r="J445" s="49" t="s">
        <v>345</v>
      </c>
      <c r="K445" s="157" t="s">
        <v>35</v>
      </c>
      <c r="L445" s="161" t="s">
        <v>513</v>
      </c>
      <c r="M445" s="159">
        <v>2024</v>
      </c>
      <c r="N445" s="8" t="str">
        <f t="shared" si="13"/>
        <v>43Vigilancia de la salud ambientalENGATIVAG. JUNIO 20252024</v>
      </c>
      <c r="O445" s="78">
        <v>0</v>
      </c>
      <c r="P445" s="78">
        <v>0</v>
      </c>
      <c r="Q445" s="158">
        <v>0</v>
      </c>
      <c r="R445" s="158"/>
      <c r="S445" s="160">
        <v>0</v>
      </c>
      <c r="T445" s="160"/>
      <c r="U445" s="158">
        <v>0</v>
      </c>
      <c r="V445" s="158"/>
      <c r="W445" s="160">
        <v>0</v>
      </c>
      <c r="X445" s="160"/>
    </row>
    <row r="446" spans="2:24" ht="101.25" customHeight="1" thickTop="1" thickBot="1" x14ac:dyDescent="0.35">
      <c r="B446" s="69">
        <v>43</v>
      </c>
      <c r="C446" s="91" t="s">
        <v>333</v>
      </c>
      <c r="D446" s="8" t="str">
        <f t="shared" si="12"/>
        <v>43Vigilancia de la salud ambiental</v>
      </c>
      <c r="E446" s="8" t="s">
        <v>72</v>
      </c>
      <c r="F446" s="157" t="s">
        <v>200</v>
      </c>
      <c r="G446" s="157" t="s">
        <v>245</v>
      </c>
      <c r="H446" s="157" t="s">
        <v>85</v>
      </c>
      <c r="I446" s="49" t="s">
        <v>345</v>
      </c>
      <c r="J446" s="49" t="s">
        <v>345</v>
      </c>
      <c r="K446" s="157" t="s">
        <v>36</v>
      </c>
      <c r="L446" s="161" t="s">
        <v>513</v>
      </c>
      <c r="M446" s="159">
        <v>2024</v>
      </c>
      <c r="N446" s="8" t="str">
        <f t="shared" si="13"/>
        <v>43Vigilancia de la salud ambientalSUBAG. JUNIO 20252024</v>
      </c>
      <c r="O446" s="78">
        <v>0</v>
      </c>
      <c r="P446" s="78">
        <v>0</v>
      </c>
      <c r="Q446" s="158">
        <v>0</v>
      </c>
      <c r="R446" s="158"/>
      <c r="S446" s="160">
        <v>0</v>
      </c>
      <c r="T446" s="160"/>
      <c r="U446" s="158">
        <v>0</v>
      </c>
      <c r="V446" s="158"/>
      <c r="W446" s="160">
        <v>0</v>
      </c>
      <c r="X446" s="160"/>
    </row>
    <row r="447" spans="2:24" ht="101.25" customHeight="1" thickTop="1" thickBot="1" x14ac:dyDescent="0.35">
      <c r="B447" s="69">
        <v>46</v>
      </c>
      <c r="C447" s="91" t="s">
        <v>333</v>
      </c>
      <c r="D447" s="8" t="str">
        <f t="shared" si="12"/>
        <v>46Vigilancia de la salud ambiental</v>
      </c>
      <c r="E447" s="8" t="s">
        <v>72</v>
      </c>
      <c r="F447" s="157" t="s">
        <v>200</v>
      </c>
      <c r="G447" s="157" t="s">
        <v>246</v>
      </c>
      <c r="H447" s="157" t="s">
        <v>85</v>
      </c>
      <c r="I447" s="49" t="s">
        <v>345</v>
      </c>
      <c r="J447" s="49" t="s">
        <v>345</v>
      </c>
      <c r="K447" s="157" t="s">
        <v>37</v>
      </c>
      <c r="L447" s="161" t="s">
        <v>513</v>
      </c>
      <c r="M447" s="159">
        <v>2024</v>
      </c>
      <c r="N447" s="8" t="str">
        <f t="shared" si="13"/>
        <v>46Vigilancia de la salud ambientalCHAPINEROG. JUNIO 20252024</v>
      </c>
      <c r="O447" s="78">
        <v>0</v>
      </c>
      <c r="P447" s="78">
        <v>0</v>
      </c>
      <c r="Q447" s="158">
        <v>0</v>
      </c>
      <c r="R447" s="158"/>
      <c r="S447" s="160">
        <v>0</v>
      </c>
      <c r="T447" s="160"/>
      <c r="U447" s="158">
        <v>0</v>
      </c>
      <c r="V447" s="158"/>
      <c r="W447" s="160">
        <v>0</v>
      </c>
      <c r="X447" s="160"/>
    </row>
    <row r="448" spans="2:24" ht="101.25" customHeight="1" thickTop="1" thickBot="1" x14ac:dyDescent="0.35">
      <c r="B448" s="69">
        <v>46</v>
      </c>
      <c r="C448" s="91" t="s">
        <v>333</v>
      </c>
      <c r="D448" s="8" t="str">
        <f t="shared" si="12"/>
        <v>46Vigilancia de la salud ambiental</v>
      </c>
      <c r="E448" s="8" t="s">
        <v>72</v>
      </c>
      <c r="F448" s="157" t="s">
        <v>200</v>
      </c>
      <c r="G448" s="157" t="s">
        <v>246</v>
      </c>
      <c r="H448" s="157" t="s">
        <v>85</v>
      </c>
      <c r="I448" s="49" t="s">
        <v>345</v>
      </c>
      <c r="J448" s="49" t="s">
        <v>345</v>
      </c>
      <c r="K448" s="157" t="s">
        <v>35</v>
      </c>
      <c r="L448" s="161" t="s">
        <v>513</v>
      </c>
      <c r="M448" s="159">
        <v>2024</v>
      </c>
      <c r="N448" s="8" t="str">
        <f t="shared" si="13"/>
        <v>46Vigilancia de la salud ambientalENGATIVAG. JUNIO 20252024</v>
      </c>
      <c r="O448" s="78">
        <v>0</v>
      </c>
      <c r="P448" s="78">
        <v>0</v>
      </c>
      <c r="Q448" s="158">
        <v>0</v>
      </c>
      <c r="R448" s="158"/>
      <c r="S448" s="160">
        <v>0</v>
      </c>
      <c r="T448" s="160"/>
      <c r="U448" s="158">
        <v>0</v>
      </c>
      <c r="V448" s="158"/>
      <c r="W448" s="160">
        <v>0</v>
      </c>
      <c r="X448" s="160"/>
    </row>
    <row r="449" spans="2:24" ht="101.25" customHeight="1" thickTop="1" thickBot="1" x14ac:dyDescent="0.35">
      <c r="B449" s="69">
        <v>46</v>
      </c>
      <c r="C449" s="91" t="s">
        <v>333</v>
      </c>
      <c r="D449" s="8" t="str">
        <f t="shared" si="12"/>
        <v>46Vigilancia de la salud ambiental</v>
      </c>
      <c r="E449" s="8" t="s">
        <v>72</v>
      </c>
      <c r="F449" s="157" t="s">
        <v>200</v>
      </c>
      <c r="G449" s="157" t="s">
        <v>246</v>
      </c>
      <c r="H449" s="157" t="s">
        <v>85</v>
      </c>
      <c r="I449" s="49" t="s">
        <v>345</v>
      </c>
      <c r="J449" s="49" t="s">
        <v>345</v>
      </c>
      <c r="K449" s="157" t="s">
        <v>36</v>
      </c>
      <c r="L449" s="161" t="s">
        <v>513</v>
      </c>
      <c r="M449" s="159">
        <v>2024</v>
      </c>
      <c r="N449" s="8" t="str">
        <f t="shared" si="13"/>
        <v>46Vigilancia de la salud ambientalSUBAG. JUNIO 20252024</v>
      </c>
      <c r="O449" s="78">
        <v>0</v>
      </c>
      <c r="P449" s="78">
        <v>0</v>
      </c>
      <c r="Q449" s="158">
        <v>0</v>
      </c>
      <c r="R449" s="158"/>
      <c r="S449" s="160">
        <v>0</v>
      </c>
      <c r="T449" s="160"/>
      <c r="U449" s="158">
        <v>0</v>
      </c>
      <c r="V449" s="158"/>
      <c r="W449" s="160">
        <v>0</v>
      </c>
      <c r="X449" s="160"/>
    </row>
    <row r="450" spans="2:24" ht="101.25" customHeight="1" thickTop="1" thickBot="1" x14ac:dyDescent="0.35">
      <c r="B450" s="69">
        <v>46</v>
      </c>
      <c r="C450" s="91" t="s">
        <v>333</v>
      </c>
      <c r="D450" s="8" t="str">
        <f t="shared" si="12"/>
        <v>46Vigilancia de la salud ambiental</v>
      </c>
      <c r="E450" s="8" t="s">
        <v>72</v>
      </c>
      <c r="F450" s="157" t="s">
        <v>200</v>
      </c>
      <c r="G450" s="157" t="s">
        <v>246</v>
      </c>
      <c r="H450" s="157" t="s">
        <v>85</v>
      </c>
      <c r="I450" s="49" t="s">
        <v>345</v>
      </c>
      <c r="J450" s="49" t="s">
        <v>345</v>
      </c>
      <c r="K450" s="157" t="s">
        <v>476</v>
      </c>
      <c r="L450" s="161" t="s">
        <v>513</v>
      </c>
      <c r="M450" s="159">
        <v>2024</v>
      </c>
      <c r="N450" s="8" t="str">
        <f t="shared" si="13"/>
        <v>46Vigilancia de la salud ambientalBARRIOS UNIDOSG. JUNIO 20252024</v>
      </c>
      <c r="O450" s="78">
        <v>0</v>
      </c>
      <c r="P450" s="78">
        <v>0</v>
      </c>
      <c r="Q450" s="158">
        <v>0</v>
      </c>
      <c r="R450" s="158"/>
      <c r="S450" s="160">
        <v>0</v>
      </c>
      <c r="T450" s="160"/>
      <c r="U450" s="158">
        <v>0</v>
      </c>
      <c r="V450" s="158"/>
      <c r="W450" s="160">
        <v>0</v>
      </c>
      <c r="X450" s="160"/>
    </row>
    <row r="451" spans="2:24" ht="101.25" customHeight="1" thickTop="1" thickBot="1" x14ac:dyDescent="0.35">
      <c r="B451" s="69">
        <v>46</v>
      </c>
      <c r="C451" s="91" t="s">
        <v>333</v>
      </c>
      <c r="D451" s="8" t="str">
        <f t="shared" ref="D451:D514" si="14">+B451&amp;C451</f>
        <v>46Vigilancia de la salud ambiental</v>
      </c>
      <c r="E451" s="8" t="s">
        <v>72</v>
      </c>
      <c r="F451" s="157" t="s">
        <v>200</v>
      </c>
      <c r="G451" s="157" t="s">
        <v>246</v>
      </c>
      <c r="H451" s="157" t="s">
        <v>85</v>
      </c>
      <c r="I451" s="49" t="s">
        <v>345</v>
      </c>
      <c r="J451" s="49" t="s">
        <v>345</v>
      </c>
      <c r="K451" s="157" t="s">
        <v>38</v>
      </c>
      <c r="L451" s="161" t="s">
        <v>513</v>
      </c>
      <c r="M451" s="159">
        <v>2024</v>
      </c>
      <c r="N451" s="8" t="str">
        <f t="shared" ref="N451:N514" si="15">+D451&amp;K451&amp;L451&amp;M451</f>
        <v>46Vigilancia de la salud ambientalTEUSAQUILLOG. JUNIO 20252024</v>
      </c>
      <c r="O451" s="78">
        <v>0</v>
      </c>
      <c r="P451" s="78">
        <v>0</v>
      </c>
      <c r="Q451" s="158">
        <v>0</v>
      </c>
      <c r="R451" s="158"/>
      <c r="S451" s="160">
        <v>0</v>
      </c>
      <c r="T451" s="160"/>
      <c r="U451" s="158">
        <v>0</v>
      </c>
      <c r="V451" s="158"/>
      <c r="W451" s="160">
        <v>0</v>
      </c>
      <c r="X451" s="160"/>
    </row>
    <row r="452" spans="2:24" ht="101.25" customHeight="1" thickTop="1" thickBot="1" x14ac:dyDescent="0.35">
      <c r="B452" s="69">
        <v>63</v>
      </c>
      <c r="C452" s="91" t="s">
        <v>333</v>
      </c>
      <c r="D452" s="8" t="str">
        <f t="shared" si="14"/>
        <v>63Vigilancia de la salud ambiental</v>
      </c>
      <c r="E452" s="8" t="s">
        <v>72</v>
      </c>
      <c r="F452" s="157" t="s">
        <v>200</v>
      </c>
      <c r="G452" s="157" t="s">
        <v>248</v>
      </c>
      <c r="H452" s="157" t="s">
        <v>88</v>
      </c>
      <c r="I452" s="49" t="s">
        <v>345</v>
      </c>
      <c r="J452" s="49" t="s">
        <v>345</v>
      </c>
      <c r="K452" s="157" t="s">
        <v>34</v>
      </c>
      <c r="L452" s="161" t="s">
        <v>513</v>
      </c>
      <c r="M452" s="159">
        <v>2024</v>
      </c>
      <c r="N452" s="8" t="str">
        <f t="shared" si="15"/>
        <v>63Vigilancia de la salud ambientalUSAQUENG. JUNIO 20252024</v>
      </c>
      <c r="O452" s="78">
        <v>0</v>
      </c>
      <c r="P452" s="78">
        <v>0</v>
      </c>
      <c r="Q452" s="158">
        <v>0</v>
      </c>
      <c r="R452" s="158"/>
      <c r="S452" s="160">
        <v>0</v>
      </c>
      <c r="T452" s="160"/>
      <c r="U452" s="158">
        <v>0</v>
      </c>
      <c r="V452" s="158"/>
      <c r="W452" s="160">
        <v>0</v>
      </c>
      <c r="X452" s="160"/>
    </row>
    <row r="453" spans="2:24" ht="101.25" customHeight="1" thickTop="1" thickBot="1" x14ac:dyDescent="0.35">
      <c r="B453" s="69">
        <v>63</v>
      </c>
      <c r="C453" s="91" t="s">
        <v>333</v>
      </c>
      <c r="D453" s="8" t="str">
        <f t="shared" si="14"/>
        <v>63Vigilancia de la salud ambiental</v>
      </c>
      <c r="E453" s="8" t="s">
        <v>72</v>
      </c>
      <c r="F453" s="157" t="s">
        <v>200</v>
      </c>
      <c r="G453" s="157" t="s">
        <v>248</v>
      </c>
      <c r="H453" s="157" t="s">
        <v>88</v>
      </c>
      <c r="I453" s="49" t="s">
        <v>345</v>
      </c>
      <c r="J453" s="49" t="s">
        <v>345</v>
      </c>
      <c r="K453" s="157" t="s">
        <v>36</v>
      </c>
      <c r="L453" s="161" t="s">
        <v>513</v>
      </c>
      <c r="M453" s="159">
        <v>2024</v>
      </c>
      <c r="N453" s="8" t="str">
        <f t="shared" si="15"/>
        <v>63Vigilancia de la salud ambientalSUBAG. JUNIO 20252024</v>
      </c>
      <c r="O453" s="78">
        <v>0</v>
      </c>
      <c r="P453" s="78">
        <v>0</v>
      </c>
      <c r="Q453" s="158">
        <v>0</v>
      </c>
      <c r="R453" s="158"/>
      <c r="S453" s="160">
        <v>0</v>
      </c>
      <c r="T453" s="160"/>
      <c r="U453" s="158">
        <v>0</v>
      </c>
      <c r="V453" s="158"/>
      <c r="W453" s="160">
        <v>0</v>
      </c>
      <c r="X453" s="160"/>
    </row>
    <row r="454" spans="2:24" ht="101.25" customHeight="1" thickTop="1" thickBot="1" x14ac:dyDescent="0.35">
      <c r="B454" s="69">
        <v>64</v>
      </c>
      <c r="C454" s="91" t="s">
        <v>333</v>
      </c>
      <c r="D454" s="8" t="str">
        <f t="shared" si="14"/>
        <v>64Vigilancia de la salud ambiental</v>
      </c>
      <c r="E454" s="8" t="s">
        <v>72</v>
      </c>
      <c r="F454" s="157" t="s">
        <v>201</v>
      </c>
      <c r="G454" s="157" t="s">
        <v>267</v>
      </c>
      <c r="H454" s="157" t="s">
        <v>85</v>
      </c>
      <c r="I454" s="49" t="s">
        <v>345</v>
      </c>
      <c r="J454" s="49" t="s">
        <v>345</v>
      </c>
      <c r="K454" s="157" t="s">
        <v>476</v>
      </c>
      <c r="L454" s="161" t="s">
        <v>513</v>
      </c>
      <c r="M454" s="159">
        <v>2024</v>
      </c>
      <c r="N454" s="8" t="str">
        <f t="shared" si="15"/>
        <v>64Vigilancia de la salud ambientalBARRIOS UNIDOSG. JUNIO 20252024</v>
      </c>
      <c r="O454" s="78">
        <v>0</v>
      </c>
      <c r="P454" s="78">
        <v>0</v>
      </c>
      <c r="Q454" s="158">
        <v>0</v>
      </c>
      <c r="R454" s="158"/>
      <c r="S454" s="160">
        <v>0</v>
      </c>
      <c r="T454" s="160"/>
      <c r="U454" s="158">
        <v>0</v>
      </c>
      <c r="V454" s="158"/>
      <c r="W454" s="160">
        <v>0</v>
      </c>
      <c r="X454" s="160"/>
    </row>
    <row r="455" spans="2:24" ht="101.25" customHeight="1" thickTop="1" thickBot="1" x14ac:dyDescent="0.35">
      <c r="B455" s="69">
        <v>64</v>
      </c>
      <c r="C455" s="91" t="s">
        <v>333</v>
      </c>
      <c r="D455" s="8" t="str">
        <f t="shared" si="14"/>
        <v>64Vigilancia de la salud ambiental</v>
      </c>
      <c r="E455" s="8" t="s">
        <v>72</v>
      </c>
      <c r="F455" s="157" t="s">
        <v>201</v>
      </c>
      <c r="G455" s="157" t="s">
        <v>267</v>
      </c>
      <c r="H455" s="157" t="s">
        <v>85</v>
      </c>
      <c r="I455" s="49" t="s">
        <v>345</v>
      </c>
      <c r="J455" s="49" t="s">
        <v>345</v>
      </c>
      <c r="K455" s="157" t="s">
        <v>38</v>
      </c>
      <c r="L455" s="161" t="s">
        <v>513</v>
      </c>
      <c r="M455" s="159">
        <v>2024</v>
      </c>
      <c r="N455" s="8" t="str">
        <f t="shared" si="15"/>
        <v>64Vigilancia de la salud ambientalTEUSAQUILLOG. JUNIO 20252024</v>
      </c>
      <c r="O455" s="78">
        <v>50393</v>
      </c>
      <c r="P455" s="78">
        <v>0</v>
      </c>
      <c r="Q455" s="158">
        <v>77</v>
      </c>
      <c r="R455" s="158"/>
      <c r="S455" s="160">
        <v>3880261</v>
      </c>
      <c r="T455" s="160"/>
      <c r="U455" s="158">
        <v>77</v>
      </c>
      <c r="V455" s="158"/>
      <c r="W455" s="160">
        <v>3880261</v>
      </c>
      <c r="X455" s="160"/>
    </row>
    <row r="456" spans="2:24" ht="101.25" customHeight="1" thickTop="1" thickBot="1" x14ac:dyDescent="0.35">
      <c r="B456" s="69">
        <v>65</v>
      </c>
      <c r="C456" s="91" t="s">
        <v>333</v>
      </c>
      <c r="D456" s="8" t="str">
        <f t="shared" si="14"/>
        <v>65Vigilancia de la salud ambiental</v>
      </c>
      <c r="E456" s="8" t="s">
        <v>72</v>
      </c>
      <c r="F456" s="157" t="s">
        <v>201</v>
      </c>
      <c r="G456" s="157" t="s">
        <v>268</v>
      </c>
      <c r="H456" s="157" t="s">
        <v>85</v>
      </c>
      <c r="I456" s="49" t="s">
        <v>345</v>
      </c>
      <c r="J456" s="49" t="s">
        <v>345</v>
      </c>
      <c r="K456" s="157" t="s">
        <v>37</v>
      </c>
      <c r="L456" s="161" t="s">
        <v>513</v>
      </c>
      <c r="M456" s="159">
        <v>2024</v>
      </c>
      <c r="N456" s="8" t="str">
        <f t="shared" si="15"/>
        <v>65Vigilancia de la salud ambientalCHAPINEROG. JUNIO 20252024</v>
      </c>
      <c r="O456" s="78">
        <v>134380</v>
      </c>
      <c r="P456" s="78">
        <v>0</v>
      </c>
      <c r="Q456" s="158">
        <v>9</v>
      </c>
      <c r="R456" s="158"/>
      <c r="S456" s="160">
        <v>1209420</v>
      </c>
      <c r="T456" s="160"/>
      <c r="U456" s="158">
        <v>9</v>
      </c>
      <c r="V456" s="158"/>
      <c r="W456" s="160">
        <v>1209420</v>
      </c>
      <c r="X456" s="160"/>
    </row>
    <row r="457" spans="2:24" ht="101.25" customHeight="1" thickTop="1" thickBot="1" x14ac:dyDescent="0.35">
      <c r="B457" s="69">
        <v>65</v>
      </c>
      <c r="C457" s="91" t="s">
        <v>333</v>
      </c>
      <c r="D457" s="8" t="str">
        <f t="shared" si="14"/>
        <v>65Vigilancia de la salud ambiental</v>
      </c>
      <c r="E457" s="8" t="s">
        <v>72</v>
      </c>
      <c r="F457" s="157" t="s">
        <v>201</v>
      </c>
      <c r="G457" s="157" t="s">
        <v>268</v>
      </c>
      <c r="H457" s="157" t="s">
        <v>85</v>
      </c>
      <c r="I457" s="49" t="s">
        <v>345</v>
      </c>
      <c r="J457" s="49" t="s">
        <v>345</v>
      </c>
      <c r="K457" s="157" t="s">
        <v>34</v>
      </c>
      <c r="L457" s="161" t="s">
        <v>513</v>
      </c>
      <c r="M457" s="159">
        <v>2024</v>
      </c>
      <c r="N457" s="8" t="str">
        <f t="shared" si="15"/>
        <v>65Vigilancia de la salud ambientalUSAQUENG. JUNIO 20252024</v>
      </c>
      <c r="O457" s="78">
        <v>0</v>
      </c>
      <c r="P457" s="78">
        <v>0</v>
      </c>
      <c r="Q457" s="158">
        <v>0</v>
      </c>
      <c r="R457" s="158"/>
      <c r="S457" s="160">
        <v>0</v>
      </c>
      <c r="T457" s="160"/>
      <c r="U457" s="158">
        <v>0</v>
      </c>
      <c r="V457" s="158"/>
      <c r="W457" s="160">
        <v>0</v>
      </c>
      <c r="X457" s="160"/>
    </row>
    <row r="458" spans="2:24" ht="101.25" customHeight="1" thickTop="1" thickBot="1" x14ac:dyDescent="0.35">
      <c r="B458" s="69">
        <v>65</v>
      </c>
      <c r="C458" s="91" t="s">
        <v>333</v>
      </c>
      <c r="D458" s="8" t="str">
        <f t="shared" si="14"/>
        <v>65Vigilancia de la salud ambiental</v>
      </c>
      <c r="E458" s="8" t="s">
        <v>72</v>
      </c>
      <c r="F458" s="157" t="s">
        <v>201</v>
      </c>
      <c r="G458" s="157" t="s">
        <v>268</v>
      </c>
      <c r="H458" s="157" t="s">
        <v>85</v>
      </c>
      <c r="I458" s="49" t="s">
        <v>345</v>
      </c>
      <c r="J458" s="49" t="s">
        <v>345</v>
      </c>
      <c r="K458" s="157" t="s">
        <v>35</v>
      </c>
      <c r="L458" s="161" t="s">
        <v>513</v>
      </c>
      <c r="M458" s="159">
        <v>2024</v>
      </c>
      <c r="N458" s="8" t="str">
        <f t="shared" si="15"/>
        <v>65Vigilancia de la salud ambientalENGATIVAG. JUNIO 20252024</v>
      </c>
      <c r="O458" s="78">
        <v>134380</v>
      </c>
      <c r="P458" s="78">
        <v>0</v>
      </c>
      <c r="Q458" s="158">
        <v>9</v>
      </c>
      <c r="R458" s="158"/>
      <c r="S458" s="160">
        <v>1209420</v>
      </c>
      <c r="T458" s="160"/>
      <c r="U458" s="158">
        <v>9</v>
      </c>
      <c r="V458" s="158"/>
      <c r="W458" s="160">
        <v>1209420</v>
      </c>
      <c r="X458" s="160"/>
    </row>
    <row r="459" spans="2:24" ht="101.25" customHeight="1" thickTop="1" thickBot="1" x14ac:dyDescent="0.35">
      <c r="B459" s="69">
        <v>65</v>
      </c>
      <c r="C459" s="91" t="s">
        <v>333</v>
      </c>
      <c r="D459" s="8" t="str">
        <f t="shared" si="14"/>
        <v>65Vigilancia de la salud ambiental</v>
      </c>
      <c r="E459" s="8" t="s">
        <v>72</v>
      </c>
      <c r="F459" s="157" t="s">
        <v>201</v>
      </c>
      <c r="G459" s="157" t="s">
        <v>268</v>
      </c>
      <c r="H459" s="157" t="s">
        <v>85</v>
      </c>
      <c r="I459" s="49" t="s">
        <v>345</v>
      </c>
      <c r="J459" s="49" t="s">
        <v>345</v>
      </c>
      <c r="K459" s="157" t="s">
        <v>36</v>
      </c>
      <c r="L459" s="161" t="s">
        <v>513</v>
      </c>
      <c r="M459" s="159">
        <v>2024</v>
      </c>
      <c r="N459" s="8" t="str">
        <f t="shared" si="15"/>
        <v>65Vigilancia de la salud ambientalSUBAG. JUNIO 20252024</v>
      </c>
      <c r="O459" s="78">
        <v>134380</v>
      </c>
      <c r="P459" s="78">
        <v>0</v>
      </c>
      <c r="Q459" s="158">
        <v>7</v>
      </c>
      <c r="R459" s="158"/>
      <c r="S459" s="160">
        <v>940660</v>
      </c>
      <c r="T459" s="160"/>
      <c r="U459" s="158">
        <v>7</v>
      </c>
      <c r="V459" s="158"/>
      <c r="W459" s="160">
        <v>940660</v>
      </c>
      <c r="X459" s="160"/>
    </row>
    <row r="460" spans="2:24" ht="101.25" customHeight="1" thickTop="1" thickBot="1" x14ac:dyDescent="0.35">
      <c r="B460" s="69">
        <v>65</v>
      </c>
      <c r="C460" s="91" t="s">
        <v>333</v>
      </c>
      <c r="D460" s="8" t="str">
        <f t="shared" si="14"/>
        <v>65Vigilancia de la salud ambiental</v>
      </c>
      <c r="E460" s="8" t="s">
        <v>72</v>
      </c>
      <c r="F460" s="157" t="s">
        <v>201</v>
      </c>
      <c r="G460" s="157" t="s">
        <v>268</v>
      </c>
      <c r="H460" s="157" t="s">
        <v>85</v>
      </c>
      <c r="I460" s="49" t="s">
        <v>345</v>
      </c>
      <c r="J460" s="49" t="s">
        <v>345</v>
      </c>
      <c r="K460" s="157" t="s">
        <v>476</v>
      </c>
      <c r="L460" s="161" t="s">
        <v>513</v>
      </c>
      <c r="M460" s="159">
        <v>2024</v>
      </c>
      <c r="N460" s="8" t="str">
        <f t="shared" si="15"/>
        <v>65Vigilancia de la salud ambientalBARRIOS UNIDOSG. JUNIO 20252024</v>
      </c>
      <c r="O460" s="78">
        <v>0</v>
      </c>
      <c r="P460" s="78">
        <v>0</v>
      </c>
      <c r="Q460" s="158">
        <v>0</v>
      </c>
      <c r="R460" s="158"/>
      <c r="S460" s="160">
        <v>0</v>
      </c>
      <c r="T460" s="160"/>
      <c r="U460" s="158">
        <v>0</v>
      </c>
      <c r="V460" s="158"/>
      <c r="W460" s="160">
        <v>0</v>
      </c>
      <c r="X460" s="160"/>
    </row>
    <row r="461" spans="2:24" ht="101.25" customHeight="1" thickTop="1" thickBot="1" x14ac:dyDescent="0.35">
      <c r="B461" s="69">
        <v>65</v>
      </c>
      <c r="C461" s="91" t="s">
        <v>333</v>
      </c>
      <c r="D461" s="8" t="str">
        <f t="shared" si="14"/>
        <v>65Vigilancia de la salud ambiental</v>
      </c>
      <c r="E461" s="8" t="s">
        <v>72</v>
      </c>
      <c r="F461" s="157" t="s">
        <v>201</v>
      </c>
      <c r="G461" s="157" t="s">
        <v>268</v>
      </c>
      <c r="H461" s="157" t="s">
        <v>85</v>
      </c>
      <c r="I461" s="49" t="s">
        <v>345</v>
      </c>
      <c r="J461" s="49" t="s">
        <v>345</v>
      </c>
      <c r="K461" s="157" t="s">
        <v>38</v>
      </c>
      <c r="L461" s="161" t="s">
        <v>513</v>
      </c>
      <c r="M461" s="159">
        <v>2024</v>
      </c>
      <c r="N461" s="8" t="str">
        <f t="shared" si="15"/>
        <v>65Vigilancia de la salud ambientalTEUSAQUILLOG. JUNIO 20252024</v>
      </c>
      <c r="O461" s="78">
        <v>0</v>
      </c>
      <c r="P461" s="78">
        <v>0</v>
      </c>
      <c r="Q461" s="158">
        <v>0</v>
      </c>
      <c r="R461" s="158"/>
      <c r="S461" s="160">
        <v>0</v>
      </c>
      <c r="T461" s="160"/>
      <c r="U461" s="158">
        <v>0</v>
      </c>
      <c r="V461" s="158"/>
      <c r="W461" s="160">
        <v>0</v>
      </c>
      <c r="X461" s="160"/>
    </row>
    <row r="462" spans="2:24" ht="101.25" customHeight="1" thickTop="1" thickBot="1" x14ac:dyDescent="0.35">
      <c r="B462" s="69">
        <v>66</v>
      </c>
      <c r="C462" s="91" t="s">
        <v>333</v>
      </c>
      <c r="D462" s="8" t="str">
        <f t="shared" si="14"/>
        <v>66Vigilancia de la salud ambiental</v>
      </c>
      <c r="E462" s="8" t="s">
        <v>72</v>
      </c>
      <c r="F462" s="157" t="s">
        <v>201</v>
      </c>
      <c r="G462" s="157" t="s">
        <v>269</v>
      </c>
      <c r="H462" s="157" t="s">
        <v>85</v>
      </c>
      <c r="I462" s="49" t="s">
        <v>345</v>
      </c>
      <c r="J462" s="49" t="s">
        <v>345</v>
      </c>
      <c r="K462" s="157" t="s">
        <v>37</v>
      </c>
      <c r="L462" s="161" t="s">
        <v>513</v>
      </c>
      <c r="M462" s="159">
        <v>2024</v>
      </c>
      <c r="N462" s="8" t="str">
        <f t="shared" si="15"/>
        <v>66Vigilancia de la salud ambientalCHAPINEROG. JUNIO 20252024</v>
      </c>
      <c r="O462" s="78">
        <v>0</v>
      </c>
      <c r="P462" s="78">
        <v>0</v>
      </c>
      <c r="Q462" s="158">
        <v>0</v>
      </c>
      <c r="R462" s="158"/>
      <c r="S462" s="160">
        <v>0</v>
      </c>
      <c r="T462" s="160"/>
      <c r="U462" s="158">
        <v>0</v>
      </c>
      <c r="V462" s="158"/>
      <c r="W462" s="160">
        <v>0</v>
      </c>
      <c r="X462" s="160"/>
    </row>
    <row r="463" spans="2:24" ht="101.25" customHeight="1" thickTop="1" thickBot="1" x14ac:dyDescent="0.35">
      <c r="B463" s="69">
        <v>66</v>
      </c>
      <c r="C463" s="91" t="s">
        <v>333</v>
      </c>
      <c r="D463" s="8" t="str">
        <f t="shared" si="14"/>
        <v>66Vigilancia de la salud ambiental</v>
      </c>
      <c r="E463" s="8" t="s">
        <v>72</v>
      </c>
      <c r="F463" s="157" t="s">
        <v>201</v>
      </c>
      <c r="G463" s="157" t="s">
        <v>269</v>
      </c>
      <c r="H463" s="157" t="s">
        <v>85</v>
      </c>
      <c r="I463" s="49" t="s">
        <v>345</v>
      </c>
      <c r="J463" s="49" t="s">
        <v>345</v>
      </c>
      <c r="K463" s="157" t="s">
        <v>34</v>
      </c>
      <c r="L463" s="161" t="s">
        <v>513</v>
      </c>
      <c r="M463" s="159">
        <v>2024</v>
      </c>
      <c r="N463" s="8" t="str">
        <f t="shared" si="15"/>
        <v>66Vigilancia de la salud ambientalUSAQUENG. JUNIO 20252024</v>
      </c>
      <c r="O463" s="78">
        <v>0</v>
      </c>
      <c r="P463" s="78">
        <v>0</v>
      </c>
      <c r="Q463" s="158">
        <v>0</v>
      </c>
      <c r="R463" s="158"/>
      <c r="S463" s="160">
        <v>0</v>
      </c>
      <c r="T463" s="160"/>
      <c r="U463" s="158">
        <v>0</v>
      </c>
      <c r="V463" s="158"/>
      <c r="W463" s="160">
        <v>0</v>
      </c>
      <c r="X463" s="160"/>
    </row>
    <row r="464" spans="2:24" ht="101.25" customHeight="1" thickTop="1" thickBot="1" x14ac:dyDescent="0.35">
      <c r="B464" s="69">
        <v>66</v>
      </c>
      <c r="C464" s="91" t="s">
        <v>333</v>
      </c>
      <c r="D464" s="8" t="str">
        <f t="shared" si="14"/>
        <v>66Vigilancia de la salud ambiental</v>
      </c>
      <c r="E464" s="8" t="s">
        <v>72</v>
      </c>
      <c r="F464" s="157" t="s">
        <v>201</v>
      </c>
      <c r="G464" s="157" t="s">
        <v>269</v>
      </c>
      <c r="H464" s="157" t="s">
        <v>85</v>
      </c>
      <c r="I464" s="49" t="s">
        <v>345</v>
      </c>
      <c r="J464" s="49" t="s">
        <v>345</v>
      </c>
      <c r="K464" s="157" t="s">
        <v>35</v>
      </c>
      <c r="L464" s="161" t="s">
        <v>513</v>
      </c>
      <c r="M464" s="159">
        <v>2024</v>
      </c>
      <c r="N464" s="8" t="str">
        <f t="shared" si="15"/>
        <v>66Vigilancia de la salud ambientalENGATIVAG. JUNIO 20252024</v>
      </c>
      <c r="O464" s="78">
        <v>0</v>
      </c>
      <c r="P464" s="78">
        <v>0</v>
      </c>
      <c r="Q464" s="158">
        <v>0</v>
      </c>
      <c r="R464" s="158"/>
      <c r="S464" s="160">
        <v>0</v>
      </c>
      <c r="T464" s="160"/>
      <c r="U464" s="158">
        <v>0</v>
      </c>
      <c r="V464" s="158"/>
      <c r="W464" s="160">
        <v>0</v>
      </c>
      <c r="X464" s="160"/>
    </row>
    <row r="465" spans="2:24" ht="101.25" customHeight="1" thickTop="1" thickBot="1" x14ac:dyDescent="0.35">
      <c r="B465" s="69">
        <v>66</v>
      </c>
      <c r="C465" s="91" t="s">
        <v>333</v>
      </c>
      <c r="D465" s="8" t="str">
        <f t="shared" si="14"/>
        <v>66Vigilancia de la salud ambiental</v>
      </c>
      <c r="E465" s="8" t="s">
        <v>72</v>
      </c>
      <c r="F465" s="157" t="s">
        <v>201</v>
      </c>
      <c r="G465" s="157" t="s">
        <v>269</v>
      </c>
      <c r="H465" s="157" t="s">
        <v>85</v>
      </c>
      <c r="I465" s="49" t="s">
        <v>345</v>
      </c>
      <c r="J465" s="49" t="s">
        <v>345</v>
      </c>
      <c r="K465" s="157" t="s">
        <v>36</v>
      </c>
      <c r="L465" s="161" t="s">
        <v>513</v>
      </c>
      <c r="M465" s="159">
        <v>2024</v>
      </c>
      <c r="N465" s="8" t="str">
        <f t="shared" si="15"/>
        <v>66Vigilancia de la salud ambientalSUBAG. JUNIO 20252024</v>
      </c>
      <c r="O465" s="78">
        <v>0</v>
      </c>
      <c r="P465" s="78">
        <v>0</v>
      </c>
      <c r="Q465" s="158">
        <v>0</v>
      </c>
      <c r="R465" s="158"/>
      <c r="S465" s="160">
        <v>0</v>
      </c>
      <c r="T465" s="160"/>
      <c r="U465" s="158">
        <v>0</v>
      </c>
      <c r="V465" s="158"/>
      <c r="W465" s="160">
        <v>0</v>
      </c>
      <c r="X465" s="160"/>
    </row>
    <row r="466" spans="2:24" ht="101.25" customHeight="1" thickTop="1" thickBot="1" x14ac:dyDescent="0.35">
      <c r="B466" s="69">
        <v>66</v>
      </c>
      <c r="C466" s="91" t="s">
        <v>333</v>
      </c>
      <c r="D466" s="8" t="str">
        <f t="shared" si="14"/>
        <v>66Vigilancia de la salud ambiental</v>
      </c>
      <c r="E466" s="8" t="s">
        <v>72</v>
      </c>
      <c r="F466" s="157" t="s">
        <v>201</v>
      </c>
      <c r="G466" s="157" t="s">
        <v>269</v>
      </c>
      <c r="H466" s="157" t="s">
        <v>85</v>
      </c>
      <c r="I466" s="49" t="s">
        <v>345</v>
      </c>
      <c r="J466" s="49" t="s">
        <v>345</v>
      </c>
      <c r="K466" s="157" t="s">
        <v>38</v>
      </c>
      <c r="L466" s="161" t="s">
        <v>513</v>
      </c>
      <c r="M466" s="159">
        <v>2024</v>
      </c>
      <c r="N466" s="8" t="str">
        <f t="shared" si="15"/>
        <v>66Vigilancia de la salud ambientalTEUSAQUILLOG. JUNIO 20252024</v>
      </c>
      <c r="O466" s="78">
        <v>0</v>
      </c>
      <c r="P466" s="78">
        <v>0</v>
      </c>
      <c r="Q466" s="158">
        <v>0</v>
      </c>
      <c r="R466" s="158"/>
      <c r="S466" s="160">
        <v>0</v>
      </c>
      <c r="T466" s="160"/>
      <c r="U466" s="158">
        <v>0</v>
      </c>
      <c r="V466" s="158"/>
      <c r="W466" s="160">
        <v>0</v>
      </c>
      <c r="X466" s="160"/>
    </row>
    <row r="467" spans="2:24" ht="101.25" customHeight="1" thickTop="1" thickBot="1" x14ac:dyDescent="0.35">
      <c r="B467" s="69">
        <v>67</v>
      </c>
      <c r="C467" s="91" t="s">
        <v>333</v>
      </c>
      <c r="D467" s="8" t="str">
        <f t="shared" si="14"/>
        <v>67Vigilancia de la salud ambiental</v>
      </c>
      <c r="E467" s="8" t="s">
        <v>72</v>
      </c>
      <c r="F467" s="157" t="s">
        <v>201</v>
      </c>
      <c r="G467" s="157" t="s">
        <v>270</v>
      </c>
      <c r="H467" s="157" t="s">
        <v>85</v>
      </c>
      <c r="I467" s="49" t="s">
        <v>345</v>
      </c>
      <c r="J467" s="49" t="s">
        <v>345</v>
      </c>
      <c r="K467" s="157" t="s">
        <v>36</v>
      </c>
      <c r="L467" s="161" t="s">
        <v>513</v>
      </c>
      <c r="M467" s="159">
        <v>2024</v>
      </c>
      <c r="N467" s="8" t="str">
        <f t="shared" si="15"/>
        <v>67Vigilancia de la salud ambientalSUBAG. JUNIO 20252024</v>
      </c>
      <c r="O467" s="78">
        <v>0</v>
      </c>
      <c r="P467" s="78">
        <v>0</v>
      </c>
      <c r="Q467" s="158">
        <v>0</v>
      </c>
      <c r="R467" s="158"/>
      <c r="S467" s="160">
        <v>0</v>
      </c>
      <c r="T467" s="160"/>
      <c r="U467" s="158">
        <v>0</v>
      </c>
      <c r="V467" s="158"/>
      <c r="W467" s="160">
        <v>0</v>
      </c>
      <c r="X467" s="160"/>
    </row>
    <row r="468" spans="2:24" ht="101.25" customHeight="1" thickTop="1" thickBot="1" x14ac:dyDescent="0.35">
      <c r="B468" s="69">
        <v>67</v>
      </c>
      <c r="C468" s="91" t="s">
        <v>333</v>
      </c>
      <c r="D468" s="8" t="str">
        <f t="shared" si="14"/>
        <v>67Vigilancia de la salud ambiental</v>
      </c>
      <c r="E468" s="8" t="s">
        <v>72</v>
      </c>
      <c r="F468" s="157" t="s">
        <v>201</v>
      </c>
      <c r="G468" s="157" t="s">
        <v>270</v>
      </c>
      <c r="H468" s="157" t="s">
        <v>85</v>
      </c>
      <c r="I468" s="49" t="s">
        <v>345</v>
      </c>
      <c r="J468" s="49" t="s">
        <v>345</v>
      </c>
      <c r="K468" s="157" t="s">
        <v>476</v>
      </c>
      <c r="L468" s="161" t="s">
        <v>513</v>
      </c>
      <c r="M468" s="159">
        <v>2024</v>
      </c>
      <c r="N468" s="8" t="str">
        <f t="shared" si="15"/>
        <v>67Vigilancia de la salud ambientalBARRIOS UNIDOSG. JUNIO 20252024</v>
      </c>
      <c r="O468" s="78">
        <v>0</v>
      </c>
      <c r="P468" s="78">
        <v>0</v>
      </c>
      <c r="Q468" s="158">
        <v>0</v>
      </c>
      <c r="R468" s="158"/>
      <c r="S468" s="160">
        <v>0</v>
      </c>
      <c r="T468" s="160"/>
      <c r="U468" s="158">
        <v>0</v>
      </c>
      <c r="V468" s="158"/>
      <c r="W468" s="160">
        <v>0</v>
      </c>
      <c r="X468" s="160"/>
    </row>
    <row r="469" spans="2:24" ht="101.25" customHeight="1" thickTop="1" thickBot="1" x14ac:dyDescent="0.35">
      <c r="B469" s="69">
        <v>68</v>
      </c>
      <c r="C469" s="91" t="s">
        <v>333</v>
      </c>
      <c r="D469" s="8" t="str">
        <f t="shared" si="14"/>
        <v>68Vigilancia de la salud ambiental</v>
      </c>
      <c r="E469" s="8" t="s">
        <v>72</v>
      </c>
      <c r="F469" s="157" t="s">
        <v>201</v>
      </c>
      <c r="G469" s="157" t="s">
        <v>271</v>
      </c>
      <c r="H469" s="157" t="s">
        <v>85</v>
      </c>
      <c r="I469" s="49" t="s">
        <v>345</v>
      </c>
      <c r="J469" s="49" t="s">
        <v>345</v>
      </c>
      <c r="K469" s="157" t="s">
        <v>35</v>
      </c>
      <c r="L469" s="161" t="s">
        <v>513</v>
      </c>
      <c r="M469" s="159">
        <v>2024</v>
      </c>
      <c r="N469" s="8" t="str">
        <f t="shared" si="15"/>
        <v>68Vigilancia de la salud ambientalENGATIVAG. JUNIO 20252024</v>
      </c>
      <c r="O469" s="78">
        <v>0</v>
      </c>
      <c r="P469" s="78">
        <v>0</v>
      </c>
      <c r="Q469" s="158">
        <v>0</v>
      </c>
      <c r="R469" s="158"/>
      <c r="S469" s="160">
        <v>0</v>
      </c>
      <c r="T469" s="160"/>
      <c r="U469" s="158">
        <v>0</v>
      </c>
      <c r="V469" s="158"/>
      <c r="W469" s="160">
        <v>0</v>
      </c>
      <c r="X469" s="160"/>
    </row>
    <row r="470" spans="2:24" ht="101.25" customHeight="1" thickTop="1" thickBot="1" x14ac:dyDescent="0.35">
      <c r="B470" s="69">
        <v>68</v>
      </c>
      <c r="C470" s="91" t="s">
        <v>333</v>
      </c>
      <c r="D470" s="8" t="str">
        <f t="shared" si="14"/>
        <v>68Vigilancia de la salud ambiental</v>
      </c>
      <c r="E470" s="8" t="s">
        <v>72</v>
      </c>
      <c r="F470" s="157" t="s">
        <v>201</v>
      </c>
      <c r="G470" s="157" t="s">
        <v>271</v>
      </c>
      <c r="H470" s="157" t="s">
        <v>85</v>
      </c>
      <c r="I470" s="49" t="s">
        <v>345</v>
      </c>
      <c r="J470" s="49" t="s">
        <v>345</v>
      </c>
      <c r="K470" s="157" t="s">
        <v>36</v>
      </c>
      <c r="L470" s="161" t="s">
        <v>513</v>
      </c>
      <c r="M470" s="159">
        <v>2024</v>
      </c>
      <c r="N470" s="8" t="str">
        <f t="shared" si="15"/>
        <v>68Vigilancia de la salud ambientalSUBAG. JUNIO 20252024</v>
      </c>
      <c r="O470" s="78">
        <v>0</v>
      </c>
      <c r="P470" s="78">
        <v>0</v>
      </c>
      <c r="Q470" s="158">
        <v>0</v>
      </c>
      <c r="R470" s="158"/>
      <c r="S470" s="160">
        <v>0</v>
      </c>
      <c r="T470" s="160"/>
      <c r="U470" s="158">
        <v>0</v>
      </c>
      <c r="V470" s="158"/>
      <c r="W470" s="160">
        <v>0</v>
      </c>
      <c r="X470" s="160"/>
    </row>
    <row r="471" spans="2:24" ht="101.25" customHeight="1" thickTop="1" thickBot="1" x14ac:dyDescent="0.35">
      <c r="B471" s="69">
        <v>68</v>
      </c>
      <c r="C471" s="91" t="s">
        <v>333</v>
      </c>
      <c r="D471" s="8" t="str">
        <f t="shared" si="14"/>
        <v>68Vigilancia de la salud ambiental</v>
      </c>
      <c r="E471" s="8" t="s">
        <v>72</v>
      </c>
      <c r="F471" s="157" t="s">
        <v>201</v>
      </c>
      <c r="G471" s="157" t="s">
        <v>271</v>
      </c>
      <c r="H471" s="157" t="s">
        <v>85</v>
      </c>
      <c r="I471" s="49" t="s">
        <v>345</v>
      </c>
      <c r="J471" s="49" t="s">
        <v>345</v>
      </c>
      <c r="K471" s="157" t="s">
        <v>476</v>
      </c>
      <c r="L471" s="161" t="s">
        <v>513</v>
      </c>
      <c r="M471" s="159">
        <v>2024</v>
      </c>
      <c r="N471" s="8" t="str">
        <f t="shared" si="15"/>
        <v>68Vigilancia de la salud ambientalBARRIOS UNIDOSG. JUNIO 20252024</v>
      </c>
      <c r="O471" s="78">
        <v>0</v>
      </c>
      <c r="P471" s="78">
        <v>0</v>
      </c>
      <c r="Q471" s="158">
        <v>0</v>
      </c>
      <c r="R471" s="158"/>
      <c r="S471" s="160">
        <v>0</v>
      </c>
      <c r="T471" s="160"/>
      <c r="U471" s="158">
        <v>0</v>
      </c>
      <c r="V471" s="158"/>
      <c r="W471" s="160">
        <v>0</v>
      </c>
      <c r="X471" s="160"/>
    </row>
    <row r="472" spans="2:24" ht="101.25" customHeight="1" thickTop="1" thickBot="1" x14ac:dyDescent="0.35">
      <c r="B472" s="69">
        <v>68</v>
      </c>
      <c r="C472" s="91" t="s">
        <v>333</v>
      </c>
      <c r="D472" s="8" t="str">
        <f t="shared" si="14"/>
        <v>68Vigilancia de la salud ambiental</v>
      </c>
      <c r="E472" s="8" t="s">
        <v>72</v>
      </c>
      <c r="F472" s="157" t="s">
        <v>201</v>
      </c>
      <c r="G472" s="157" t="s">
        <v>271</v>
      </c>
      <c r="H472" s="157" t="s">
        <v>85</v>
      </c>
      <c r="I472" s="49" t="s">
        <v>345</v>
      </c>
      <c r="J472" s="49" t="s">
        <v>345</v>
      </c>
      <c r="K472" s="157" t="s">
        <v>38</v>
      </c>
      <c r="L472" s="161" t="s">
        <v>513</v>
      </c>
      <c r="M472" s="159">
        <v>2024</v>
      </c>
      <c r="N472" s="8" t="str">
        <f t="shared" si="15"/>
        <v>68Vigilancia de la salud ambientalTEUSAQUILLOG. JUNIO 20252024</v>
      </c>
      <c r="O472" s="78">
        <v>0</v>
      </c>
      <c r="P472" s="78">
        <v>0</v>
      </c>
      <c r="Q472" s="158">
        <v>0</v>
      </c>
      <c r="R472" s="158"/>
      <c r="S472" s="160">
        <v>0</v>
      </c>
      <c r="T472" s="160"/>
      <c r="U472" s="158">
        <v>0</v>
      </c>
      <c r="V472" s="158"/>
      <c r="W472" s="160">
        <v>0</v>
      </c>
      <c r="X472" s="160"/>
    </row>
    <row r="473" spans="2:24" ht="101.25" customHeight="1" thickTop="1" thickBot="1" x14ac:dyDescent="0.35">
      <c r="B473" s="69">
        <v>69</v>
      </c>
      <c r="C473" s="91" t="s">
        <v>333</v>
      </c>
      <c r="D473" s="8" t="str">
        <f t="shared" si="14"/>
        <v>69Vigilancia de la salud ambiental</v>
      </c>
      <c r="E473" s="8" t="s">
        <v>72</v>
      </c>
      <c r="F473" s="157" t="s">
        <v>201</v>
      </c>
      <c r="G473" s="157" t="s">
        <v>272</v>
      </c>
      <c r="H473" s="157" t="s">
        <v>85</v>
      </c>
      <c r="I473" s="49" t="s">
        <v>345</v>
      </c>
      <c r="J473" s="49" t="s">
        <v>345</v>
      </c>
      <c r="K473" s="157" t="s">
        <v>34</v>
      </c>
      <c r="L473" s="161" t="s">
        <v>513</v>
      </c>
      <c r="M473" s="159">
        <v>2024</v>
      </c>
      <c r="N473" s="8" t="str">
        <f t="shared" si="15"/>
        <v>69Vigilancia de la salud ambientalUSAQUENG. JUNIO 20252024</v>
      </c>
      <c r="O473" s="78">
        <v>0</v>
      </c>
      <c r="P473" s="78">
        <v>0</v>
      </c>
      <c r="Q473" s="158">
        <v>0</v>
      </c>
      <c r="R473" s="158"/>
      <c r="S473" s="160">
        <v>0</v>
      </c>
      <c r="T473" s="160"/>
      <c r="U473" s="158">
        <v>0</v>
      </c>
      <c r="V473" s="158"/>
      <c r="W473" s="160">
        <v>0</v>
      </c>
      <c r="X473" s="160"/>
    </row>
    <row r="474" spans="2:24" ht="101.25" customHeight="1" thickTop="1" thickBot="1" x14ac:dyDescent="0.35">
      <c r="B474" s="69">
        <v>69</v>
      </c>
      <c r="C474" s="91" t="s">
        <v>333</v>
      </c>
      <c r="D474" s="8" t="str">
        <f t="shared" si="14"/>
        <v>69Vigilancia de la salud ambiental</v>
      </c>
      <c r="E474" s="8" t="s">
        <v>72</v>
      </c>
      <c r="F474" s="157" t="s">
        <v>201</v>
      </c>
      <c r="G474" s="157" t="s">
        <v>272</v>
      </c>
      <c r="H474" s="157" t="s">
        <v>85</v>
      </c>
      <c r="I474" s="49" t="s">
        <v>345</v>
      </c>
      <c r="J474" s="49" t="s">
        <v>345</v>
      </c>
      <c r="K474" s="157" t="s">
        <v>35</v>
      </c>
      <c r="L474" s="161" t="s">
        <v>513</v>
      </c>
      <c r="M474" s="159">
        <v>2024</v>
      </c>
      <c r="N474" s="8" t="str">
        <f t="shared" si="15"/>
        <v>69Vigilancia de la salud ambientalENGATIVAG. JUNIO 20252024</v>
      </c>
      <c r="O474" s="78">
        <v>0</v>
      </c>
      <c r="P474" s="78">
        <v>0</v>
      </c>
      <c r="Q474" s="158">
        <v>0</v>
      </c>
      <c r="R474" s="158"/>
      <c r="S474" s="160">
        <v>0</v>
      </c>
      <c r="T474" s="160"/>
      <c r="U474" s="158">
        <v>0</v>
      </c>
      <c r="V474" s="158"/>
      <c r="W474" s="160">
        <v>0</v>
      </c>
      <c r="X474" s="160"/>
    </row>
    <row r="475" spans="2:24" ht="101.25" customHeight="1" thickTop="1" thickBot="1" x14ac:dyDescent="0.35">
      <c r="B475" s="69">
        <v>69</v>
      </c>
      <c r="C475" s="91" t="s">
        <v>333</v>
      </c>
      <c r="D475" s="8" t="str">
        <f t="shared" si="14"/>
        <v>69Vigilancia de la salud ambiental</v>
      </c>
      <c r="E475" s="8" t="s">
        <v>72</v>
      </c>
      <c r="F475" s="157" t="s">
        <v>201</v>
      </c>
      <c r="G475" s="157" t="s">
        <v>272</v>
      </c>
      <c r="H475" s="157" t="s">
        <v>85</v>
      </c>
      <c r="I475" s="49" t="s">
        <v>345</v>
      </c>
      <c r="J475" s="49" t="s">
        <v>345</v>
      </c>
      <c r="K475" s="157" t="s">
        <v>36</v>
      </c>
      <c r="L475" s="161" t="s">
        <v>513</v>
      </c>
      <c r="M475" s="159">
        <v>2024</v>
      </c>
      <c r="N475" s="8" t="str">
        <f t="shared" si="15"/>
        <v>69Vigilancia de la salud ambientalSUBAG. JUNIO 20252024</v>
      </c>
      <c r="O475" s="78">
        <v>0</v>
      </c>
      <c r="P475" s="78">
        <v>0</v>
      </c>
      <c r="Q475" s="158">
        <v>0</v>
      </c>
      <c r="R475" s="158"/>
      <c r="S475" s="160">
        <v>0</v>
      </c>
      <c r="T475" s="160"/>
      <c r="U475" s="158">
        <v>0</v>
      </c>
      <c r="V475" s="158"/>
      <c r="W475" s="160">
        <v>0</v>
      </c>
      <c r="X475" s="160"/>
    </row>
    <row r="476" spans="2:24" ht="101.25" customHeight="1" thickTop="1" thickBot="1" x14ac:dyDescent="0.35">
      <c r="B476" s="69">
        <v>69</v>
      </c>
      <c r="C476" s="91" t="s">
        <v>333</v>
      </c>
      <c r="D476" s="8" t="str">
        <f t="shared" si="14"/>
        <v>69Vigilancia de la salud ambiental</v>
      </c>
      <c r="E476" s="8" t="s">
        <v>72</v>
      </c>
      <c r="F476" s="157" t="s">
        <v>201</v>
      </c>
      <c r="G476" s="157" t="s">
        <v>272</v>
      </c>
      <c r="H476" s="157" t="s">
        <v>85</v>
      </c>
      <c r="I476" s="49" t="s">
        <v>345</v>
      </c>
      <c r="J476" s="49" t="s">
        <v>345</v>
      </c>
      <c r="K476" s="157" t="s">
        <v>38</v>
      </c>
      <c r="L476" s="161" t="s">
        <v>513</v>
      </c>
      <c r="M476" s="159">
        <v>2024</v>
      </c>
      <c r="N476" s="8" t="str">
        <f t="shared" si="15"/>
        <v>69Vigilancia de la salud ambientalTEUSAQUILLOG. JUNIO 20252024</v>
      </c>
      <c r="O476" s="78">
        <v>0</v>
      </c>
      <c r="P476" s="78">
        <v>0</v>
      </c>
      <c r="Q476" s="158">
        <v>0</v>
      </c>
      <c r="R476" s="158"/>
      <c r="S476" s="160">
        <v>0</v>
      </c>
      <c r="T476" s="160"/>
      <c r="U476" s="158">
        <v>0</v>
      </c>
      <c r="V476" s="158"/>
      <c r="W476" s="160">
        <v>0</v>
      </c>
      <c r="X476" s="160"/>
    </row>
    <row r="477" spans="2:24" ht="101.25" customHeight="1" thickTop="1" thickBot="1" x14ac:dyDescent="0.35">
      <c r="B477" s="69">
        <v>71</v>
      </c>
      <c r="C477" s="91" t="s">
        <v>333</v>
      </c>
      <c r="D477" s="8" t="str">
        <f t="shared" si="14"/>
        <v>71Vigilancia de la salud ambiental</v>
      </c>
      <c r="E477" s="8" t="s">
        <v>72</v>
      </c>
      <c r="F477" s="157" t="s">
        <v>201</v>
      </c>
      <c r="G477" s="157" t="s">
        <v>273</v>
      </c>
      <c r="H477" s="157" t="s">
        <v>85</v>
      </c>
      <c r="I477" s="49" t="s">
        <v>345</v>
      </c>
      <c r="J477" s="49" t="s">
        <v>345</v>
      </c>
      <c r="K477" s="157" t="s">
        <v>34</v>
      </c>
      <c r="L477" s="161" t="s">
        <v>513</v>
      </c>
      <c r="M477" s="159">
        <v>2024</v>
      </c>
      <c r="N477" s="8" t="str">
        <f t="shared" si="15"/>
        <v>71Vigilancia de la salud ambientalUSAQUENG. JUNIO 20252024</v>
      </c>
      <c r="O477" s="78">
        <v>0</v>
      </c>
      <c r="P477" s="78">
        <v>0</v>
      </c>
      <c r="Q477" s="158">
        <v>0</v>
      </c>
      <c r="R477" s="158"/>
      <c r="S477" s="160">
        <v>0</v>
      </c>
      <c r="T477" s="160"/>
      <c r="U477" s="158">
        <v>0</v>
      </c>
      <c r="V477" s="158"/>
      <c r="W477" s="160">
        <v>0</v>
      </c>
      <c r="X477" s="160"/>
    </row>
    <row r="478" spans="2:24" ht="101.25" customHeight="1" thickTop="1" thickBot="1" x14ac:dyDescent="0.35">
      <c r="B478" s="69">
        <v>71</v>
      </c>
      <c r="C478" s="91" t="s">
        <v>333</v>
      </c>
      <c r="D478" s="8" t="str">
        <f t="shared" si="14"/>
        <v>71Vigilancia de la salud ambiental</v>
      </c>
      <c r="E478" s="8" t="s">
        <v>72</v>
      </c>
      <c r="F478" s="157" t="s">
        <v>201</v>
      </c>
      <c r="G478" s="157" t="s">
        <v>273</v>
      </c>
      <c r="H478" s="157" t="s">
        <v>85</v>
      </c>
      <c r="I478" s="49" t="s">
        <v>345</v>
      </c>
      <c r="J478" s="49" t="s">
        <v>345</v>
      </c>
      <c r="K478" s="157" t="s">
        <v>35</v>
      </c>
      <c r="L478" s="161" t="s">
        <v>513</v>
      </c>
      <c r="M478" s="159">
        <v>2024</v>
      </c>
      <c r="N478" s="8" t="str">
        <f t="shared" si="15"/>
        <v>71Vigilancia de la salud ambientalENGATIVAG. JUNIO 20252024</v>
      </c>
      <c r="O478" s="78">
        <v>0</v>
      </c>
      <c r="P478" s="78">
        <v>0</v>
      </c>
      <c r="Q478" s="158">
        <v>0</v>
      </c>
      <c r="R478" s="158"/>
      <c r="S478" s="160">
        <v>0</v>
      </c>
      <c r="T478" s="160"/>
      <c r="U478" s="158">
        <v>0</v>
      </c>
      <c r="V478" s="158"/>
      <c r="W478" s="160">
        <v>0</v>
      </c>
      <c r="X478" s="160"/>
    </row>
    <row r="479" spans="2:24" ht="101.25" customHeight="1" thickTop="1" thickBot="1" x14ac:dyDescent="0.35">
      <c r="B479" s="69">
        <v>71</v>
      </c>
      <c r="C479" s="91" t="s">
        <v>333</v>
      </c>
      <c r="D479" s="8" t="str">
        <f t="shared" si="14"/>
        <v>71Vigilancia de la salud ambiental</v>
      </c>
      <c r="E479" s="8" t="s">
        <v>72</v>
      </c>
      <c r="F479" s="157" t="s">
        <v>201</v>
      </c>
      <c r="G479" s="157" t="s">
        <v>273</v>
      </c>
      <c r="H479" s="157" t="s">
        <v>85</v>
      </c>
      <c r="I479" s="49" t="s">
        <v>345</v>
      </c>
      <c r="J479" s="49" t="s">
        <v>345</v>
      </c>
      <c r="K479" s="157" t="s">
        <v>36</v>
      </c>
      <c r="L479" s="161" t="s">
        <v>513</v>
      </c>
      <c r="M479" s="159">
        <v>2024</v>
      </c>
      <c r="N479" s="8" t="str">
        <f t="shared" si="15"/>
        <v>71Vigilancia de la salud ambientalSUBAG. JUNIO 20252024</v>
      </c>
      <c r="O479" s="78">
        <v>0</v>
      </c>
      <c r="P479" s="78">
        <v>0</v>
      </c>
      <c r="Q479" s="158">
        <v>0</v>
      </c>
      <c r="R479" s="158"/>
      <c r="S479" s="160">
        <v>0</v>
      </c>
      <c r="T479" s="160"/>
      <c r="U479" s="158">
        <v>0</v>
      </c>
      <c r="V479" s="158"/>
      <c r="W479" s="160">
        <v>0</v>
      </c>
      <c r="X479" s="160"/>
    </row>
    <row r="480" spans="2:24" ht="101.25" customHeight="1" thickTop="1" thickBot="1" x14ac:dyDescent="0.35">
      <c r="B480" s="69">
        <v>73</v>
      </c>
      <c r="C480" s="91" t="s">
        <v>333</v>
      </c>
      <c r="D480" s="8" t="str">
        <f t="shared" si="14"/>
        <v>73Vigilancia de la salud ambiental</v>
      </c>
      <c r="E480" s="8" t="s">
        <v>72</v>
      </c>
      <c r="F480" s="157" t="s">
        <v>201</v>
      </c>
      <c r="G480" s="157" t="s">
        <v>274</v>
      </c>
      <c r="H480" s="157" t="s">
        <v>85</v>
      </c>
      <c r="I480" s="49" t="s">
        <v>345</v>
      </c>
      <c r="J480" s="49" t="s">
        <v>345</v>
      </c>
      <c r="K480" s="157" t="s">
        <v>37</v>
      </c>
      <c r="L480" s="161" t="s">
        <v>513</v>
      </c>
      <c r="M480" s="159">
        <v>2024</v>
      </c>
      <c r="N480" s="8" t="str">
        <f t="shared" si="15"/>
        <v>73Vigilancia de la salud ambientalCHAPINEROG. JUNIO 20252024</v>
      </c>
      <c r="O480" s="78">
        <v>0</v>
      </c>
      <c r="P480" s="78">
        <v>0</v>
      </c>
      <c r="Q480" s="158">
        <v>0</v>
      </c>
      <c r="R480" s="158"/>
      <c r="S480" s="160">
        <v>0</v>
      </c>
      <c r="T480" s="160"/>
      <c r="U480" s="158">
        <v>0</v>
      </c>
      <c r="V480" s="158"/>
      <c r="W480" s="160">
        <v>0</v>
      </c>
      <c r="X480" s="160"/>
    </row>
    <row r="481" spans="2:24" ht="101.25" customHeight="1" thickTop="1" thickBot="1" x14ac:dyDescent="0.35">
      <c r="B481" s="69">
        <v>73</v>
      </c>
      <c r="C481" s="91" t="s">
        <v>333</v>
      </c>
      <c r="D481" s="8" t="str">
        <f t="shared" si="14"/>
        <v>73Vigilancia de la salud ambiental</v>
      </c>
      <c r="E481" s="8" t="s">
        <v>72</v>
      </c>
      <c r="F481" s="157" t="s">
        <v>201</v>
      </c>
      <c r="G481" s="157" t="s">
        <v>274</v>
      </c>
      <c r="H481" s="157" t="s">
        <v>85</v>
      </c>
      <c r="I481" s="49" t="s">
        <v>345</v>
      </c>
      <c r="J481" s="49" t="s">
        <v>345</v>
      </c>
      <c r="K481" s="157" t="s">
        <v>35</v>
      </c>
      <c r="L481" s="161" t="s">
        <v>513</v>
      </c>
      <c r="M481" s="159">
        <v>2024</v>
      </c>
      <c r="N481" s="8" t="str">
        <f t="shared" si="15"/>
        <v>73Vigilancia de la salud ambientalENGATIVAG. JUNIO 20252024</v>
      </c>
      <c r="O481" s="78">
        <v>0</v>
      </c>
      <c r="P481" s="78">
        <v>0</v>
      </c>
      <c r="Q481" s="158">
        <v>0</v>
      </c>
      <c r="R481" s="158"/>
      <c r="S481" s="160">
        <v>0</v>
      </c>
      <c r="T481" s="160"/>
      <c r="U481" s="158">
        <v>0</v>
      </c>
      <c r="V481" s="158"/>
      <c r="W481" s="160">
        <v>0</v>
      </c>
      <c r="X481" s="160"/>
    </row>
    <row r="482" spans="2:24" ht="101.25" customHeight="1" thickTop="1" thickBot="1" x14ac:dyDescent="0.35">
      <c r="B482" s="69">
        <v>73</v>
      </c>
      <c r="C482" s="91" t="s">
        <v>333</v>
      </c>
      <c r="D482" s="8" t="str">
        <f t="shared" si="14"/>
        <v>73Vigilancia de la salud ambiental</v>
      </c>
      <c r="E482" s="8" t="s">
        <v>72</v>
      </c>
      <c r="F482" s="157" t="s">
        <v>201</v>
      </c>
      <c r="G482" s="157" t="s">
        <v>274</v>
      </c>
      <c r="H482" s="157" t="s">
        <v>85</v>
      </c>
      <c r="I482" s="49" t="s">
        <v>345</v>
      </c>
      <c r="J482" s="49" t="s">
        <v>345</v>
      </c>
      <c r="K482" s="157" t="s">
        <v>36</v>
      </c>
      <c r="L482" s="161" t="s">
        <v>513</v>
      </c>
      <c r="M482" s="159">
        <v>2024</v>
      </c>
      <c r="N482" s="8" t="str">
        <f t="shared" si="15"/>
        <v>73Vigilancia de la salud ambientalSUBAG. JUNIO 20252024</v>
      </c>
      <c r="O482" s="78">
        <v>0</v>
      </c>
      <c r="P482" s="78">
        <v>0</v>
      </c>
      <c r="Q482" s="158">
        <v>0</v>
      </c>
      <c r="R482" s="158"/>
      <c r="S482" s="160">
        <v>0</v>
      </c>
      <c r="T482" s="160"/>
      <c r="U482" s="158">
        <v>0</v>
      </c>
      <c r="V482" s="158"/>
      <c r="W482" s="160">
        <v>0</v>
      </c>
      <c r="X482" s="160"/>
    </row>
    <row r="483" spans="2:24" ht="101.25" customHeight="1" thickTop="1" thickBot="1" x14ac:dyDescent="0.35">
      <c r="B483" s="69">
        <v>73</v>
      </c>
      <c r="C483" s="91" t="s">
        <v>333</v>
      </c>
      <c r="D483" s="8" t="str">
        <f t="shared" si="14"/>
        <v>73Vigilancia de la salud ambiental</v>
      </c>
      <c r="E483" s="8" t="s">
        <v>72</v>
      </c>
      <c r="F483" s="157" t="s">
        <v>201</v>
      </c>
      <c r="G483" s="157" t="s">
        <v>274</v>
      </c>
      <c r="H483" s="157" t="s">
        <v>85</v>
      </c>
      <c r="I483" s="49" t="s">
        <v>345</v>
      </c>
      <c r="J483" s="49" t="s">
        <v>345</v>
      </c>
      <c r="K483" s="157" t="s">
        <v>476</v>
      </c>
      <c r="L483" s="161" t="s">
        <v>513</v>
      </c>
      <c r="M483" s="159">
        <v>2024</v>
      </c>
      <c r="N483" s="8" t="str">
        <f t="shared" si="15"/>
        <v>73Vigilancia de la salud ambientalBARRIOS UNIDOSG. JUNIO 20252024</v>
      </c>
      <c r="O483" s="78">
        <v>0</v>
      </c>
      <c r="P483" s="78">
        <v>0</v>
      </c>
      <c r="Q483" s="158">
        <v>0</v>
      </c>
      <c r="R483" s="158"/>
      <c r="S483" s="160">
        <v>0</v>
      </c>
      <c r="T483" s="160"/>
      <c r="U483" s="158">
        <v>0</v>
      </c>
      <c r="V483" s="158"/>
      <c r="W483" s="160">
        <v>0</v>
      </c>
      <c r="X483" s="160"/>
    </row>
    <row r="484" spans="2:24" ht="101.25" customHeight="1" thickTop="1" thickBot="1" x14ac:dyDescent="0.35">
      <c r="B484" s="69">
        <v>73</v>
      </c>
      <c r="C484" s="91" t="s">
        <v>333</v>
      </c>
      <c r="D484" s="8" t="str">
        <f t="shared" si="14"/>
        <v>73Vigilancia de la salud ambiental</v>
      </c>
      <c r="E484" s="8" t="s">
        <v>72</v>
      </c>
      <c r="F484" s="157" t="s">
        <v>201</v>
      </c>
      <c r="G484" s="157" t="s">
        <v>274</v>
      </c>
      <c r="H484" s="157" t="s">
        <v>85</v>
      </c>
      <c r="I484" s="49" t="s">
        <v>345</v>
      </c>
      <c r="J484" s="49" t="s">
        <v>345</v>
      </c>
      <c r="K484" s="157" t="s">
        <v>38</v>
      </c>
      <c r="L484" s="161" t="s">
        <v>513</v>
      </c>
      <c r="M484" s="159">
        <v>2024</v>
      </c>
      <c r="N484" s="8" t="str">
        <f t="shared" si="15"/>
        <v>73Vigilancia de la salud ambientalTEUSAQUILLOG. JUNIO 20252024</v>
      </c>
      <c r="O484" s="78">
        <v>0</v>
      </c>
      <c r="P484" s="78">
        <v>0</v>
      </c>
      <c r="Q484" s="158">
        <v>0</v>
      </c>
      <c r="R484" s="158"/>
      <c r="S484" s="160">
        <v>0</v>
      </c>
      <c r="T484" s="160"/>
      <c r="U484" s="158">
        <v>0</v>
      </c>
      <c r="V484" s="158"/>
      <c r="W484" s="160">
        <v>0</v>
      </c>
      <c r="X484" s="160"/>
    </row>
    <row r="485" spans="2:24" ht="101.25" customHeight="1" thickTop="1" thickBot="1" x14ac:dyDescent="0.35">
      <c r="B485" s="69">
        <v>79</v>
      </c>
      <c r="C485" s="91" t="s">
        <v>333</v>
      </c>
      <c r="D485" s="8" t="str">
        <f t="shared" si="14"/>
        <v>79Vigilancia de la salud ambiental</v>
      </c>
      <c r="E485" s="8" t="s">
        <v>72</v>
      </c>
      <c r="F485" s="157" t="s">
        <v>201</v>
      </c>
      <c r="G485" s="157" t="s">
        <v>277</v>
      </c>
      <c r="H485" s="157" t="s">
        <v>85</v>
      </c>
      <c r="I485" s="49" t="s">
        <v>345</v>
      </c>
      <c r="J485" s="49" t="s">
        <v>345</v>
      </c>
      <c r="K485" s="157" t="s">
        <v>37</v>
      </c>
      <c r="L485" s="161" t="s">
        <v>513</v>
      </c>
      <c r="M485" s="159">
        <v>2024</v>
      </c>
      <c r="N485" s="8" t="str">
        <f t="shared" si="15"/>
        <v>79Vigilancia de la salud ambientalCHAPINEROG. JUNIO 20252024</v>
      </c>
      <c r="O485" s="78">
        <v>0</v>
      </c>
      <c r="P485" s="78">
        <v>0</v>
      </c>
      <c r="Q485" s="158">
        <v>0</v>
      </c>
      <c r="R485" s="158"/>
      <c r="S485" s="160">
        <v>0</v>
      </c>
      <c r="T485" s="160"/>
      <c r="U485" s="158">
        <v>0</v>
      </c>
      <c r="V485" s="158"/>
      <c r="W485" s="160">
        <v>0</v>
      </c>
      <c r="X485" s="160"/>
    </row>
    <row r="486" spans="2:24" ht="101.25" customHeight="1" thickTop="1" thickBot="1" x14ac:dyDescent="0.35">
      <c r="B486" s="69">
        <v>79</v>
      </c>
      <c r="C486" s="91" t="s">
        <v>333</v>
      </c>
      <c r="D486" s="8" t="str">
        <f t="shared" si="14"/>
        <v>79Vigilancia de la salud ambiental</v>
      </c>
      <c r="E486" s="8" t="s">
        <v>72</v>
      </c>
      <c r="F486" s="157" t="s">
        <v>201</v>
      </c>
      <c r="G486" s="157" t="s">
        <v>277</v>
      </c>
      <c r="H486" s="157" t="s">
        <v>85</v>
      </c>
      <c r="I486" s="49" t="s">
        <v>345</v>
      </c>
      <c r="J486" s="49" t="s">
        <v>345</v>
      </c>
      <c r="K486" s="157" t="s">
        <v>34</v>
      </c>
      <c r="L486" s="161" t="s">
        <v>513</v>
      </c>
      <c r="M486" s="159">
        <v>2024</v>
      </c>
      <c r="N486" s="8" t="str">
        <f t="shared" si="15"/>
        <v>79Vigilancia de la salud ambientalUSAQUENG. JUNIO 20252024</v>
      </c>
      <c r="O486" s="78">
        <v>0</v>
      </c>
      <c r="P486" s="78">
        <v>0</v>
      </c>
      <c r="Q486" s="158">
        <v>0</v>
      </c>
      <c r="R486" s="158"/>
      <c r="S486" s="160">
        <v>0</v>
      </c>
      <c r="T486" s="160"/>
      <c r="U486" s="158">
        <v>0</v>
      </c>
      <c r="V486" s="158"/>
      <c r="W486" s="160">
        <v>0</v>
      </c>
      <c r="X486" s="160"/>
    </row>
    <row r="487" spans="2:24" ht="101.25" customHeight="1" thickTop="1" thickBot="1" x14ac:dyDescent="0.35">
      <c r="B487" s="69">
        <v>79</v>
      </c>
      <c r="C487" s="91" t="s">
        <v>333</v>
      </c>
      <c r="D487" s="8" t="str">
        <f t="shared" si="14"/>
        <v>79Vigilancia de la salud ambiental</v>
      </c>
      <c r="E487" s="8" t="s">
        <v>72</v>
      </c>
      <c r="F487" s="157" t="s">
        <v>201</v>
      </c>
      <c r="G487" s="157" t="s">
        <v>277</v>
      </c>
      <c r="H487" s="157" t="s">
        <v>85</v>
      </c>
      <c r="I487" s="49" t="s">
        <v>345</v>
      </c>
      <c r="J487" s="49" t="s">
        <v>345</v>
      </c>
      <c r="K487" s="157" t="s">
        <v>35</v>
      </c>
      <c r="L487" s="161" t="s">
        <v>513</v>
      </c>
      <c r="M487" s="159">
        <v>2024</v>
      </c>
      <c r="N487" s="8" t="str">
        <f t="shared" si="15"/>
        <v>79Vigilancia de la salud ambientalENGATIVAG. JUNIO 20252024</v>
      </c>
      <c r="O487" s="78">
        <v>0</v>
      </c>
      <c r="P487" s="78">
        <v>0</v>
      </c>
      <c r="Q487" s="158">
        <v>0</v>
      </c>
      <c r="R487" s="158"/>
      <c r="S487" s="160">
        <v>0</v>
      </c>
      <c r="T487" s="160"/>
      <c r="U487" s="158">
        <v>0</v>
      </c>
      <c r="V487" s="158"/>
      <c r="W487" s="160">
        <v>0</v>
      </c>
      <c r="X487" s="160"/>
    </row>
    <row r="488" spans="2:24" ht="101.25" customHeight="1" thickTop="1" thickBot="1" x14ac:dyDescent="0.35">
      <c r="B488" s="69">
        <v>82</v>
      </c>
      <c r="C488" s="91" t="s">
        <v>333</v>
      </c>
      <c r="D488" s="8" t="str">
        <f t="shared" si="14"/>
        <v>82Vigilancia de la salud ambiental</v>
      </c>
      <c r="E488" s="8" t="s">
        <v>72</v>
      </c>
      <c r="F488" s="157" t="s">
        <v>202</v>
      </c>
      <c r="G488" s="157" t="s">
        <v>284</v>
      </c>
      <c r="H488" s="157" t="s">
        <v>85</v>
      </c>
      <c r="I488" s="49" t="s">
        <v>345</v>
      </c>
      <c r="J488" s="49" t="s">
        <v>345</v>
      </c>
      <c r="K488" s="157" t="s">
        <v>34</v>
      </c>
      <c r="L488" s="161" t="s">
        <v>513</v>
      </c>
      <c r="M488" s="159">
        <v>2024</v>
      </c>
      <c r="N488" s="8" t="str">
        <f t="shared" si="15"/>
        <v>82Vigilancia de la salud ambientalUSAQUENG. JUNIO 20252024</v>
      </c>
      <c r="O488" s="78">
        <v>28557</v>
      </c>
      <c r="P488" s="78">
        <v>0</v>
      </c>
      <c r="Q488" s="158">
        <v>23</v>
      </c>
      <c r="R488" s="158"/>
      <c r="S488" s="160">
        <v>656811</v>
      </c>
      <c r="T488" s="160"/>
      <c r="U488" s="158">
        <v>23</v>
      </c>
      <c r="V488" s="158"/>
      <c r="W488" s="160">
        <v>656811</v>
      </c>
      <c r="X488" s="160"/>
    </row>
    <row r="489" spans="2:24" ht="101.25" customHeight="1" thickTop="1" thickBot="1" x14ac:dyDescent="0.35">
      <c r="B489" s="69">
        <v>82</v>
      </c>
      <c r="C489" s="91" t="s">
        <v>333</v>
      </c>
      <c r="D489" s="8" t="str">
        <f t="shared" si="14"/>
        <v>82Vigilancia de la salud ambiental</v>
      </c>
      <c r="E489" s="8" t="s">
        <v>72</v>
      </c>
      <c r="F489" s="157" t="s">
        <v>202</v>
      </c>
      <c r="G489" s="157" t="s">
        <v>284</v>
      </c>
      <c r="H489" s="157" t="s">
        <v>85</v>
      </c>
      <c r="I489" s="49" t="s">
        <v>345</v>
      </c>
      <c r="J489" s="49" t="s">
        <v>345</v>
      </c>
      <c r="K489" s="157" t="s">
        <v>35</v>
      </c>
      <c r="L489" s="161" t="s">
        <v>513</v>
      </c>
      <c r="M489" s="159">
        <v>2024</v>
      </c>
      <c r="N489" s="8" t="str">
        <f t="shared" si="15"/>
        <v>82Vigilancia de la salud ambientalENGATIVAG. JUNIO 20252024</v>
      </c>
      <c r="O489" s="78">
        <v>28557</v>
      </c>
      <c r="P489" s="78">
        <v>0</v>
      </c>
      <c r="Q489" s="158">
        <v>1</v>
      </c>
      <c r="R489" s="158"/>
      <c r="S489" s="160">
        <v>28557</v>
      </c>
      <c r="T489" s="160"/>
      <c r="U489" s="158">
        <v>1</v>
      </c>
      <c r="V489" s="158"/>
      <c r="W489" s="160">
        <v>28557</v>
      </c>
      <c r="X489" s="160"/>
    </row>
    <row r="490" spans="2:24" ht="101.25" customHeight="1" thickTop="1" thickBot="1" x14ac:dyDescent="0.35">
      <c r="B490" s="69">
        <v>85</v>
      </c>
      <c r="C490" s="91" t="s">
        <v>333</v>
      </c>
      <c r="D490" s="8" t="str">
        <f t="shared" si="14"/>
        <v>85Vigilancia de la salud ambiental</v>
      </c>
      <c r="E490" s="8" t="s">
        <v>72</v>
      </c>
      <c r="F490" s="157" t="s">
        <v>202</v>
      </c>
      <c r="G490" s="157" t="s">
        <v>285</v>
      </c>
      <c r="H490" s="157" t="s">
        <v>85</v>
      </c>
      <c r="I490" s="49" t="s">
        <v>345</v>
      </c>
      <c r="J490" s="49" t="s">
        <v>345</v>
      </c>
      <c r="K490" s="157" t="s">
        <v>37</v>
      </c>
      <c r="L490" s="161" t="s">
        <v>513</v>
      </c>
      <c r="M490" s="159">
        <v>2024</v>
      </c>
      <c r="N490" s="8" t="str">
        <f t="shared" si="15"/>
        <v>85Vigilancia de la salud ambientalCHAPINEROG. JUNIO 20252024</v>
      </c>
      <c r="O490" s="78">
        <v>0</v>
      </c>
      <c r="P490" s="78">
        <v>0</v>
      </c>
      <c r="Q490" s="158">
        <v>0</v>
      </c>
      <c r="R490" s="158"/>
      <c r="S490" s="160">
        <v>0</v>
      </c>
      <c r="T490" s="160"/>
      <c r="U490" s="158">
        <v>0</v>
      </c>
      <c r="V490" s="158"/>
      <c r="W490" s="160">
        <v>0</v>
      </c>
      <c r="X490" s="160"/>
    </row>
    <row r="491" spans="2:24" ht="101.25" customHeight="1" thickTop="1" thickBot="1" x14ac:dyDescent="0.35">
      <c r="B491" s="69">
        <v>85</v>
      </c>
      <c r="C491" s="91" t="s">
        <v>333</v>
      </c>
      <c r="D491" s="8" t="str">
        <f t="shared" si="14"/>
        <v>85Vigilancia de la salud ambiental</v>
      </c>
      <c r="E491" s="8" t="s">
        <v>72</v>
      </c>
      <c r="F491" s="157" t="s">
        <v>202</v>
      </c>
      <c r="G491" s="157" t="s">
        <v>285</v>
      </c>
      <c r="H491" s="157" t="s">
        <v>85</v>
      </c>
      <c r="I491" s="49" t="s">
        <v>345</v>
      </c>
      <c r="J491" s="49" t="s">
        <v>345</v>
      </c>
      <c r="K491" s="157" t="s">
        <v>34</v>
      </c>
      <c r="L491" s="161" t="s">
        <v>513</v>
      </c>
      <c r="M491" s="159">
        <v>2024</v>
      </c>
      <c r="N491" s="8" t="str">
        <f t="shared" si="15"/>
        <v>85Vigilancia de la salud ambientalUSAQUENG. JUNIO 20252024</v>
      </c>
      <c r="O491" s="78">
        <v>0</v>
      </c>
      <c r="P491" s="78">
        <v>0</v>
      </c>
      <c r="Q491" s="158">
        <v>0</v>
      </c>
      <c r="R491" s="158"/>
      <c r="S491" s="160">
        <v>0</v>
      </c>
      <c r="T491" s="160"/>
      <c r="U491" s="158">
        <v>0</v>
      </c>
      <c r="V491" s="158"/>
      <c r="W491" s="160">
        <v>0</v>
      </c>
      <c r="X491" s="160"/>
    </row>
    <row r="492" spans="2:24" ht="101.25" customHeight="1" thickTop="1" thickBot="1" x14ac:dyDescent="0.35">
      <c r="B492" s="69">
        <v>85</v>
      </c>
      <c r="C492" s="91" t="s">
        <v>333</v>
      </c>
      <c r="D492" s="8" t="str">
        <f t="shared" si="14"/>
        <v>85Vigilancia de la salud ambiental</v>
      </c>
      <c r="E492" s="8" t="s">
        <v>72</v>
      </c>
      <c r="F492" s="157" t="s">
        <v>202</v>
      </c>
      <c r="G492" s="157" t="s">
        <v>285</v>
      </c>
      <c r="H492" s="157" t="s">
        <v>85</v>
      </c>
      <c r="I492" s="49" t="s">
        <v>345</v>
      </c>
      <c r="J492" s="49" t="s">
        <v>345</v>
      </c>
      <c r="K492" s="157" t="s">
        <v>35</v>
      </c>
      <c r="L492" s="161" t="s">
        <v>513</v>
      </c>
      <c r="M492" s="159">
        <v>2024</v>
      </c>
      <c r="N492" s="8" t="str">
        <f t="shared" si="15"/>
        <v>85Vigilancia de la salud ambientalENGATIVAG. JUNIO 20252024</v>
      </c>
      <c r="O492" s="78">
        <v>0</v>
      </c>
      <c r="P492" s="78">
        <v>0</v>
      </c>
      <c r="Q492" s="158">
        <v>0</v>
      </c>
      <c r="R492" s="158"/>
      <c r="S492" s="160">
        <v>0</v>
      </c>
      <c r="T492" s="160"/>
      <c r="U492" s="158">
        <v>0</v>
      </c>
      <c r="V492" s="158"/>
      <c r="W492" s="160">
        <v>0</v>
      </c>
      <c r="X492" s="160"/>
    </row>
    <row r="493" spans="2:24" ht="101.25" customHeight="1" thickTop="1" thickBot="1" x14ac:dyDescent="0.35">
      <c r="B493" s="69">
        <v>85</v>
      </c>
      <c r="C493" s="91" t="s">
        <v>333</v>
      </c>
      <c r="D493" s="8" t="str">
        <f t="shared" si="14"/>
        <v>85Vigilancia de la salud ambiental</v>
      </c>
      <c r="E493" s="8" t="s">
        <v>72</v>
      </c>
      <c r="F493" s="157" t="s">
        <v>202</v>
      </c>
      <c r="G493" s="157" t="s">
        <v>285</v>
      </c>
      <c r="H493" s="157" t="s">
        <v>85</v>
      </c>
      <c r="I493" s="49" t="s">
        <v>345</v>
      </c>
      <c r="J493" s="49" t="s">
        <v>345</v>
      </c>
      <c r="K493" s="157" t="s">
        <v>36</v>
      </c>
      <c r="L493" s="161" t="s">
        <v>513</v>
      </c>
      <c r="M493" s="159">
        <v>2024</v>
      </c>
      <c r="N493" s="8" t="str">
        <f t="shared" si="15"/>
        <v>85Vigilancia de la salud ambientalSUBAG. JUNIO 20252024</v>
      </c>
      <c r="O493" s="78">
        <v>0</v>
      </c>
      <c r="P493" s="78">
        <v>0</v>
      </c>
      <c r="Q493" s="158">
        <v>0</v>
      </c>
      <c r="R493" s="158"/>
      <c r="S493" s="160">
        <v>0</v>
      </c>
      <c r="T493" s="160"/>
      <c r="U493" s="158">
        <v>0</v>
      </c>
      <c r="V493" s="158"/>
      <c r="W493" s="160">
        <v>0</v>
      </c>
      <c r="X493" s="160"/>
    </row>
    <row r="494" spans="2:24" ht="101.25" customHeight="1" thickTop="1" thickBot="1" x14ac:dyDescent="0.35">
      <c r="B494" s="69">
        <v>85</v>
      </c>
      <c r="C494" s="91" t="s">
        <v>333</v>
      </c>
      <c r="D494" s="8" t="str">
        <f t="shared" si="14"/>
        <v>85Vigilancia de la salud ambiental</v>
      </c>
      <c r="E494" s="8" t="s">
        <v>72</v>
      </c>
      <c r="F494" s="157" t="s">
        <v>202</v>
      </c>
      <c r="G494" s="157" t="s">
        <v>285</v>
      </c>
      <c r="H494" s="157" t="s">
        <v>85</v>
      </c>
      <c r="I494" s="49" t="s">
        <v>345</v>
      </c>
      <c r="J494" s="49" t="s">
        <v>345</v>
      </c>
      <c r="K494" s="157" t="s">
        <v>476</v>
      </c>
      <c r="L494" s="161" t="s">
        <v>513</v>
      </c>
      <c r="M494" s="159">
        <v>2024</v>
      </c>
      <c r="N494" s="8" t="str">
        <f t="shared" si="15"/>
        <v>85Vigilancia de la salud ambientalBARRIOS UNIDOSG. JUNIO 20252024</v>
      </c>
      <c r="O494" s="78">
        <v>0</v>
      </c>
      <c r="P494" s="78">
        <v>0</v>
      </c>
      <c r="Q494" s="158">
        <v>0</v>
      </c>
      <c r="R494" s="158"/>
      <c r="S494" s="160">
        <v>0</v>
      </c>
      <c r="T494" s="160"/>
      <c r="U494" s="158">
        <v>0</v>
      </c>
      <c r="V494" s="158"/>
      <c r="W494" s="160">
        <v>0</v>
      </c>
      <c r="X494" s="160"/>
    </row>
    <row r="495" spans="2:24" ht="101.25" customHeight="1" thickTop="1" thickBot="1" x14ac:dyDescent="0.35">
      <c r="B495" s="69">
        <v>85</v>
      </c>
      <c r="C495" s="91" t="s">
        <v>333</v>
      </c>
      <c r="D495" s="8" t="str">
        <f t="shared" si="14"/>
        <v>85Vigilancia de la salud ambiental</v>
      </c>
      <c r="E495" s="8" t="s">
        <v>72</v>
      </c>
      <c r="F495" s="157" t="s">
        <v>202</v>
      </c>
      <c r="G495" s="157" t="s">
        <v>285</v>
      </c>
      <c r="H495" s="157" t="s">
        <v>85</v>
      </c>
      <c r="I495" s="49" t="s">
        <v>345</v>
      </c>
      <c r="J495" s="49" t="s">
        <v>345</v>
      </c>
      <c r="K495" s="157" t="s">
        <v>38</v>
      </c>
      <c r="L495" s="161" t="s">
        <v>513</v>
      </c>
      <c r="M495" s="159">
        <v>2024</v>
      </c>
      <c r="N495" s="8" t="str">
        <f t="shared" si="15"/>
        <v>85Vigilancia de la salud ambientalTEUSAQUILLOG. JUNIO 20252024</v>
      </c>
      <c r="O495" s="78">
        <v>0</v>
      </c>
      <c r="P495" s="78">
        <v>0</v>
      </c>
      <c r="Q495" s="158">
        <v>0</v>
      </c>
      <c r="R495" s="158"/>
      <c r="S495" s="160">
        <v>0</v>
      </c>
      <c r="T495" s="160"/>
      <c r="U495" s="158">
        <v>0</v>
      </c>
      <c r="V495" s="158"/>
      <c r="W495" s="160">
        <v>0</v>
      </c>
      <c r="X495" s="160"/>
    </row>
    <row r="496" spans="2:24" ht="101.25" customHeight="1" thickTop="1" thickBot="1" x14ac:dyDescent="0.35">
      <c r="B496" s="69">
        <v>87</v>
      </c>
      <c r="C496" s="91" t="s">
        <v>333</v>
      </c>
      <c r="D496" s="8" t="str">
        <f t="shared" si="14"/>
        <v>87Vigilancia de la salud ambiental</v>
      </c>
      <c r="E496" s="8" t="s">
        <v>72</v>
      </c>
      <c r="F496" s="157" t="s">
        <v>202</v>
      </c>
      <c r="G496" s="157" t="s">
        <v>424</v>
      </c>
      <c r="H496" s="157" t="s">
        <v>85</v>
      </c>
      <c r="I496" s="49" t="s">
        <v>345</v>
      </c>
      <c r="J496" s="49" t="s">
        <v>345</v>
      </c>
      <c r="K496" s="157" t="s">
        <v>37</v>
      </c>
      <c r="L496" s="161" t="s">
        <v>513</v>
      </c>
      <c r="M496" s="159">
        <v>2024</v>
      </c>
      <c r="N496" s="8" t="str">
        <f t="shared" si="15"/>
        <v>87Vigilancia de la salud ambientalCHAPINEROG. JUNIO 20252024</v>
      </c>
      <c r="O496" s="78">
        <v>0</v>
      </c>
      <c r="P496" s="78">
        <v>0</v>
      </c>
      <c r="Q496" s="158">
        <v>0</v>
      </c>
      <c r="R496" s="158"/>
      <c r="S496" s="160">
        <v>0</v>
      </c>
      <c r="T496" s="160"/>
      <c r="U496" s="158">
        <v>0</v>
      </c>
      <c r="V496" s="158"/>
      <c r="W496" s="160">
        <v>0</v>
      </c>
      <c r="X496" s="160"/>
    </row>
    <row r="497" spans="2:24" ht="101.25" customHeight="1" thickTop="1" thickBot="1" x14ac:dyDescent="0.35">
      <c r="B497" s="69">
        <v>87</v>
      </c>
      <c r="C497" s="91" t="s">
        <v>333</v>
      </c>
      <c r="D497" s="8" t="str">
        <f t="shared" si="14"/>
        <v>87Vigilancia de la salud ambiental</v>
      </c>
      <c r="E497" s="8" t="s">
        <v>72</v>
      </c>
      <c r="F497" s="157" t="s">
        <v>202</v>
      </c>
      <c r="G497" s="157" t="s">
        <v>424</v>
      </c>
      <c r="H497" s="157" t="s">
        <v>85</v>
      </c>
      <c r="I497" s="49" t="s">
        <v>345</v>
      </c>
      <c r="J497" s="49" t="s">
        <v>345</v>
      </c>
      <c r="K497" s="157" t="s">
        <v>34</v>
      </c>
      <c r="L497" s="161" t="s">
        <v>513</v>
      </c>
      <c r="M497" s="159">
        <v>2024</v>
      </c>
      <c r="N497" s="8" t="str">
        <f t="shared" si="15"/>
        <v>87Vigilancia de la salud ambientalUSAQUENG. JUNIO 20252024</v>
      </c>
      <c r="O497" s="78">
        <v>0</v>
      </c>
      <c r="P497" s="78">
        <v>0</v>
      </c>
      <c r="Q497" s="158">
        <v>0</v>
      </c>
      <c r="R497" s="158"/>
      <c r="S497" s="160">
        <v>0</v>
      </c>
      <c r="T497" s="160"/>
      <c r="U497" s="158">
        <v>0</v>
      </c>
      <c r="V497" s="158"/>
      <c r="W497" s="160">
        <v>0</v>
      </c>
      <c r="X497" s="160"/>
    </row>
    <row r="498" spans="2:24" ht="101.25" customHeight="1" thickTop="1" thickBot="1" x14ac:dyDescent="0.35">
      <c r="B498" s="69">
        <v>87</v>
      </c>
      <c r="C498" s="91" t="s">
        <v>333</v>
      </c>
      <c r="D498" s="8" t="str">
        <f t="shared" si="14"/>
        <v>87Vigilancia de la salud ambiental</v>
      </c>
      <c r="E498" s="8" t="s">
        <v>72</v>
      </c>
      <c r="F498" s="157" t="s">
        <v>202</v>
      </c>
      <c r="G498" s="157" t="s">
        <v>424</v>
      </c>
      <c r="H498" s="157" t="s">
        <v>85</v>
      </c>
      <c r="I498" s="49" t="s">
        <v>345</v>
      </c>
      <c r="J498" s="49" t="s">
        <v>345</v>
      </c>
      <c r="K498" s="157" t="s">
        <v>35</v>
      </c>
      <c r="L498" s="161" t="s">
        <v>513</v>
      </c>
      <c r="M498" s="159">
        <v>2024</v>
      </c>
      <c r="N498" s="8" t="str">
        <f t="shared" si="15"/>
        <v>87Vigilancia de la salud ambientalENGATIVAG. JUNIO 20252024</v>
      </c>
      <c r="O498" s="78">
        <v>57114</v>
      </c>
      <c r="P498" s="78">
        <v>0</v>
      </c>
      <c r="Q498" s="158">
        <v>8</v>
      </c>
      <c r="R498" s="158"/>
      <c r="S498" s="160">
        <v>456912</v>
      </c>
      <c r="T498" s="160"/>
      <c r="U498" s="158">
        <v>8</v>
      </c>
      <c r="V498" s="158"/>
      <c r="W498" s="160">
        <v>456912</v>
      </c>
      <c r="X498" s="160"/>
    </row>
    <row r="499" spans="2:24" ht="101.25" customHeight="1" thickTop="1" thickBot="1" x14ac:dyDescent="0.35">
      <c r="B499" s="69">
        <v>87</v>
      </c>
      <c r="C499" s="91" t="s">
        <v>333</v>
      </c>
      <c r="D499" s="8" t="str">
        <f t="shared" si="14"/>
        <v>87Vigilancia de la salud ambiental</v>
      </c>
      <c r="E499" s="8" t="s">
        <v>72</v>
      </c>
      <c r="F499" s="157" t="s">
        <v>202</v>
      </c>
      <c r="G499" s="157" t="s">
        <v>424</v>
      </c>
      <c r="H499" s="157" t="s">
        <v>85</v>
      </c>
      <c r="I499" s="49" t="s">
        <v>345</v>
      </c>
      <c r="J499" s="49" t="s">
        <v>345</v>
      </c>
      <c r="K499" s="157" t="s">
        <v>36</v>
      </c>
      <c r="L499" s="161" t="s">
        <v>513</v>
      </c>
      <c r="M499" s="159">
        <v>2024</v>
      </c>
      <c r="N499" s="8" t="str">
        <f t="shared" si="15"/>
        <v>87Vigilancia de la salud ambientalSUBAG. JUNIO 20252024</v>
      </c>
      <c r="O499" s="78">
        <v>0</v>
      </c>
      <c r="P499" s="78">
        <v>0</v>
      </c>
      <c r="Q499" s="158">
        <v>0</v>
      </c>
      <c r="R499" s="158"/>
      <c r="S499" s="160">
        <v>0</v>
      </c>
      <c r="T499" s="160"/>
      <c r="U499" s="158">
        <v>0</v>
      </c>
      <c r="V499" s="158"/>
      <c r="W499" s="160">
        <v>0</v>
      </c>
      <c r="X499" s="160"/>
    </row>
    <row r="500" spans="2:24" ht="101.25" customHeight="1" thickTop="1" thickBot="1" x14ac:dyDescent="0.35">
      <c r="B500" s="69">
        <v>87</v>
      </c>
      <c r="C500" s="91" t="s">
        <v>333</v>
      </c>
      <c r="D500" s="8" t="str">
        <f t="shared" si="14"/>
        <v>87Vigilancia de la salud ambiental</v>
      </c>
      <c r="E500" s="8" t="s">
        <v>72</v>
      </c>
      <c r="F500" s="157" t="s">
        <v>202</v>
      </c>
      <c r="G500" s="157" t="s">
        <v>424</v>
      </c>
      <c r="H500" s="157" t="s">
        <v>85</v>
      </c>
      <c r="I500" s="49" t="s">
        <v>345</v>
      </c>
      <c r="J500" s="49" t="s">
        <v>345</v>
      </c>
      <c r="K500" s="157" t="s">
        <v>476</v>
      </c>
      <c r="L500" s="161" t="s">
        <v>513</v>
      </c>
      <c r="M500" s="159">
        <v>2024</v>
      </c>
      <c r="N500" s="8" t="str">
        <f t="shared" si="15"/>
        <v>87Vigilancia de la salud ambientalBARRIOS UNIDOSG. JUNIO 20252024</v>
      </c>
      <c r="O500" s="78">
        <v>57114</v>
      </c>
      <c r="P500" s="78">
        <v>0</v>
      </c>
      <c r="Q500" s="158">
        <v>3</v>
      </c>
      <c r="R500" s="158"/>
      <c r="S500" s="160">
        <v>171342</v>
      </c>
      <c r="T500" s="160"/>
      <c r="U500" s="158">
        <v>3</v>
      </c>
      <c r="V500" s="158"/>
      <c r="W500" s="160">
        <v>171342</v>
      </c>
      <c r="X500" s="160"/>
    </row>
    <row r="501" spans="2:24" ht="101.25" customHeight="1" thickTop="1" thickBot="1" x14ac:dyDescent="0.35">
      <c r="B501" s="69">
        <v>87</v>
      </c>
      <c r="C501" s="91" t="s">
        <v>333</v>
      </c>
      <c r="D501" s="8" t="str">
        <f t="shared" si="14"/>
        <v>87Vigilancia de la salud ambiental</v>
      </c>
      <c r="E501" s="8" t="s">
        <v>72</v>
      </c>
      <c r="F501" s="157" t="s">
        <v>202</v>
      </c>
      <c r="G501" s="157" t="s">
        <v>424</v>
      </c>
      <c r="H501" s="157" t="s">
        <v>85</v>
      </c>
      <c r="I501" s="49" t="s">
        <v>345</v>
      </c>
      <c r="J501" s="49" t="s">
        <v>345</v>
      </c>
      <c r="K501" s="157" t="s">
        <v>38</v>
      </c>
      <c r="L501" s="161" t="s">
        <v>513</v>
      </c>
      <c r="M501" s="159">
        <v>2024</v>
      </c>
      <c r="N501" s="8" t="str">
        <f t="shared" si="15"/>
        <v>87Vigilancia de la salud ambientalTEUSAQUILLOG. JUNIO 20252024</v>
      </c>
      <c r="O501" s="78">
        <v>0</v>
      </c>
      <c r="P501" s="78">
        <v>0</v>
      </c>
      <c r="Q501" s="158">
        <v>0</v>
      </c>
      <c r="R501" s="158"/>
      <c r="S501" s="160">
        <v>0</v>
      </c>
      <c r="T501" s="160"/>
      <c r="U501" s="158">
        <v>0</v>
      </c>
      <c r="V501" s="158"/>
      <c r="W501" s="160">
        <v>0</v>
      </c>
      <c r="X501" s="160"/>
    </row>
    <row r="502" spans="2:24" ht="101.25" customHeight="1" thickTop="1" thickBot="1" x14ac:dyDescent="0.35">
      <c r="B502" s="69">
        <v>89</v>
      </c>
      <c r="C502" s="91" t="s">
        <v>333</v>
      </c>
      <c r="D502" s="8" t="str">
        <f t="shared" si="14"/>
        <v>89Vigilancia de la salud ambiental</v>
      </c>
      <c r="E502" s="8" t="s">
        <v>72</v>
      </c>
      <c r="F502" s="157" t="s">
        <v>202</v>
      </c>
      <c r="G502" s="157" t="s">
        <v>286</v>
      </c>
      <c r="H502" s="157" t="s">
        <v>85</v>
      </c>
      <c r="I502" s="49" t="s">
        <v>345</v>
      </c>
      <c r="J502" s="49" t="s">
        <v>345</v>
      </c>
      <c r="K502" s="157" t="s">
        <v>37</v>
      </c>
      <c r="L502" s="161" t="s">
        <v>513</v>
      </c>
      <c r="M502" s="159">
        <v>2024</v>
      </c>
      <c r="N502" s="8" t="str">
        <f t="shared" si="15"/>
        <v>89Vigilancia de la salud ambientalCHAPINEROG. JUNIO 20252024</v>
      </c>
      <c r="O502" s="78">
        <v>0</v>
      </c>
      <c r="P502" s="78">
        <v>0</v>
      </c>
      <c r="Q502" s="158">
        <v>0</v>
      </c>
      <c r="R502" s="158"/>
      <c r="S502" s="160">
        <v>0</v>
      </c>
      <c r="T502" s="160"/>
      <c r="U502" s="158">
        <v>0</v>
      </c>
      <c r="V502" s="158"/>
      <c r="W502" s="160">
        <v>0</v>
      </c>
      <c r="X502" s="160"/>
    </row>
    <row r="503" spans="2:24" ht="101.25" customHeight="1" thickTop="1" thickBot="1" x14ac:dyDescent="0.35">
      <c r="B503" s="69">
        <v>89</v>
      </c>
      <c r="C503" s="91" t="s">
        <v>333</v>
      </c>
      <c r="D503" s="8" t="str">
        <f t="shared" si="14"/>
        <v>89Vigilancia de la salud ambiental</v>
      </c>
      <c r="E503" s="8" t="s">
        <v>72</v>
      </c>
      <c r="F503" s="157" t="s">
        <v>202</v>
      </c>
      <c r="G503" s="157" t="s">
        <v>286</v>
      </c>
      <c r="H503" s="157" t="s">
        <v>85</v>
      </c>
      <c r="I503" s="49" t="s">
        <v>345</v>
      </c>
      <c r="J503" s="49" t="s">
        <v>345</v>
      </c>
      <c r="K503" s="157" t="s">
        <v>34</v>
      </c>
      <c r="L503" s="161" t="s">
        <v>513</v>
      </c>
      <c r="M503" s="159">
        <v>2024</v>
      </c>
      <c r="N503" s="8" t="str">
        <f t="shared" si="15"/>
        <v>89Vigilancia de la salud ambientalUSAQUENG. JUNIO 20252024</v>
      </c>
      <c r="O503" s="78">
        <v>87348</v>
      </c>
      <c r="P503" s="78">
        <v>0</v>
      </c>
      <c r="Q503" s="158">
        <v>23</v>
      </c>
      <c r="R503" s="158"/>
      <c r="S503" s="160">
        <v>2009004</v>
      </c>
      <c r="T503" s="160"/>
      <c r="U503" s="158">
        <v>23</v>
      </c>
      <c r="V503" s="158"/>
      <c r="W503" s="160">
        <v>2009004</v>
      </c>
      <c r="X503" s="160"/>
    </row>
    <row r="504" spans="2:24" ht="101.25" customHeight="1" thickTop="1" thickBot="1" x14ac:dyDescent="0.35">
      <c r="B504" s="69">
        <v>89</v>
      </c>
      <c r="C504" s="91" t="s">
        <v>333</v>
      </c>
      <c r="D504" s="8" t="str">
        <f t="shared" si="14"/>
        <v>89Vigilancia de la salud ambiental</v>
      </c>
      <c r="E504" s="8" t="s">
        <v>72</v>
      </c>
      <c r="F504" s="157" t="s">
        <v>202</v>
      </c>
      <c r="G504" s="157" t="s">
        <v>286</v>
      </c>
      <c r="H504" s="157" t="s">
        <v>85</v>
      </c>
      <c r="I504" s="49" t="s">
        <v>345</v>
      </c>
      <c r="J504" s="49" t="s">
        <v>345</v>
      </c>
      <c r="K504" s="157" t="s">
        <v>35</v>
      </c>
      <c r="L504" s="161" t="s">
        <v>513</v>
      </c>
      <c r="M504" s="159">
        <v>2024</v>
      </c>
      <c r="N504" s="8" t="str">
        <f t="shared" si="15"/>
        <v>89Vigilancia de la salud ambientalENGATIVAG. JUNIO 20252024</v>
      </c>
      <c r="O504" s="78">
        <v>87348</v>
      </c>
      <c r="P504" s="78">
        <v>0</v>
      </c>
      <c r="Q504" s="158">
        <v>1</v>
      </c>
      <c r="R504" s="158"/>
      <c r="S504" s="160">
        <v>87348</v>
      </c>
      <c r="T504" s="160"/>
      <c r="U504" s="158">
        <v>1</v>
      </c>
      <c r="V504" s="158"/>
      <c r="W504" s="160">
        <v>87348</v>
      </c>
      <c r="X504" s="160"/>
    </row>
    <row r="505" spans="2:24" ht="101.25" customHeight="1" thickTop="1" thickBot="1" x14ac:dyDescent="0.35">
      <c r="B505" s="69">
        <v>89</v>
      </c>
      <c r="C505" s="91" t="s">
        <v>333</v>
      </c>
      <c r="D505" s="8" t="str">
        <f t="shared" si="14"/>
        <v>89Vigilancia de la salud ambiental</v>
      </c>
      <c r="E505" s="8" t="s">
        <v>72</v>
      </c>
      <c r="F505" s="157" t="s">
        <v>202</v>
      </c>
      <c r="G505" s="157" t="s">
        <v>286</v>
      </c>
      <c r="H505" s="157" t="s">
        <v>85</v>
      </c>
      <c r="I505" s="49" t="s">
        <v>345</v>
      </c>
      <c r="J505" s="49" t="s">
        <v>345</v>
      </c>
      <c r="K505" s="157" t="s">
        <v>36</v>
      </c>
      <c r="L505" s="161" t="s">
        <v>513</v>
      </c>
      <c r="M505" s="159">
        <v>2024</v>
      </c>
      <c r="N505" s="8" t="str">
        <f t="shared" si="15"/>
        <v>89Vigilancia de la salud ambientalSUBAG. JUNIO 20252024</v>
      </c>
      <c r="O505" s="78">
        <v>0</v>
      </c>
      <c r="P505" s="78">
        <v>0</v>
      </c>
      <c r="Q505" s="158">
        <v>0</v>
      </c>
      <c r="R505" s="158"/>
      <c r="S505" s="160">
        <v>0</v>
      </c>
      <c r="T505" s="160"/>
      <c r="U505" s="158">
        <v>0</v>
      </c>
      <c r="V505" s="158"/>
      <c r="W505" s="160">
        <v>0</v>
      </c>
      <c r="X505" s="160"/>
    </row>
    <row r="506" spans="2:24" ht="101.25" customHeight="1" thickTop="1" thickBot="1" x14ac:dyDescent="0.35">
      <c r="B506" s="69">
        <v>89</v>
      </c>
      <c r="C506" s="91" t="s">
        <v>333</v>
      </c>
      <c r="D506" s="8" t="str">
        <f t="shared" si="14"/>
        <v>89Vigilancia de la salud ambiental</v>
      </c>
      <c r="E506" s="8" t="s">
        <v>72</v>
      </c>
      <c r="F506" s="157" t="s">
        <v>202</v>
      </c>
      <c r="G506" s="157" t="s">
        <v>286</v>
      </c>
      <c r="H506" s="157" t="s">
        <v>85</v>
      </c>
      <c r="I506" s="49" t="s">
        <v>345</v>
      </c>
      <c r="J506" s="49" t="s">
        <v>345</v>
      </c>
      <c r="K506" s="157" t="s">
        <v>476</v>
      </c>
      <c r="L506" s="161" t="s">
        <v>513</v>
      </c>
      <c r="M506" s="159">
        <v>2024</v>
      </c>
      <c r="N506" s="8" t="str">
        <f t="shared" si="15"/>
        <v>89Vigilancia de la salud ambientalBARRIOS UNIDOSG. JUNIO 20252024</v>
      </c>
      <c r="O506" s="78">
        <v>0</v>
      </c>
      <c r="P506" s="78">
        <v>0</v>
      </c>
      <c r="Q506" s="158">
        <v>0</v>
      </c>
      <c r="R506" s="158"/>
      <c r="S506" s="160">
        <v>0</v>
      </c>
      <c r="T506" s="160"/>
      <c r="U506" s="158">
        <v>0</v>
      </c>
      <c r="V506" s="158"/>
      <c r="W506" s="160">
        <v>0</v>
      </c>
      <c r="X506" s="160"/>
    </row>
    <row r="507" spans="2:24" ht="101.25" customHeight="1" thickTop="1" thickBot="1" x14ac:dyDescent="0.35">
      <c r="B507" s="69">
        <v>89</v>
      </c>
      <c r="C507" s="91" t="s">
        <v>333</v>
      </c>
      <c r="D507" s="8" t="str">
        <f t="shared" si="14"/>
        <v>89Vigilancia de la salud ambiental</v>
      </c>
      <c r="E507" s="8" t="s">
        <v>72</v>
      </c>
      <c r="F507" s="157" t="s">
        <v>202</v>
      </c>
      <c r="G507" s="157" t="s">
        <v>286</v>
      </c>
      <c r="H507" s="157" t="s">
        <v>85</v>
      </c>
      <c r="I507" s="49" t="s">
        <v>345</v>
      </c>
      <c r="J507" s="49" t="s">
        <v>345</v>
      </c>
      <c r="K507" s="157" t="s">
        <v>38</v>
      </c>
      <c r="L507" s="161" t="s">
        <v>513</v>
      </c>
      <c r="M507" s="159">
        <v>2024</v>
      </c>
      <c r="N507" s="8" t="str">
        <f t="shared" si="15"/>
        <v>89Vigilancia de la salud ambientalTEUSAQUILLOG. JUNIO 20252024</v>
      </c>
      <c r="O507" s="78">
        <v>0</v>
      </c>
      <c r="P507" s="78">
        <v>0</v>
      </c>
      <c r="Q507" s="158">
        <v>0</v>
      </c>
      <c r="R507" s="158"/>
      <c r="S507" s="160">
        <v>0</v>
      </c>
      <c r="T507" s="160"/>
      <c r="U507" s="158">
        <v>0</v>
      </c>
      <c r="V507" s="158"/>
      <c r="W507" s="160">
        <v>0</v>
      </c>
      <c r="X507" s="160"/>
    </row>
    <row r="508" spans="2:24" ht="101.25" customHeight="1" thickTop="1" thickBot="1" x14ac:dyDescent="0.35">
      <c r="B508" s="69">
        <v>90</v>
      </c>
      <c r="C508" s="91" t="s">
        <v>333</v>
      </c>
      <c r="D508" s="8" t="str">
        <f t="shared" si="14"/>
        <v>90Vigilancia de la salud ambiental</v>
      </c>
      <c r="E508" s="8" t="s">
        <v>72</v>
      </c>
      <c r="F508" s="157" t="s">
        <v>202</v>
      </c>
      <c r="G508" s="157" t="s">
        <v>287</v>
      </c>
      <c r="H508" s="157" t="s">
        <v>85</v>
      </c>
      <c r="I508" s="49" t="s">
        <v>345</v>
      </c>
      <c r="J508" s="49" t="s">
        <v>345</v>
      </c>
      <c r="K508" s="157" t="s">
        <v>37</v>
      </c>
      <c r="L508" s="161" t="s">
        <v>513</v>
      </c>
      <c r="M508" s="159">
        <v>2024</v>
      </c>
      <c r="N508" s="8" t="str">
        <f t="shared" si="15"/>
        <v>90Vigilancia de la salud ambientalCHAPINEROG. JUNIO 20252024</v>
      </c>
      <c r="O508" s="78">
        <v>57114</v>
      </c>
      <c r="P508" s="78">
        <v>0</v>
      </c>
      <c r="Q508" s="158">
        <v>13</v>
      </c>
      <c r="R508" s="158"/>
      <c r="S508" s="160">
        <v>742482</v>
      </c>
      <c r="T508" s="160"/>
      <c r="U508" s="158">
        <v>13</v>
      </c>
      <c r="V508" s="158"/>
      <c r="W508" s="160">
        <v>742482</v>
      </c>
      <c r="X508" s="160"/>
    </row>
    <row r="509" spans="2:24" ht="101.25" customHeight="1" thickTop="1" thickBot="1" x14ac:dyDescent="0.35">
      <c r="B509" s="69">
        <v>90</v>
      </c>
      <c r="C509" s="91" t="s">
        <v>333</v>
      </c>
      <c r="D509" s="8" t="str">
        <f t="shared" si="14"/>
        <v>90Vigilancia de la salud ambiental</v>
      </c>
      <c r="E509" s="8" t="s">
        <v>72</v>
      </c>
      <c r="F509" s="157" t="s">
        <v>202</v>
      </c>
      <c r="G509" s="157" t="s">
        <v>287</v>
      </c>
      <c r="H509" s="157" t="s">
        <v>85</v>
      </c>
      <c r="I509" s="49" t="s">
        <v>345</v>
      </c>
      <c r="J509" s="49" t="s">
        <v>345</v>
      </c>
      <c r="K509" s="157" t="s">
        <v>34</v>
      </c>
      <c r="L509" s="161" t="s">
        <v>513</v>
      </c>
      <c r="M509" s="159">
        <v>2024</v>
      </c>
      <c r="N509" s="8" t="str">
        <f t="shared" si="15"/>
        <v>90Vigilancia de la salud ambientalUSAQUENG. JUNIO 20252024</v>
      </c>
      <c r="O509" s="78">
        <v>0</v>
      </c>
      <c r="P509" s="78">
        <v>0</v>
      </c>
      <c r="Q509" s="158">
        <v>0</v>
      </c>
      <c r="R509" s="158"/>
      <c r="S509" s="160">
        <v>0</v>
      </c>
      <c r="T509" s="160"/>
      <c r="U509" s="158">
        <v>0</v>
      </c>
      <c r="V509" s="158"/>
      <c r="W509" s="160">
        <v>0</v>
      </c>
      <c r="X509" s="160"/>
    </row>
    <row r="510" spans="2:24" ht="101.25" customHeight="1" thickTop="1" thickBot="1" x14ac:dyDescent="0.35">
      <c r="B510" s="69">
        <v>90</v>
      </c>
      <c r="C510" s="91" t="s">
        <v>333</v>
      </c>
      <c r="D510" s="8" t="str">
        <f t="shared" si="14"/>
        <v>90Vigilancia de la salud ambiental</v>
      </c>
      <c r="E510" s="8" t="s">
        <v>72</v>
      </c>
      <c r="F510" s="157" t="s">
        <v>202</v>
      </c>
      <c r="G510" s="157" t="s">
        <v>287</v>
      </c>
      <c r="H510" s="157" t="s">
        <v>85</v>
      </c>
      <c r="I510" s="49" t="s">
        <v>345</v>
      </c>
      <c r="J510" s="49" t="s">
        <v>345</v>
      </c>
      <c r="K510" s="157" t="s">
        <v>35</v>
      </c>
      <c r="L510" s="161" t="s">
        <v>513</v>
      </c>
      <c r="M510" s="159">
        <v>2024</v>
      </c>
      <c r="N510" s="8" t="str">
        <f t="shared" si="15"/>
        <v>90Vigilancia de la salud ambientalENGATIVAG. JUNIO 20252024</v>
      </c>
      <c r="O510" s="78">
        <v>57114</v>
      </c>
      <c r="P510" s="78">
        <v>0</v>
      </c>
      <c r="Q510" s="158">
        <v>19</v>
      </c>
      <c r="R510" s="158"/>
      <c r="S510" s="160">
        <v>1085166</v>
      </c>
      <c r="T510" s="160"/>
      <c r="U510" s="158">
        <v>19</v>
      </c>
      <c r="V510" s="158"/>
      <c r="W510" s="160">
        <v>1085166</v>
      </c>
      <c r="X510" s="160"/>
    </row>
    <row r="511" spans="2:24" ht="101.25" customHeight="1" thickTop="1" thickBot="1" x14ac:dyDescent="0.35">
      <c r="B511" s="69">
        <v>90</v>
      </c>
      <c r="C511" s="91" t="s">
        <v>333</v>
      </c>
      <c r="D511" s="8" t="str">
        <f t="shared" si="14"/>
        <v>90Vigilancia de la salud ambiental</v>
      </c>
      <c r="E511" s="8" t="s">
        <v>72</v>
      </c>
      <c r="F511" s="157" t="s">
        <v>202</v>
      </c>
      <c r="G511" s="157" t="s">
        <v>287</v>
      </c>
      <c r="H511" s="157" t="s">
        <v>85</v>
      </c>
      <c r="I511" s="49" t="s">
        <v>345</v>
      </c>
      <c r="J511" s="49" t="s">
        <v>345</v>
      </c>
      <c r="K511" s="157" t="s">
        <v>36</v>
      </c>
      <c r="L511" s="161" t="s">
        <v>513</v>
      </c>
      <c r="M511" s="159">
        <v>2024</v>
      </c>
      <c r="N511" s="8" t="str">
        <f t="shared" si="15"/>
        <v>90Vigilancia de la salud ambientalSUBAG. JUNIO 20252024</v>
      </c>
      <c r="O511" s="78">
        <v>0</v>
      </c>
      <c r="P511" s="78">
        <v>0</v>
      </c>
      <c r="Q511" s="158">
        <v>0</v>
      </c>
      <c r="R511" s="158"/>
      <c r="S511" s="160">
        <v>0</v>
      </c>
      <c r="T511" s="160"/>
      <c r="U511" s="158">
        <v>0</v>
      </c>
      <c r="V511" s="158"/>
      <c r="W511" s="160">
        <v>0</v>
      </c>
      <c r="X511" s="160"/>
    </row>
    <row r="512" spans="2:24" ht="101.25" customHeight="1" thickTop="1" thickBot="1" x14ac:dyDescent="0.35">
      <c r="B512" s="69">
        <v>90</v>
      </c>
      <c r="C512" s="91" t="s">
        <v>333</v>
      </c>
      <c r="D512" s="8" t="str">
        <f t="shared" si="14"/>
        <v>90Vigilancia de la salud ambiental</v>
      </c>
      <c r="E512" s="8" t="s">
        <v>72</v>
      </c>
      <c r="F512" s="157" t="s">
        <v>202</v>
      </c>
      <c r="G512" s="157" t="s">
        <v>287</v>
      </c>
      <c r="H512" s="157" t="s">
        <v>85</v>
      </c>
      <c r="I512" s="49" t="s">
        <v>345</v>
      </c>
      <c r="J512" s="49" t="s">
        <v>345</v>
      </c>
      <c r="K512" s="157" t="s">
        <v>476</v>
      </c>
      <c r="L512" s="161" t="s">
        <v>513</v>
      </c>
      <c r="M512" s="159">
        <v>2024</v>
      </c>
      <c r="N512" s="8" t="str">
        <f t="shared" si="15"/>
        <v>90Vigilancia de la salud ambientalBARRIOS UNIDOSG. JUNIO 20252024</v>
      </c>
      <c r="O512" s="78">
        <v>57114</v>
      </c>
      <c r="P512" s="78">
        <v>0</v>
      </c>
      <c r="Q512" s="158">
        <v>5</v>
      </c>
      <c r="R512" s="158"/>
      <c r="S512" s="160">
        <v>285570</v>
      </c>
      <c r="T512" s="160"/>
      <c r="U512" s="158">
        <v>5</v>
      </c>
      <c r="V512" s="158"/>
      <c r="W512" s="160">
        <v>285570</v>
      </c>
      <c r="X512" s="160"/>
    </row>
    <row r="513" spans="2:24" ht="101.25" customHeight="1" thickTop="1" thickBot="1" x14ac:dyDescent="0.35">
      <c r="B513" s="69">
        <v>90</v>
      </c>
      <c r="C513" s="91" t="s">
        <v>333</v>
      </c>
      <c r="D513" s="8" t="str">
        <f t="shared" si="14"/>
        <v>90Vigilancia de la salud ambiental</v>
      </c>
      <c r="E513" s="8" t="s">
        <v>72</v>
      </c>
      <c r="F513" s="157" t="s">
        <v>202</v>
      </c>
      <c r="G513" s="157" t="s">
        <v>287</v>
      </c>
      <c r="H513" s="157" t="s">
        <v>85</v>
      </c>
      <c r="I513" s="49" t="s">
        <v>345</v>
      </c>
      <c r="J513" s="49" t="s">
        <v>345</v>
      </c>
      <c r="K513" s="157" t="s">
        <v>38</v>
      </c>
      <c r="L513" s="161" t="s">
        <v>513</v>
      </c>
      <c r="M513" s="159">
        <v>2024</v>
      </c>
      <c r="N513" s="8" t="str">
        <f t="shared" si="15"/>
        <v>90Vigilancia de la salud ambientalTEUSAQUILLOG. JUNIO 20252024</v>
      </c>
      <c r="O513" s="78">
        <v>57114</v>
      </c>
      <c r="P513" s="78">
        <v>0</v>
      </c>
      <c r="Q513" s="158">
        <v>1</v>
      </c>
      <c r="R513" s="158"/>
      <c r="S513" s="160">
        <v>57114</v>
      </c>
      <c r="T513" s="160"/>
      <c r="U513" s="158">
        <v>1</v>
      </c>
      <c r="V513" s="158"/>
      <c r="W513" s="160">
        <v>57114</v>
      </c>
      <c r="X513" s="160"/>
    </row>
    <row r="514" spans="2:24" ht="101.25" customHeight="1" thickTop="1" thickBot="1" x14ac:dyDescent="0.35">
      <c r="B514" s="69">
        <v>93</v>
      </c>
      <c r="C514" s="91" t="s">
        <v>333</v>
      </c>
      <c r="D514" s="8" t="str">
        <f t="shared" si="14"/>
        <v>93Vigilancia de la salud ambiental</v>
      </c>
      <c r="E514" s="8" t="s">
        <v>72</v>
      </c>
      <c r="F514" s="157" t="s">
        <v>202</v>
      </c>
      <c r="G514" s="157" t="s">
        <v>425</v>
      </c>
      <c r="H514" s="157" t="s">
        <v>85</v>
      </c>
      <c r="I514" s="49" t="s">
        <v>345</v>
      </c>
      <c r="J514" s="49" t="s">
        <v>345</v>
      </c>
      <c r="K514" s="157" t="s">
        <v>36</v>
      </c>
      <c r="L514" s="161" t="s">
        <v>513</v>
      </c>
      <c r="M514" s="159">
        <v>2024</v>
      </c>
      <c r="N514" s="8" t="str">
        <f t="shared" si="15"/>
        <v>93Vigilancia de la salud ambientalSUBAG. JUNIO 20252024</v>
      </c>
      <c r="O514" s="78">
        <v>0</v>
      </c>
      <c r="P514" s="78">
        <v>0</v>
      </c>
      <c r="Q514" s="158">
        <v>0</v>
      </c>
      <c r="R514" s="158"/>
      <c r="S514" s="160">
        <v>0</v>
      </c>
      <c r="T514" s="160"/>
      <c r="U514" s="158">
        <v>0</v>
      </c>
      <c r="V514" s="158"/>
      <c r="W514" s="160">
        <v>0</v>
      </c>
      <c r="X514" s="160"/>
    </row>
    <row r="515" spans="2:24" ht="101.25" customHeight="1" thickTop="1" thickBot="1" x14ac:dyDescent="0.35">
      <c r="B515" s="69">
        <v>94</v>
      </c>
      <c r="C515" s="91" t="s">
        <v>333</v>
      </c>
      <c r="D515" s="8" t="str">
        <f t="shared" ref="D515:D578" si="16">+B515&amp;C515</f>
        <v>94Vigilancia de la salud ambiental</v>
      </c>
      <c r="E515" s="8" t="s">
        <v>72</v>
      </c>
      <c r="F515" s="157" t="s">
        <v>202</v>
      </c>
      <c r="G515" s="157" t="s">
        <v>288</v>
      </c>
      <c r="H515" s="157" t="s">
        <v>85</v>
      </c>
      <c r="I515" s="49" t="s">
        <v>345</v>
      </c>
      <c r="J515" s="49" t="s">
        <v>345</v>
      </c>
      <c r="K515" s="157" t="s">
        <v>34</v>
      </c>
      <c r="L515" s="161" t="s">
        <v>513</v>
      </c>
      <c r="M515" s="159">
        <v>2024</v>
      </c>
      <c r="N515" s="8" t="str">
        <f t="shared" ref="N515:N578" si="17">+D515&amp;K515&amp;L515&amp;M515</f>
        <v>94Vigilancia de la salud ambientalUSAQUENG. JUNIO 20252024</v>
      </c>
      <c r="O515" s="78">
        <v>144462</v>
      </c>
      <c r="P515" s="78">
        <v>0</v>
      </c>
      <c r="Q515" s="158">
        <v>3</v>
      </c>
      <c r="R515" s="158"/>
      <c r="S515" s="160">
        <v>433386</v>
      </c>
      <c r="T515" s="160"/>
      <c r="U515" s="158">
        <v>3</v>
      </c>
      <c r="V515" s="158"/>
      <c r="W515" s="160">
        <v>433386</v>
      </c>
      <c r="X515" s="160"/>
    </row>
    <row r="516" spans="2:24" ht="101.25" customHeight="1" thickTop="1" thickBot="1" x14ac:dyDescent="0.35">
      <c r="B516" s="69">
        <v>94</v>
      </c>
      <c r="C516" s="91" t="s">
        <v>333</v>
      </c>
      <c r="D516" s="8" t="str">
        <f t="shared" si="16"/>
        <v>94Vigilancia de la salud ambiental</v>
      </c>
      <c r="E516" s="8" t="s">
        <v>72</v>
      </c>
      <c r="F516" s="157" t="s">
        <v>202</v>
      </c>
      <c r="G516" s="157" t="s">
        <v>288</v>
      </c>
      <c r="H516" s="157" t="s">
        <v>85</v>
      </c>
      <c r="I516" s="49" t="s">
        <v>345</v>
      </c>
      <c r="J516" s="49" t="s">
        <v>345</v>
      </c>
      <c r="K516" s="157" t="s">
        <v>35</v>
      </c>
      <c r="L516" s="161" t="s">
        <v>513</v>
      </c>
      <c r="M516" s="159">
        <v>2024</v>
      </c>
      <c r="N516" s="8" t="str">
        <f t="shared" si="17"/>
        <v>94Vigilancia de la salud ambientalENGATIVAG. JUNIO 20252024</v>
      </c>
      <c r="O516" s="78">
        <v>0</v>
      </c>
      <c r="P516" s="78">
        <v>0</v>
      </c>
      <c r="Q516" s="158">
        <v>0</v>
      </c>
      <c r="R516" s="158"/>
      <c r="S516" s="160">
        <v>0</v>
      </c>
      <c r="T516" s="160"/>
      <c r="U516" s="158">
        <v>0</v>
      </c>
      <c r="V516" s="158"/>
      <c r="W516" s="160">
        <v>0</v>
      </c>
      <c r="X516" s="160"/>
    </row>
    <row r="517" spans="2:24" ht="101.25" customHeight="1" thickTop="1" thickBot="1" x14ac:dyDescent="0.35">
      <c r="B517" s="69">
        <v>94</v>
      </c>
      <c r="C517" s="91" t="s">
        <v>333</v>
      </c>
      <c r="D517" s="8" t="str">
        <f t="shared" si="16"/>
        <v>94Vigilancia de la salud ambiental</v>
      </c>
      <c r="E517" s="8" t="s">
        <v>72</v>
      </c>
      <c r="F517" s="157" t="s">
        <v>202</v>
      </c>
      <c r="G517" s="157" t="s">
        <v>288</v>
      </c>
      <c r="H517" s="157" t="s">
        <v>85</v>
      </c>
      <c r="I517" s="49" t="s">
        <v>345</v>
      </c>
      <c r="J517" s="49" t="s">
        <v>345</v>
      </c>
      <c r="K517" s="157" t="s">
        <v>36</v>
      </c>
      <c r="L517" s="161" t="s">
        <v>513</v>
      </c>
      <c r="M517" s="159">
        <v>2024</v>
      </c>
      <c r="N517" s="8" t="str">
        <f t="shared" si="17"/>
        <v>94Vigilancia de la salud ambientalSUBAG. JUNIO 20252024</v>
      </c>
      <c r="O517" s="78">
        <v>0</v>
      </c>
      <c r="P517" s="78">
        <v>0</v>
      </c>
      <c r="Q517" s="158">
        <v>0</v>
      </c>
      <c r="R517" s="158"/>
      <c r="S517" s="160">
        <v>0</v>
      </c>
      <c r="T517" s="160"/>
      <c r="U517" s="158">
        <v>0</v>
      </c>
      <c r="V517" s="158"/>
      <c r="W517" s="160">
        <v>0</v>
      </c>
      <c r="X517" s="160"/>
    </row>
    <row r="518" spans="2:24" ht="101.25" customHeight="1" thickTop="1" thickBot="1" x14ac:dyDescent="0.35">
      <c r="B518" s="69">
        <v>94</v>
      </c>
      <c r="C518" s="91" t="s">
        <v>333</v>
      </c>
      <c r="D518" s="8" t="str">
        <f t="shared" si="16"/>
        <v>94Vigilancia de la salud ambiental</v>
      </c>
      <c r="E518" s="8" t="s">
        <v>72</v>
      </c>
      <c r="F518" s="157" t="s">
        <v>202</v>
      </c>
      <c r="G518" s="157" t="s">
        <v>288</v>
      </c>
      <c r="H518" s="157" t="s">
        <v>85</v>
      </c>
      <c r="I518" s="49" t="s">
        <v>345</v>
      </c>
      <c r="J518" s="49" t="s">
        <v>345</v>
      </c>
      <c r="K518" s="157" t="s">
        <v>476</v>
      </c>
      <c r="L518" s="161" t="s">
        <v>513</v>
      </c>
      <c r="M518" s="159">
        <v>2024</v>
      </c>
      <c r="N518" s="8" t="str">
        <f t="shared" si="17"/>
        <v>94Vigilancia de la salud ambientalBARRIOS UNIDOSG. JUNIO 20252024</v>
      </c>
      <c r="O518" s="78">
        <v>0</v>
      </c>
      <c r="P518" s="78">
        <v>0</v>
      </c>
      <c r="Q518" s="158">
        <v>0</v>
      </c>
      <c r="R518" s="158"/>
      <c r="S518" s="160">
        <v>0</v>
      </c>
      <c r="T518" s="160"/>
      <c r="U518" s="158">
        <v>0</v>
      </c>
      <c r="V518" s="158"/>
      <c r="W518" s="160">
        <v>0</v>
      </c>
      <c r="X518" s="160"/>
    </row>
    <row r="519" spans="2:24" ht="101.25" customHeight="1" thickTop="1" thickBot="1" x14ac:dyDescent="0.35">
      <c r="B519" s="69">
        <v>94</v>
      </c>
      <c r="C519" s="91" t="s">
        <v>333</v>
      </c>
      <c r="D519" s="8" t="str">
        <f t="shared" si="16"/>
        <v>94Vigilancia de la salud ambiental</v>
      </c>
      <c r="E519" s="8" t="s">
        <v>72</v>
      </c>
      <c r="F519" s="157" t="s">
        <v>202</v>
      </c>
      <c r="G519" s="157" t="s">
        <v>288</v>
      </c>
      <c r="H519" s="157" t="s">
        <v>85</v>
      </c>
      <c r="I519" s="49" t="s">
        <v>345</v>
      </c>
      <c r="J519" s="49" t="s">
        <v>345</v>
      </c>
      <c r="K519" s="157" t="s">
        <v>38</v>
      </c>
      <c r="L519" s="161" t="s">
        <v>513</v>
      </c>
      <c r="M519" s="159">
        <v>2024</v>
      </c>
      <c r="N519" s="8" t="str">
        <f t="shared" si="17"/>
        <v>94Vigilancia de la salud ambientalTEUSAQUILLOG. JUNIO 20252024</v>
      </c>
      <c r="O519" s="78">
        <v>0</v>
      </c>
      <c r="P519" s="78">
        <v>0</v>
      </c>
      <c r="Q519" s="158">
        <v>0</v>
      </c>
      <c r="R519" s="158"/>
      <c r="S519" s="160">
        <v>0</v>
      </c>
      <c r="T519" s="160"/>
      <c r="U519" s="158">
        <v>0</v>
      </c>
      <c r="V519" s="158"/>
      <c r="W519" s="160">
        <v>0</v>
      </c>
      <c r="X519" s="160"/>
    </row>
    <row r="520" spans="2:24" ht="101.25" customHeight="1" thickTop="1" thickBot="1" x14ac:dyDescent="0.35">
      <c r="B520" s="69">
        <v>95</v>
      </c>
      <c r="C520" s="91" t="s">
        <v>333</v>
      </c>
      <c r="D520" s="8" t="str">
        <f t="shared" si="16"/>
        <v>95Vigilancia de la salud ambiental</v>
      </c>
      <c r="E520" s="8" t="s">
        <v>72</v>
      </c>
      <c r="F520" s="157" t="s">
        <v>202</v>
      </c>
      <c r="G520" s="157" t="s">
        <v>289</v>
      </c>
      <c r="H520" s="157" t="s">
        <v>85</v>
      </c>
      <c r="I520" s="49" t="s">
        <v>345</v>
      </c>
      <c r="J520" s="49" t="s">
        <v>345</v>
      </c>
      <c r="K520" s="157" t="s">
        <v>35</v>
      </c>
      <c r="L520" s="161" t="s">
        <v>513</v>
      </c>
      <c r="M520" s="159">
        <v>2024</v>
      </c>
      <c r="N520" s="8" t="str">
        <f t="shared" si="17"/>
        <v>95Vigilancia de la salud ambientalENGATIVAG. JUNIO 20252024</v>
      </c>
      <c r="O520" s="78">
        <v>0</v>
      </c>
      <c r="P520" s="78">
        <v>0</v>
      </c>
      <c r="Q520" s="158">
        <v>0</v>
      </c>
      <c r="R520" s="158"/>
      <c r="S520" s="160">
        <v>0</v>
      </c>
      <c r="T520" s="160"/>
      <c r="U520" s="158">
        <v>0</v>
      </c>
      <c r="V520" s="158"/>
      <c r="W520" s="160">
        <v>0</v>
      </c>
      <c r="X520" s="160"/>
    </row>
    <row r="521" spans="2:24" ht="101.25" customHeight="1" thickTop="1" thickBot="1" x14ac:dyDescent="0.35">
      <c r="B521" s="69">
        <v>96</v>
      </c>
      <c r="C521" s="91" t="s">
        <v>333</v>
      </c>
      <c r="D521" s="8" t="str">
        <f t="shared" si="16"/>
        <v>96Vigilancia de la salud ambiental</v>
      </c>
      <c r="E521" s="8" t="s">
        <v>72</v>
      </c>
      <c r="F521" s="157" t="s">
        <v>202</v>
      </c>
      <c r="G521" s="157" t="s">
        <v>290</v>
      </c>
      <c r="H521" s="157" t="s">
        <v>85</v>
      </c>
      <c r="I521" s="49" t="s">
        <v>345</v>
      </c>
      <c r="J521" s="49" t="s">
        <v>345</v>
      </c>
      <c r="K521" s="157" t="s">
        <v>34</v>
      </c>
      <c r="L521" s="161" t="s">
        <v>513</v>
      </c>
      <c r="M521" s="159">
        <v>2024</v>
      </c>
      <c r="N521" s="8" t="str">
        <f t="shared" si="17"/>
        <v>96Vigilancia de la salud ambientalUSAQUENG. JUNIO 20252024</v>
      </c>
      <c r="O521" s="78">
        <v>0</v>
      </c>
      <c r="P521" s="78">
        <v>0</v>
      </c>
      <c r="Q521" s="158">
        <v>0</v>
      </c>
      <c r="R521" s="158"/>
      <c r="S521" s="160">
        <v>0</v>
      </c>
      <c r="T521" s="160"/>
      <c r="U521" s="158">
        <v>0</v>
      </c>
      <c r="V521" s="158"/>
      <c r="W521" s="160">
        <v>0</v>
      </c>
      <c r="X521" s="160"/>
    </row>
    <row r="522" spans="2:24" ht="101.25" customHeight="1" thickTop="1" thickBot="1" x14ac:dyDescent="0.35">
      <c r="B522" s="69">
        <v>96</v>
      </c>
      <c r="C522" s="91" t="s">
        <v>333</v>
      </c>
      <c r="D522" s="8" t="str">
        <f t="shared" si="16"/>
        <v>96Vigilancia de la salud ambiental</v>
      </c>
      <c r="E522" s="8" t="s">
        <v>72</v>
      </c>
      <c r="F522" s="157" t="s">
        <v>202</v>
      </c>
      <c r="G522" s="157" t="s">
        <v>290</v>
      </c>
      <c r="H522" s="157" t="s">
        <v>85</v>
      </c>
      <c r="I522" s="49" t="s">
        <v>345</v>
      </c>
      <c r="J522" s="49" t="s">
        <v>345</v>
      </c>
      <c r="K522" s="157" t="s">
        <v>35</v>
      </c>
      <c r="L522" s="161" t="s">
        <v>513</v>
      </c>
      <c r="M522" s="159">
        <v>2024</v>
      </c>
      <c r="N522" s="8" t="str">
        <f t="shared" si="17"/>
        <v>96Vigilancia de la salud ambientalENGATIVAG. JUNIO 20252024</v>
      </c>
      <c r="O522" s="78">
        <v>0</v>
      </c>
      <c r="P522" s="78">
        <v>0</v>
      </c>
      <c r="Q522" s="158">
        <v>0</v>
      </c>
      <c r="R522" s="158"/>
      <c r="S522" s="160">
        <v>0</v>
      </c>
      <c r="T522" s="160"/>
      <c r="U522" s="158">
        <v>0</v>
      </c>
      <c r="V522" s="158"/>
      <c r="W522" s="160">
        <v>0</v>
      </c>
      <c r="X522" s="160"/>
    </row>
    <row r="523" spans="2:24" ht="101.25" customHeight="1" thickTop="1" thickBot="1" x14ac:dyDescent="0.35">
      <c r="B523" s="69">
        <v>96</v>
      </c>
      <c r="C523" s="91" t="s">
        <v>333</v>
      </c>
      <c r="D523" s="8" t="str">
        <f t="shared" si="16"/>
        <v>96Vigilancia de la salud ambiental</v>
      </c>
      <c r="E523" s="8" t="s">
        <v>72</v>
      </c>
      <c r="F523" s="157" t="s">
        <v>202</v>
      </c>
      <c r="G523" s="157" t="s">
        <v>290</v>
      </c>
      <c r="H523" s="157" t="s">
        <v>85</v>
      </c>
      <c r="I523" s="49" t="s">
        <v>345</v>
      </c>
      <c r="J523" s="49" t="s">
        <v>345</v>
      </c>
      <c r="K523" s="157" t="s">
        <v>36</v>
      </c>
      <c r="L523" s="161" t="s">
        <v>513</v>
      </c>
      <c r="M523" s="159">
        <v>2024</v>
      </c>
      <c r="N523" s="8" t="str">
        <f t="shared" si="17"/>
        <v>96Vigilancia de la salud ambientalSUBAG. JUNIO 20252024</v>
      </c>
      <c r="O523" s="78">
        <v>0</v>
      </c>
      <c r="P523" s="78">
        <v>0</v>
      </c>
      <c r="Q523" s="158">
        <v>0</v>
      </c>
      <c r="R523" s="158"/>
      <c r="S523" s="160">
        <v>0</v>
      </c>
      <c r="T523" s="160"/>
      <c r="U523" s="158">
        <v>0</v>
      </c>
      <c r="V523" s="158"/>
      <c r="W523" s="160">
        <v>0</v>
      </c>
      <c r="X523" s="160"/>
    </row>
    <row r="524" spans="2:24" ht="101.25" customHeight="1" thickTop="1" thickBot="1" x14ac:dyDescent="0.35">
      <c r="B524" s="69">
        <v>97</v>
      </c>
      <c r="C524" s="91" t="s">
        <v>333</v>
      </c>
      <c r="D524" s="8" t="str">
        <f t="shared" si="16"/>
        <v>97Vigilancia de la salud ambiental</v>
      </c>
      <c r="E524" s="8" t="s">
        <v>72</v>
      </c>
      <c r="F524" s="157" t="s">
        <v>202</v>
      </c>
      <c r="G524" s="157" t="s">
        <v>291</v>
      </c>
      <c r="H524" s="157" t="s">
        <v>85</v>
      </c>
      <c r="I524" s="49" t="s">
        <v>345</v>
      </c>
      <c r="J524" s="49" t="s">
        <v>345</v>
      </c>
      <c r="K524" s="157" t="s">
        <v>37</v>
      </c>
      <c r="L524" s="161" t="s">
        <v>513</v>
      </c>
      <c r="M524" s="159">
        <v>2024</v>
      </c>
      <c r="N524" s="8" t="str">
        <f t="shared" si="17"/>
        <v>97Vigilancia de la salud ambientalCHAPINEROG. JUNIO 20252024</v>
      </c>
      <c r="O524" s="78">
        <v>57114</v>
      </c>
      <c r="P524" s="78">
        <v>0</v>
      </c>
      <c r="Q524" s="158">
        <v>7</v>
      </c>
      <c r="R524" s="158"/>
      <c r="S524" s="160">
        <v>399798</v>
      </c>
      <c r="T524" s="160"/>
      <c r="U524" s="158">
        <v>7</v>
      </c>
      <c r="V524" s="158"/>
      <c r="W524" s="160">
        <v>399798</v>
      </c>
      <c r="X524" s="160"/>
    </row>
    <row r="525" spans="2:24" ht="101.25" customHeight="1" thickTop="1" thickBot="1" x14ac:dyDescent="0.35">
      <c r="B525" s="69">
        <v>97</v>
      </c>
      <c r="C525" s="91" t="s">
        <v>333</v>
      </c>
      <c r="D525" s="8" t="str">
        <f t="shared" si="16"/>
        <v>97Vigilancia de la salud ambiental</v>
      </c>
      <c r="E525" s="8" t="s">
        <v>72</v>
      </c>
      <c r="F525" s="157" t="s">
        <v>202</v>
      </c>
      <c r="G525" s="157" t="s">
        <v>291</v>
      </c>
      <c r="H525" s="157" t="s">
        <v>85</v>
      </c>
      <c r="I525" s="49" t="s">
        <v>345</v>
      </c>
      <c r="J525" s="49" t="s">
        <v>345</v>
      </c>
      <c r="K525" s="157" t="s">
        <v>34</v>
      </c>
      <c r="L525" s="161" t="s">
        <v>513</v>
      </c>
      <c r="M525" s="159">
        <v>2024</v>
      </c>
      <c r="N525" s="8" t="str">
        <f t="shared" si="17"/>
        <v>97Vigilancia de la salud ambientalUSAQUENG. JUNIO 20252024</v>
      </c>
      <c r="O525" s="78">
        <v>0</v>
      </c>
      <c r="P525" s="78">
        <v>0</v>
      </c>
      <c r="Q525" s="158">
        <v>0</v>
      </c>
      <c r="R525" s="158"/>
      <c r="S525" s="160">
        <v>0</v>
      </c>
      <c r="T525" s="160"/>
      <c r="U525" s="158">
        <v>0</v>
      </c>
      <c r="V525" s="158"/>
      <c r="W525" s="160">
        <v>0</v>
      </c>
      <c r="X525" s="160"/>
    </row>
    <row r="526" spans="2:24" ht="101.25" customHeight="1" thickTop="1" thickBot="1" x14ac:dyDescent="0.35">
      <c r="B526" s="69">
        <v>97</v>
      </c>
      <c r="C526" s="91" t="s">
        <v>333</v>
      </c>
      <c r="D526" s="8" t="str">
        <f t="shared" si="16"/>
        <v>97Vigilancia de la salud ambiental</v>
      </c>
      <c r="E526" s="8" t="s">
        <v>72</v>
      </c>
      <c r="F526" s="157" t="s">
        <v>202</v>
      </c>
      <c r="G526" s="157" t="s">
        <v>291</v>
      </c>
      <c r="H526" s="157" t="s">
        <v>85</v>
      </c>
      <c r="I526" s="49" t="s">
        <v>345</v>
      </c>
      <c r="J526" s="49" t="s">
        <v>345</v>
      </c>
      <c r="K526" s="157" t="s">
        <v>35</v>
      </c>
      <c r="L526" s="161" t="s">
        <v>513</v>
      </c>
      <c r="M526" s="159">
        <v>2024</v>
      </c>
      <c r="N526" s="8" t="str">
        <f t="shared" si="17"/>
        <v>97Vigilancia de la salud ambientalENGATIVAG. JUNIO 20252024</v>
      </c>
      <c r="O526" s="78">
        <v>57114</v>
      </c>
      <c r="P526" s="78">
        <v>0</v>
      </c>
      <c r="Q526" s="158">
        <v>23</v>
      </c>
      <c r="R526" s="158"/>
      <c r="S526" s="160">
        <v>1313622</v>
      </c>
      <c r="T526" s="160"/>
      <c r="U526" s="158">
        <v>23</v>
      </c>
      <c r="V526" s="158"/>
      <c r="W526" s="160">
        <v>1313622</v>
      </c>
      <c r="X526" s="160"/>
    </row>
    <row r="527" spans="2:24" ht="101.25" customHeight="1" thickTop="1" thickBot="1" x14ac:dyDescent="0.35">
      <c r="B527" s="69">
        <v>97</v>
      </c>
      <c r="C527" s="91" t="s">
        <v>333</v>
      </c>
      <c r="D527" s="8" t="str">
        <f t="shared" si="16"/>
        <v>97Vigilancia de la salud ambiental</v>
      </c>
      <c r="E527" s="8" t="s">
        <v>72</v>
      </c>
      <c r="F527" s="157" t="s">
        <v>202</v>
      </c>
      <c r="G527" s="157" t="s">
        <v>291</v>
      </c>
      <c r="H527" s="157" t="s">
        <v>85</v>
      </c>
      <c r="I527" s="49" t="s">
        <v>345</v>
      </c>
      <c r="J527" s="49" t="s">
        <v>345</v>
      </c>
      <c r="K527" s="157" t="s">
        <v>36</v>
      </c>
      <c r="L527" s="161" t="s">
        <v>513</v>
      </c>
      <c r="M527" s="159">
        <v>2024</v>
      </c>
      <c r="N527" s="8" t="str">
        <f t="shared" si="17"/>
        <v>97Vigilancia de la salud ambientalSUBAG. JUNIO 20252024</v>
      </c>
      <c r="O527" s="78">
        <v>57114</v>
      </c>
      <c r="P527" s="78">
        <v>0</v>
      </c>
      <c r="Q527" s="158">
        <v>64</v>
      </c>
      <c r="R527" s="158"/>
      <c r="S527" s="160">
        <v>3655296</v>
      </c>
      <c r="T527" s="160"/>
      <c r="U527" s="158">
        <v>64</v>
      </c>
      <c r="V527" s="158"/>
      <c r="W527" s="160">
        <v>3655296</v>
      </c>
      <c r="X527" s="160"/>
    </row>
    <row r="528" spans="2:24" ht="101.25" customHeight="1" thickTop="1" thickBot="1" x14ac:dyDescent="0.35">
      <c r="B528" s="69">
        <v>97</v>
      </c>
      <c r="C528" s="91" t="s">
        <v>333</v>
      </c>
      <c r="D528" s="8" t="str">
        <f t="shared" si="16"/>
        <v>97Vigilancia de la salud ambiental</v>
      </c>
      <c r="E528" s="8" t="s">
        <v>72</v>
      </c>
      <c r="F528" s="157" t="s">
        <v>202</v>
      </c>
      <c r="G528" s="157" t="s">
        <v>291</v>
      </c>
      <c r="H528" s="157" t="s">
        <v>85</v>
      </c>
      <c r="I528" s="49" t="s">
        <v>345</v>
      </c>
      <c r="J528" s="49" t="s">
        <v>345</v>
      </c>
      <c r="K528" s="157" t="s">
        <v>476</v>
      </c>
      <c r="L528" s="161" t="s">
        <v>513</v>
      </c>
      <c r="M528" s="159">
        <v>2024</v>
      </c>
      <c r="N528" s="8" t="str">
        <f t="shared" si="17"/>
        <v>97Vigilancia de la salud ambientalBARRIOS UNIDOSG. JUNIO 20252024</v>
      </c>
      <c r="O528" s="78">
        <v>0</v>
      </c>
      <c r="P528" s="78">
        <v>0</v>
      </c>
      <c r="Q528" s="158">
        <v>0</v>
      </c>
      <c r="R528" s="158"/>
      <c r="S528" s="160">
        <v>0</v>
      </c>
      <c r="T528" s="160"/>
      <c r="U528" s="158">
        <v>0</v>
      </c>
      <c r="V528" s="158"/>
      <c r="W528" s="160">
        <v>0</v>
      </c>
      <c r="X528" s="160"/>
    </row>
    <row r="529" spans="2:24" ht="101.25" customHeight="1" thickTop="1" thickBot="1" x14ac:dyDescent="0.35">
      <c r="B529" s="69">
        <v>97</v>
      </c>
      <c r="C529" s="91" t="s">
        <v>333</v>
      </c>
      <c r="D529" s="8" t="str">
        <f t="shared" si="16"/>
        <v>97Vigilancia de la salud ambiental</v>
      </c>
      <c r="E529" s="8" t="s">
        <v>72</v>
      </c>
      <c r="F529" s="157" t="s">
        <v>202</v>
      </c>
      <c r="G529" s="157" t="s">
        <v>291</v>
      </c>
      <c r="H529" s="157" t="s">
        <v>85</v>
      </c>
      <c r="I529" s="49" t="s">
        <v>345</v>
      </c>
      <c r="J529" s="49" t="s">
        <v>345</v>
      </c>
      <c r="K529" s="157" t="s">
        <v>38</v>
      </c>
      <c r="L529" s="161" t="s">
        <v>513</v>
      </c>
      <c r="M529" s="159">
        <v>2024</v>
      </c>
      <c r="N529" s="8" t="str">
        <f t="shared" si="17"/>
        <v>97Vigilancia de la salud ambientalTEUSAQUILLOG. JUNIO 20252024</v>
      </c>
      <c r="O529" s="78">
        <v>0</v>
      </c>
      <c r="P529" s="78">
        <v>0</v>
      </c>
      <c r="Q529" s="158">
        <v>0</v>
      </c>
      <c r="R529" s="158"/>
      <c r="S529" s="160">
        <v>0</v>
      </c>
      <c r="T529" s="160"/>
      <c r="U529" s="158">
        <v>0</v>
      </c>
      <c r="V529" s="158"/>
      <c r="W529" s="160">
        <v>0</v>
      </c>
      <c r="X529" s="160"/>
    </row>
    <row r="530" spans="2:24" ht="101.25" customHeight="1" thickTop="1" thickBot="1" x14ac:dyDescent="0.35">
      <c r="B530" s="69">
        <v>99</v>
      </c>
      <c r="C530" s="91" t="s">
        <v>333</v>
      </c>
      <c r="D530" s="8" t="str">
        <f t="shared" si="16"/>
        <v>99Vigilancia de la salud ambiental</v>
      </c>
      <c r="E530" s="8" t="s">
        <v>72</v>
      </c>
      <c r="F530" s="157" t="s">
        <v>202</v>
      </c>
      <c r="G530" s="157" t="s">
        <v>292</v>
      </c>
      <c r="H530" s="157" t="s">
        <v>85</v>
      </c>
      <c r="I530" s="49" t="s">
        <v>345</v>
      </c>
      <c r="J530" s="49" t="s">
        <v>345</v>
      </c>
      <c r="K530" s="157" t="s">
        <v>37</v>
      </c>
      <c r="L530" s="161" t="s">
        <v>513</v>
      </c>
      <c r="M530" s="159">
        <v>2024</v>
      </c>
      <c r="N530" s="8" t="str">
        <f t="shared" si="17"/>
        <v>99Vigilancia de la salud ambientalCHAPINEROG. JUNIO 20252024</v>
      </c>
      <c r="O530" s="78">
        <v>0</v>
      </c>
      <c r="P530" s="78">
        <v>0</v>
      </c>
      <c r="Q530" s="158">
        <v>0</v>
      </c>
      <c r="R530" s="158"/>
      <c r="S530" s="160">
        <v>0</v>
      </c>
      <c r="T530" s="160"/>
      <c r="U530" s="158">
        <v>0</v>
      </c>
      <c r="V530" s="158"/>
      <c r="W530" s="160">
        <v>0</v>
      </c>
      <c r="X530" s="160"/>
    </row>
    <row r="531" spans="2:24" ht="101.25" customHeight="1" thickTop="1" thickBot="1" x14ac:dyDescent="0.35">
      <c r="B531" s="69">
        <v>99</v>
      </c>
      <c r="C531" s="91" t="s">
        <v>333</v>
      </c>
      <c r="D531" s="8" t="str">
        <f t="shared" si="16"/>
        <v>99Vigilancia de la salud ambiental</v>
      </c>
      <c r="E531" s="8" t="s">
        <v>72</v>
      </c>
      <c r="F531" s="157" t="s">
        <v>202</v>
      </c>
      <c r="G531" s="157" t="s">
        <v>292</v>
      </c>
      <c r="H531" s="157" t="s">
        <v>85</v>
      </c>
      <c r="I531" s="49" t="s">
        <v>345</v>
      </c>
      <c r="J531" s="49" t="s">
        <v>345</v>
      </c>
      <c r="K531" s="157" t="s">
        <v>34</v>
      </c>
      <c r="L531" s="161" t="s">
        <v>513</v>
      </c>
      <c r="M531" s="159">
        <v>2024</v>
      </c>
      <c r="N531" s="8" t="str">
        <f t="shared" si="17"/>
        <v>99Vigilancia de la salud ambientalUSAQUENG. JUNIO 20252024</v>
      </c>
      <c r="O531" s="78">
        <v>0</v>
      </c>
      <c r="P531" s="78">
        <v>0</v>
      </c>
      <c r="Q531" s="158">
        <v>0</v>
      </c>
      <c r="R531" s="158"/>
      <c r="S531" s="160">
        <v>0</v>
      </c>
      <c r="T531" s="160"/>
      <c r="U531" s="158">
        <v>0</v>
      </c>
      <c r="V531" s="158"/>
      <c r="W531" s="160">
        <v>0</v>
      </c>
      <c r="X531" s="160"/>
    </row>
    <row r="532" spans="2:24" ht="101.25" customHeight="1" thickTop="1" thickBot="1" x14ac:dyDescent="0.35">
      <c r="B532" s="69">
        <v>99</v>
      </c>
      <c r="C532" s="91" t="s">
        <v>333</v>
      </c>
      <c r="D532" s="8" t="str">
        <f t="shared" si="16"/>
        <v>99Vigilancia de la salud ambiental</v>
      </c>
      <c r="E532" s="8" t="s">
        <v>72</v>
      </c>
      <c r="F532" s="157" t="s">
        <v>202</v>
      </c>
      <c r="G532" s="157" t="s">
        <v>292</v>
      </c>
      <c r="H532" s="157" t="s">
        <v>85</v>
      </c>
      <c r="I532" s="49" t="s">
        <v>345</v>
      </c>
      <c r="J532" s="49" t="s">
        <v>345</v>
      </c>
      <c r="K532" s="157" t="s">
        <v>35</v>
      </c>
      <c r="L532" s="161" t="s">
        <v>513</v>
      </c>
      <c r="M532" s="159">
        <v>2024</v>
      </c>
      <c r="N532" s="8" t="str">
        <f t="shared" si="17"/>
        <v>99Vigilancia de la salud ambientalENGATIVAG. JUNIO 20252024</v>
      </c>
      <c r="O532" s="78">
        <v>0</v>
      </c>
      <c r="P532" s="78">
        <v>0</v>
      </c>
      <c r="Q532" s="158">
        <v>0</v>
      </c>
      <c r="R532" s="158"/>
      <c r="S532" s="160">
        <v>0</v>
      </c>
      <c r="T532" s="160"/>
      <c r="U532" s="158">
        <v>0</v>
      </c>
      <c r="V532" s="158"/>
      <c r="W532" s="160">
        <v>0</v>
      </c>
      <c r="X532" s="160"/>
    </row>
    <row r="533" spans="2:24" ht="101.25" customHeight="1" thickTop="1" thickBot="1" x14ac:dyDescent="0.35">
      <c r="B533" s="69">
        <v>99</v>
      </c>
      <c r="C533" s="91" t="s">
        <v>333</v>
      </c>
      <c r="D533" s="8" t="str">
        <f t="shared" si="16"/>
        <v>99Vigilancia de la salud ambiental</v>
      </c>
      <c r="E533" s="8" t="s">
        <v>72</v>
      </c>
      <c r="F533" s="157" t="s">
        <v>202</v>
      </c>
      <c r="G533" s="157" t="s">
        <v>292</v>
      </c>
      <c r="H533" s="157" t="s">
        <v>85</v>
      </c>
      <c r="I533" s="49" t="s">
        <v>345</v>
      </c>
      <c r="J533" s="49" t="s">
        <v>345</v>
      </c>
      <c r="K533" s="157" t="s">
        <v>36</v>
      </c>
      <c r="L533" s="161" t="s">
        <v>513</v>
      </c>
      <c r="M533" s="159">
        <v>2024</v>
      </c>
      <c r="N533" s="8" t="str">
        <f t="shared" si="17"/>
        <v>99Vigilancia de la salud ambientalSUBAG. JUNIO 20252024</v>
      </c>
      <c r="O533" s="78">
        <v>0</v>
      </c>
      <c r="P533" s="78">
        <v>0</v>
      </c>
      <c r="Q533" s="158">
        <v>0</v>
      </c>
      <c r="R533" s="158"/>
      <c r="S533" s="160">
        <v>0</v>
      </c>
      <c r="T533" s="160"/>
      <c r="U533" s="158">
        <v>0</v>
      </c>
      <c r="V533" s="158"/>
      <c r="W533" s="160">
        <v>0</v>
      </c>
      <c r="X533" s="160"/>
    </row>
    <row r="534" spans="2:24" ht="101.25" customHeight="1" thickTop="1" thickBot="1" x14ac:dyDescent="0.35">
      <c r="B534" s="69">
        <v>99</v>
      </c>
      <c r="C534" s="91" t="s">
        <v>333</v>
      </c>
      <c r="D534" s="8" t="str">
        <f t="shared" si="16"/>
        <v>99Vigilancia de la salud ambiental</v>
      </c>
      <c r="E534" s="8" t="s">
        <v>72</v>
      </c>
      <c r="F534" s="157" t="s">
        <v>202</v>
      </c>
      <c r="G534" s="157" t="s">
        <v>292</v>
      </c>
      <c r="H534" s="157" t="s">
        <v>85</v>
      </c>
      <c r="I534" s="49" t="s">
        <v>345</v>
      </c>
      <c r="J534" s="49" t="s">
        <v>345</v>
      </c>
      <c r="K534" s="157" t="s">
        <v>476</v>
      </c>
      <c r="L534" s="161" t="s">
        <v>513</v>
      </c>
      <c r="M534" s="159">
        <v>2024</v>
      </c>
      <c r="N534" s="8" t="str">
        <f t="shared" si="17"/>
        <v>99Vigilancia de la salud ambientalBARRIOS UNIDOSG. JUNIO 20252024</v>
      </c>
      <c r="O534" s="78">
        <v>0</v>
      </c>
      <c r="P534" s="78">
        <v>0</v>
      </c>
      <c r="Q534" s="158">
        <v>0</v>
      </c>
      <c r="R534" s="158"/>
      <c r="S534" s="160">
        <v>0</v>
      </c>
      <c r="T534" s="160"/>
      <c r="U534" s="158">
        <v>0</v>
      </c>
      <c r="V534" s="158"/>
      <c r="W534" s="160">
        <v>0</v>
      </c>
      <c r="X534" s="160"/>
    </row>
    <row r="535" spans="2:24" ht="101.25" customHeight="1" thickTop="1" thickBot="1" x14ac:dyDescent="0.35">
      <c r="B535" s="69">
        <v>99</v>
      </c>
      <c r="C535" s="91" t="s">
        <v>333</v>
      </c>
      <c r="D535" s="8" t="str">
        <f t="shared" si="16"/>
        <v>99Vigilancia de la salud ambiental</v>
      </c>
      <c r="E535" s="8" t="s">
        <v>72</v>
      </c>
      <c r="F535" s="157" t="s">
        <v>202</v>
      </c>
      <c r="G535" s="157" t="s">
        <v>292</v>
      </c>
      <c r="H535" s="157" t="s">
        <v>85</v>
      </c>
      <c r="I535" s="49" t="s">
        <v>345</v>
      </c>
      <c r="J535" s="49" t="s">
        <v>345</v>
      </c>
      <c r="K535" s="157" t="s">
        <v>38</v>
      </c>
      <c r="L535" s="161" t="s">
        <v>513</v>
      </c>
      <c r="M535" s="159">
        <v>2024</v>
      </c>
      <c r="N535" s="8" t="str">
        <f t="shared" si="17"/>
        <v>99Vigilancia de la salud ambientalTEUSAQUILLOG. JUNIO 20252024</v>
      </c>
      <c r="O535" s="78">
        <v>0</v>
      </c>
      <c r="P535" s="78">
        <v>0</v>
      </c>
      <c r="Q535" s="158">
        <v>0</v>
      </c>
      <c r="R535" s="158"/>
      <c r="S535" s="160">
        <v>0</v>
      </c>
      <c r="T535" s="160"/>
      <c r="U535" s="158">
        <v>0</v>
      </c>
      <c r="V535" s="158"/>
      <c r="W535" s="160">
        <v>0</v>
      </c>
      <c r="X535" s="160"/>
    </row>
    <row r="536" spans="2:24" ht="101.25" customHeight="1" thickTop="1" thickBot="1" x14ac:dyDescent="0.35">
      <c r="B536" s="69">
        <v>104</v>
      </c>
      <c r="C536" s="91" t="s">
        <v>333</v>
      </c>
      <c r="D536" s="8" t="str">
        <f t="shared" si="16"/>
        <v>104Vigilancia de la salud ambiental</v>
      </c>
      <c r="E536" s="8" t="s">
        <v>72</v>
      </c>
      <c r="F536" s="157" t="s">
        <v>202</v>
      </c>
      <c r="G536" s="157" t="s">
        <v>293</v>
      </c>
      <c r="H536" s="157" t="s">
        <v>85</v>
      </c>
      <c r="I536" s="49" t="s">
        <v>345</v>
      </c>
      <c r="J536" s="49" t="s">
        <v>345</v>
      </c>
      <c r="K536" s="157" t="s">
        <v>37</v>
      </c>
      <c r="L536" s="161" t="s">
        <v>513</v>
      </c>
      <c r="M536" s="159">
        <v>2024</v>
      </c>
      <c r="N536" s="8" t="str">
        <f t="shared" si="17"/>
        <v>104Vigilancia de la salud ambientalCHAPINEROG. JUNIO 20252024</v>
      </c>
      <c r="O536" s="78">
        <v>87348</v>
      </c>
      <c r="P536" s="78">
        <v>0</v>
      </c>
      <c r="Q536" s="158">
        <v>22</v>
      </c>
      <c r="R536" s="158"/>
      <c r="S536" s="160">
        <v>1921656</v>
      </c>
      <c r="T536" s="160"/>
      <c r="U536" s="158">
        <v>22</v>
      </c>
      <c r="V536" s="158"/>
      <c r="W536" s="160">
        <v>1921656</v>
      </c>
      <c r="X536" s="160"/>
    </row>
    <row r="537" spans="2:24" ht="101.25" customHeight="1" thickTop="1" thickBot="1" x14ac:dyDescent="0.35">
      <c r="B537" s="69">
        <v>104</v>
      </c>
      <c r="C537" s="91" t="s">
        <v>333</v>
      </c>
      <c r="D537" s="8" t="str">
        <f t="shared" si="16"/>
        <v>104Vigilancia de la salud ambiental</v>
      </c>
      <c r="E537" s="8" t="s">
        <v>72</v>
      </c>
      <c r="F537" s="157" t="s">
        <v>202</v>
      </c>
      <c r="G537" s="157" t="s">
        <v>293</v>
      </c>
      <c r="H537" s="157" t="s">
        <v>85</v>
      </c>
      <c r="I537" s="49" t="s">
        <v>345</v>
      </c>
      <c r="J537" s="49" t="s">
        <v>345</v>
      </c>
      <c r="K537" s="157" t="s">
        <v>34</v>
      </c>
      <c r="L537" s="161" t="s">
        <v>513</v>
      </c>
      <c r="M537" s="159">
        <v>2024</v>
      </c>
      <c r="N537" s="8" t="str">
        <f t="shared" si="17"/>
        <v>104Vigilancia de la salud ambientalUSAQUENG. JUNIO 20252024</v>
      </c>
      <c r="O537" s="78">
        <v>0</v>
      </c>
      <c r="P537" s="78">
        <v>0</v>
      </c>
      <c r="Q537" s="158">
        <v>0</v>
      </c>
      <c r="R537" s="158"/>
      <c r="S537" s="160">
        <v>0</v>
      </c>
      <c r="T537" s="160"/>
      <c r="U537" s="158">
        <v>0</v>
      </c>
      <c r="V537" s="158"/>
      <c r="W537" s="160">
        <v>0</v>
      </c>
      <c r="X537" s="160"/>
    </row>
    <row r="538" spans="2:24" ht="101.25" customHeight="1" thickTop="1" thickBot="1" x14ac:dyDescent="0.35">
      <c r="B538" s="69">
        <v>104</v>
      </c>
      <c r="C538" s="91" t="s">
        <v>333</v>
      </c>
      <c r="D538" s="8" t="str">
        <f t="shared" si="16"/>
        <v>104Vigilancia de la salud ambiental</v>
      </c>
      <c r="E538" s="8" t="s">
        <v>72</v>
      </c>
      <c r="F538" s="157" t="s">
        <v>202</v>
      </c>
      <c r="G538" s="157" t="s">
        <v>293</v>
      </c>
      <c r="H538" s="157" t="s">
        <v>85</v>
      </c>
      <c r="I538" s="49" t="s">
        <v>345</v>
      </c>
      <c r="J538" s="49" t="s">
        <v>345</v>
      </c>
      <c r="K538" s="157" t="s">
        <v>35</v>
      </c>
      <c r="L538" s="161" t="s">
        <v>513</v>
      </c>
      <c r="M538" s="159">
        <v>2024</v>
      </c>
      <c r="N538" s="8" t="str">
        <f t="shared" si="17"/>
        <v>104Vigilancia de la salud ambientalENGATIVAG. JUNIO 20252024</v>
      </c>
      <c r="O538" s="78">
        <v>87348</v>
      </c>
      <c r="P538" s="78">
        <v>0</v>
      </c>
      <c r="Q538" s="158">
        <v>97</v>
      </c>
      <c r="R538" s="158"/>
      <c r="S538" s="160">
        <v>8472756</v>
      </c>
      <c r="T538" s="160"/>
      <c r="U538" s="158">
        <v>97</v>
      </c>
      <c r="V538" s="158"/>
      <c r="W538" s="160">
        <v>8472756</v>
      </c>
      <c r="X538" s="160"/>
    </row>
    <row r="539" spans="2:24" ht="101.25" customHeight="1" thickTop="1" thickBot="1" x14ac:dyDescent="0.35">
      <c r="B539" s="69">
        <v>104</v>
      </c>
      <c r="C539" s="91" t="s">
        <v>333</v>
      </c>
      <c r="D539" s="8" t="str">
        <f t="shared" si="16"/>
        <v>104Vigilancia de la salud ambiental</v>
      </c>
      <c r="E539" s="8" t="s">
        <v>72</v>
      </c>
      <c r="F539" s="157" t="s">
        <v>202</v>
      </c>
      <c r="G539" s="157" t="s">
        <v>293</v>
      </c>
      <c r="H539" s="157" t="s">
        <v>85</v>
      </c>
      <c r="I539" s="49" t="s">
        <v>345</v>
      </c>
      <c r="J539" s="49" t="s">
        <v>345</v>
      </c>
      <c r="K539" s="157" t="s">
        <v>36</v>
      </c>
      <c r="L539" s="161" t="s">
        <v>513</v>
      </c>
      <c r="M539" s="159">
        <v>2024</v>
      </c>
      <c r="N539" s="8" t="str">
        <f t="shared" si="17"/>
        <v>104Vigilancia de la salud ambientalSUBAG. JUNIO 20252024</v>
      </c>
      <c r="O539" s="78">
        <v>87348</v>
      </c>
      <c r="P539" s="78">
        <v>0</v>
      </c>
      <c r="Q539" s="158">
        <v>50</v>
      </c>
      <c r="R539" s="158"/>
      <c r="S539" s="160">
        <v>4367400</v>
      </c>
      <c r="T539" s="160"/>
      <c r="U539" s="158">
        <v>50</v>
      </c>
      <c r="V539" s="158"/>
      <c r="W539" s="160">
        <v>4367400</v>
      </c>
      <c r="X539" s="160"/>
    </row>
    <row r="540" spans="2:24" ht="101.25" customHeight="1" thickTop="1" thickBot="1" x14ac:dyDescent="0.35">
      <c r="B540" s="69">
        <v>104</v>
      </c>
      <c r="C540" s="91" t="s">
        <v>333</v>
      </c>
      <c r="D540" s="8" t="str">
        <f t="shared" si="16"/>
        <v>104Vigilancia de la salud ambiental</v>
      </c>
      <c r="E540" s="8" t="s">
        <v>72</v>
      </c>
      <c r="F540" s="157" t="s">
        <v>202</v>
      </c>
      <c r="G540" s="157" t="s">
        <v>293</v>
      </c>
      <c r="H540" s="157" t="s">
        <v>85</v>
      </c>
      <c r="I540" s="49" t="s">
        <v>345</v>
      </c>
      <c r="J540" s="49" t="s">
        <v>345</v>
      </c>
      <c r="K540" s="157" t="s">
        <v>476</v>
      </c>
      <c r="L540" s="161" t="s">
        <v>513</v>
      </c>
      <c r="M540" s="159">
        <v>2024</v>
      </c>
      <c r="N540" s="8" t="str">
        <f t="shared" si="17"/>
        <v>104Vigilancia de la salud ambientalBARRIOS UNIDOSG. JUNIO 20252024</v>
      </c>
      <c r="O540" s="78">
        <v>0</v>
      </c>
      <c r="P540" s="78">
        <v>0</v>
      </c>
      <c r="Q540" s="158">
        <v>0</v>
      </c>
      <c r="R540" s="158"/>
      <c r="S540" s="160">
        <v>0</v>
      </c>
      <c r="T540" s="160"/>
      <c r="U540" s="158">
        <v>0</v>
      </c>
      <c r="V540" s="158"/>
      <c r="W540" s="160">
        <v>0</v>
      </c>
      <c r="X540" s="160"/>
    </row>
    <row r="541" spans="2:24" ht="101.25" customHeight="1" thickTop="1" thickBot="1" x14ac:dyDescent="0.35">
      <c r="B541" s="69">
        <v>104</v>
      </c>
      <c r="C541" s="91" t="s">
        <v>333</v>
      </c>
      <c r="D541" s="8" t="str">
        <f t="shared" si="16"/>
        <v>104Vigilancia de la salud ambiental</v>
      </c>
      <c r="E541" s="8" t="s">
        <v>72</v>
      </c>
      <c r="F541" s="157" t="s">
        <v>202</v>
      </c>
      <c r="G541" s="157" t="s">
        <v>293</v>
      </c>
      <c r="H541" s="157" t="s">
        <v>85</v>
      </c>
      <c r="I541" s="49" t="s">
        <v>345</v>
      </c>
      <c r="J541" s="49" t="s">
        <v>345</v>
      </c>
      <c r="K541" s="157" t="s">
        <v>38</v>
      </c>
      <c r="L541" s="161" t="s">
        <v>513</v>
      </c>
      <c r="M541" s="159">
        <v>2024</v>
      </c>
      <c r="N541" s="8" t="str">
        <f t="shared" si="17"/>
        <v>104Vigilancia de la salud ambientalTEUSAQUILLOG. JUNIO 20252024</v>
      </c>
      <c r="O541" s="78">
        <v>87348</v>
      </c>
      <c r="P541" s="78">
        <v>0</v>
      </c>
      <c r="Q541" s="158">
        <v>12</v>
      </c>
      <c r="R541" s="158"/>
      <c r="S541" s="160">
        <v>1048176</v>
      </c>
      <c r="T541" s="160"/>
      <c r="U541" s="158">
        <v>12</v>
      </c>
      <c r="V541" s="158"/>
      <c r="W541" s="160">
        <v>1048176</v>
      </c>
      <c r="X541" s="160"/>
    </row>
    <row r="542" spans="2:24" ht="101.25" customHeight="1" thickTop="1" thickBot="1" x14ac:dyDescent="0.35">
      <c r="B542" s="69">
        <v>1005</v>
      </c>
      <c r="C542" s="91" t="s">
        <v>333</v>
      </c>
      <c r="D542" s="8" t="str">
        <f t="shared" si="16"/>
        <v>1005Vigilancia de la salud ambiental</v>
      </c>
      <c r="E542" s="8" t="s">
        <v>72</v>
      </c>
      <c r="F542" s="157" t="s">
        <v>200</v>
      </c>
      <c r="G542" s="157" t="s">
        <v>249</v>
      </c>
      <c r="H542" s="157" t="s">
        <v>85</v>
      </c>
      <c r="I542" s="49" t="s">
        <v>345</v>
      </c>
      <c r="J542" s="49" t="s">
        <v>345</v>
      </c>
      <c r="K542" s="157" t="s">
        <v>37</v>
      </c>
      <c r="L542" s="161" t="s">
        <v>513</v>
      </c>
      <c r="M542" s="159">
        <v>2024</v>
      </c>
      <c r="N542" s="8" t="str">
        <f t="shared" si="17"/>
        <v>1005Vigilancia de la salud ambientalCHAPINEROG. JUNIO 20252024</v>
      </c>
      <c r="O542" s="78">
        <v>0</v>
      </c>
      <c r="P542" s="78">
        <v>0</v>
      </c>
      <c r="Q542" s="158">
        <v>0</v>
      </c>
      <c r="R542" s="158"/>
      <c r="S542" s="160">
        <v>0</v>
      </c>
      <c r="T542" s="160"/>
      <c r="U542" s="158">
        <v>0</v>
      </c>
      <c r="V542" s="158"/>
      <c r="W542" s="160">
        <v>0</v>
      </c>
      <c r="X542" s="160"/>
    </row>
    <row r="543" spans="2:24" ht="101.25" customHeight="1" thickTop="1" thickBot="1" x14ac:dyDescent="0.35">
      <c r="B543" s="69">
        <v>1005</v>
      </c>
      <c r="C543" s="91" t="s">
        <v>333</v>
      </c>
      <c r="D543" s="8" t="str">
        <f t="shared" si="16"/>
        <v>1005Vigilancia de la salud ambiental</v>
      </c>
      <c r="E543" s="8" t="s">
        <v>72</v>
      </c>
      <c r="F543" s="157" t="s">
        <v>200</v>
      </c>
      <c r="G543" s="157" t="s">
        <v>249</v>
      </c>
      <c r="H543" s="157" t="s">
        <v>85</v>
      </c>
      <c r="I543" s="49" t="s">
        <v>345</v>
      </c>
      <c r="J543" s="49" t="s">
        <v>345</v>
      </c>
      <c r="K543" s="157" t="s">
        <v>34</v>
      </c>
      <c r="L543" s="161" t="s">
        <v>513</v>
      </c>
      <c r="M543" s="159">
        <v>2024</v>
      </c>
      <c r="N543" s="8" t="str">
        <f t="shared" si="17"/>
        <v>1005Vigilancia de la salud ambientalUSAQUENG. JUNIO 20252024</v>
      </c>
      <c r="O543" s="78">
        <v>0</v>
      </c>
      <c r="P543" s="78">
        <v>0</v>
      </c>
      <c r="Q543" s="158">
        <v>0</v>
      </c>
      <c r="R543" s="158"/>
      <c r="S543" s="160">
        <v>0</v>
      </c>
      <c r="T543" s="160"/>
      <c r="U543" s="158">
        <v>0</v>
      </c>
      <c r="V543" s="158"/>
      <c r="W543" s="160">
        <v>0</v>
      </c>
      <c r="X543" s="160"/>
    </row>
    <row r="544" spans="2:24" ht="101.25" customHeight="1" thickTop="1" thickBot="1" x14ac:dyDescent="0.35">
      <c r="B544" s="69">
        <v>1005</v>
      </c>
      <c r="C544" s="91" t="s">
        <v>333</v>
      </c>
      <c r="D544" s="8" t="str">
        <f t="shared" si="16"/>
        <v>1005Vigilancia de la salud ambiental</v>
      </c>
      <c r="E544" s="8" t="s">
        <v>72</v>
      </c>
      <c r="F544" s="157" t="s">
        <v>200</v>
      </c>
      <c r="G544" s="157" t="s">
        <v>249</v>
      </c>
      <c r="H544" s="157" t="s">
        <v>85</v>
      </c>
      <c r="I544" s="49" t="s">
        <v>345</v>
      </c>
      <c r="J544" s="49" t="s">
        <v>345</v>
      </c>
      <c r="K544" s="157" t="s">
        <v>35</v>
      </c>
      <c r="L544" s="161" t="s">
        <v>513</v>
      </c>
      <c r="M544" s="159">
        <v>2024</v>
      </c>
      <c r="N544" s="8" t="str">
        <f t="shared" si="17"/>
        <v>1005Vigilancia de la salud ambientalENGATIVAG. JUNIO 20252024</v>
      </c>
      <c r="O544" s="78">
        <v>0</v>
      </c>
      <c r="P544" s="78">
        <v>0</v>
      </c>
      <c r="Q544" s="158">
        <v>0</v>
      </c>
      <c r="R544" s="158"/>
      <c r="S544" s="160">
        <v>0</v>
      </c>
      <c r="T544" s="160"/>
      <c r="U544" s="158">
        <v>0</v>
      </c>
      <c r="V544" s="158"/>
      <c r="W544" s="160">
        <v>0</v>
      </c>
      <c r="X544" s="160"/>
    </row>
    <row r="545" spans="2:24" ht="101.25" customHeight="1" thickTop="1" thickBot="1" x14ac:dyDescent="0.35">
      <c r="B545" s="69">
        <v>1005</v>
      </c>
      <c r="C545" s="91" t="s">
        <v>333</v>
      </c>
      <c r="D545" s="8" t="str">
        <f t="shared" si="16"/>
        <v>1005Vigilancia de la salud ambiental</v>
      </c>
      <c r="E545" s="8" t="s">
        <v>72</v>
      </c>
      <c r="F545" s="157" t="s">
        <v>200</v>
      </c>
      <c r="G545" s="157" t="s">
        <v>249</v>
      </c>
      <c r="H545" s="157" t="s">
        <v>85</v>
      </c>
      <c r="I545" s="49" t="s">
        <v>345</v>
      </c>
      <c r="J545" s="49" t="s">
        <v>345</v>
      </c>
      <c r="K545" s="157" t="s">
        <v>36</v>
      </c>
      <c r="L545" s="161" t="s">
        <v>513</v>
      </c>
      <c r="M545" s="159">
        <v>2024</v>
      </c>
      <c r="N545" s="8" t="str">
        <f t="shared" si="17"/>
        <v>1005Vigilancia de la salud ambientalSUBAG. JUNIO 20252024</v>
      </c>
      <c r="O545" s="78">
        <v>0</v>
      </c>
      <c r="P545" s="78">
        <v>0</v>
      </c>
      <c r="Q545" s="158">
        <v>0</v>
      </c>
      <c r="R545" s="158"/>
      <c r="S545" s="160">
        <v>0</v>
      </c>
      <c r="T545" s="160"/>
      <c r="U545" s="158">
        <v>0</v>
      </c>
      <c r="V545" s="158"/>
      <c r="W545" s="160">
        <v>0</v>
      </c>
      <c r="X545" s="160"/>
    </row>
    <row r="546" spans="2:24" ht="101.25" customHeight="1" thickTop="1" thickBot="1" x14ac:dyDescent="0.35">
      <c r="B546" s="69">
        <v>1005</v>
      </c>
      <c r="C546" s="91" t="s">
        <v>333</v>
      </c>
      <c r="D546" s="8" t="str">
        <f t="shared" si="16"/>
        <v>1005Vigilancia de la salud ambiental</v>
      </c>
      <c r="E546" s="8" t="s">
        <v>72</v>
      </c>
      <c r="F546" s="157" t="s">
        <v>200</v>
      </c>
      <c r="G546" s="157" t="s">
        <v>249</v>
      </c>
      <c r="H546" s="157" t="s">
        <v>85</v>
      </c>
      <c r="I546" s="49" t="s">
        <v>345</v>
      </c>
      <c r="J546" s="49" t="s">
        <v>345</v>
      </c>
      <c r="K546" s="157" t="s">
        <v>476</v>
      </c>
      <c r="L546" s="161" t="s">
        <v>513</v>
      </c>
      <c r="M546" s="159">
        <v>2024</v>
      </c>
      <c r="N546" s="8" t="str">
        <f t="shared" si="17"/>
        <v>1005Vigilancia de la salud ambientalBARRIOS UNIDOSG. JUNIO 20252024</v>
      </c>
      <c r="O546" s="78">
        <v>0</v>
      </c>
      <c r="P546" s="78">
        <v>0</v>
      </c>
      <c r="Q546" s="158">
        <v>0</v>
      </c>
      <c r="R546" s="158"/>
      <c r="S546" s="160">
        <v>0</v>
      </c>
      <c r="T546" s="160"/>
      <c r="U546" s="158">
        <v>0</v>
      </c>
      <c r="V546" s="158"/>
      <c r="W546" s="160">
        <v>0</v>
      </c>
      <c r="X546" s="160"/>
    </row>
    <row r="547" spans="2:24" ht="101.25" customHeight="1" thickTop="1" thickBot="1" x14ac:dyDescent="0.35">
      <c r="B547" s="69">
        <v>1005</v>
      </c>
      <c r="C547" s="91" t="s">
        <v>333</v>
      </c>
      <c r="D547" s="8" t="str">
        <f t="shared" si="16"/>
        <v>1005Vigilancia de la salud ambiental</v>
      </c>
      <c r="E547" s="8" t="s">
        <v>72</v>
      </c>
      <c r="F547" s="157" t="s">
        <v>200</v>
      </c>
      <c r="G547" s="157" t="s">
        <v>249</v>
      </c>
      <c r="H547" s="157" t="s">
        <v>85</v>
      </c>
      <c r="I547" s="49" t="s">
        <v>345</v>
      </c>
      <c r="J547" s="49" t="s">
        <v>345</v>
      </c>
      <c r="K547" s="157" t="s">
        <v>38</v>
      </c>
      <c r="L547" s="161" t="s">
        <v>513</v>
      </c>
      <c r="M547" s="159">
        <v>2024</v>
      </c>
      <c r="N547" s="8" t="str">
        <f t="shared" si="17"/>
        <v>1005Vigilancia de la salud ambientalTEUSAQUILLOG. JUNIO 20252024</v>
      </c>
      <c r="O547" s="78">
        <v>87348</v>
      </c>
      <c r="P547" s="78">
        <v>0</v>
      </c>
      <c r="Q547" s="158">
        <v>1</v>
      </c>
      <c r="R547" s="158"/>
      <c r="S547" s="160">
        <v>87348</v>
      </c>
      <c r="T547" s="160"/>
      <c r="U547" s="158">
        <v>1</v>
      </c>
      <c r="V547" s="158"/>
      <c r="W547" s="160">
        <v>87348</v>
      </c>
      <c r="X547" s="160"/>
    </row>
    <row r="548" spans="2:24" ht="101.25" customHeight="1" thickTop="1" thickBot="1" x14ac:dyDescent="0.35">
      <c r="B548" s="69">
        <v>1006</v>
      </c>
      <c r="C548" s="91" t="s">
        <v>333</v>
      </c>
      <c r="D548" s="8" t="str">
        <f t="shared" si="16"/>
        <v>1006Vigilancia de la salud ambiental</v>
      </c>
      <c r="E548" s="8" t="s">
        <v>72</v>
      </c>
      <c r="F548" s="157" t="s">
        <v>200</v>
      </c>
      <c r="G548" s="157" t="s">
        <v>250</v>
      </c>
      <c r="H548" s="157" t="s">
        <v>85</v>
      </c>
      <c r="I548" s="49" t="s">
        <v>345</v>
      </c>
      <c r="J548" s="49" t="s">
        <v>345</v>
      </c>
      <c r="K548" s="157" t="s">
        <v>476</v>
      </c>
      <c r="L548" s="161" t="s">
        <v>513</v>
      </c>
      <c r="M548" s="159">
        <v>2024</v>
      </c>
      <c r="N548" s="8" t="str">
        <f t="shared" si="17"/>
        <v>1006Vigilancia de la salud ambientalBARRIOS UNIDOSG. JUNIO 20252024</v>
      </c>
      <c r="O548" s="78">
        <v>0</v>
      </c>
      <c r="P548" s="78">
        <v>0</v>
      </c>
      <c r="Q548" s="158">
        <v>0</v>
      </c>
      <c r="R548" s="158"/>
      <c r="S548" s="160">
        <v>0</v>
      </c>
      <c r="T548" s="160"/>
      <c r="U548" s="158">
        <v>0</v>
      </c>
      <c r="V548" s="158"/>
      <c r="W548" s="160">
        <v>0</v>
      </c>
      <c r="X548" s="160"/>
    </row>
    <row r="549" spans="2:24" ht="101.25" customHeight="1" thickTop="1" thickBot="1" x14ac:dyDescent="0.35">
      <c r="B549" s="69">
        <v>1007</v>
      </c>
      <c r="C549" s="91" t="s">
        <v>333</v>
      </c>
      <c r="D549" s="8" t="str">
        <f t="shared" si="16"/>
        <v>1007Vigilancia de la salud ambiental</v>
      </c>
      <c r="E549" s="8" t="s">
        <v>72</v>
      </c>
      <c r="F549" s="157" t="s">
        <v>200</v>
      </c>
      <c r="G549" s="157" t="s">
        <v>251</v>
      </c>
      <c r="H549" s="157" t="s">
        <v>85</v>
      </c>
      <c r="I549" s="49" t="s">
        <v>345</v>
      </c>
      <c r="J549" s="49" t="s">
        <v>345</v>
      </c>
      <c r="K549" s="157" t="s">
        <v>37</v>
      </c>
      <c r="L549" s="161" t="s">
        <v>513</v>
      </c>
      <c r="M549" s="159">
        <v>2024</v>
      </c>
      <c r="N549" s="8" t="str">
        <f t="shared" si="17"/>
        <v>1007Vigilancia de la salud ambientalCHAPINEROG. JUNIO 20252024</v>
      </c>
      <c r="O549" s="78">
        <v>0</v>
      </c>
      <c r="P549" s="78">
        <v>0</v>
      </c>
      <c r="Q549" s="158">
        <v>0</v>
      </c>
      <c r="R549" s="158"/>
      <c r="S549" s="160">
        <v>0</v>
      </c>
      <c r="T549" s="160"/>
      <c r="U549" s="158">
        <v>0</v>
      </c>
      <c r="V549" s="158"/>
      <c r="W549" s="160">
        <v>0</v>
      </c>
      <c r="X549" s="160"/>
    </row>
    <row r="550" spans="2:24" ht="101.25" customHeight="1" thickTop="1" thickBot="1" x14ac:dyDescent="0.35">
      <c r="B550" s="69">
        <v>1007</v>
      </c>
      <c r="C550" s="91" t="s">
        <v>333</v>
      </c>
      <c r="D550" s="8" t="str">
        <f t="shared" si="16"/>
        <v>1007Vigilancia de la salud ambiental</v>
      </c>
      <c r="E550" s="8" t="s">
        <v>72</v>
      </c>
      <c r="F550" s="157" t="s">
        <v>200</v>
      </c>
      <c r="G550" s="157" t="s">
        <v>251</v>
      </c>
      <c r="H550" s="157" t="s">
        <v>85</v>
      </c>
      <c r="I550" s="49" t="s">
        <v>345</v>
      </c>
      <c r="J550" s="49" t="s">
        <v>345</v>
      </c>
      <c r="K550" s="157" t="s">
        <v>34</v>
      </c>
      <c r="L550" s="161" t="s">
        <v>513</v>
      </c>
      <c r="M550" s="159">
        <v>2024</v>
      </c>
      <c r="N550" s="8" t="str">
        <f t="shared" si="17"/>
        <v>1007Vigilancia de la salud ambientalUSAQUENG. JUNIO 20252024</v>
      </c>
      <c r="O550" s="78">
        <v>0</v>
      </c>
      <c r="P550" s="78">
        <v>0</v>
      </c>
      <c r="Q550" s="158">
        <v>0</v>
      </c>
      <c r="R550" s="158"/>
      <c r="S550" s="160">
        <v>0</v>
      </c>
      <c r="T550" s="160"/>
      <c r="U550" s="158">
        <v>0</v>
      </c>
      <c r="V550" s="158"/>
      <c r="W550" s="160">
        <v>0</v>
      </c>
      <c r="X550" s="160"/>
    </row>
    <row r="551" spans="2:24" ht="101.25" customHeight="1" thickTop="1" thickBot="1" x14ac:dyDescent="0.35">
      <c r="B551" s="69">
        <v>1007</v>
      </c>
      <c r="C551" s="91" t="s">
        <v>333</v>
      </c>
      <c r="D551" s="8" t="str">
        <f t="shared" si="16"/>
        <v>1007Vigilancia de la salud ambiental</v>
      </c>
      <c r="E551" s="8" t="s">
        <v>72</v>
      </c>
      <c r="F551" s="157" t="s">
        <v>200</v>
      </c>
      <c r="G551" s="157" t="s">
        <v>251</v>
      </c>
      <c r="H551" s="157" t="s">
        <v>85</v>
      </c>
      <c r="I551" s="49" t="s">
        <v>345</v>
      </c>
      <c r="J551" s="49" t="s">
        <v>345</v>
      </c>
      <c r="K551" s="157" t="s">
        <v>476</v>
      </c>
      <c r="L551" s="161" t="s">
        <v>513</v>
      </c>
      <c r="M551" s="159">
        <v>2024</v>
      </c>
      <c r="N551" s="8" t="str">
        <f t="shared" si="17"/>
        <v>1007Vigilancia de la salud ambientalBARRIOS UNIDOSG. JUNIO 20252024</v>
      </c>
      <c r="O551" s="78">
        <v>0</v>
      </c>
      <c r="P551" s="78">
        <v>0</v>
      </c>
      <c r="Q551" s="158">
        <v>0</v>
      </c>
      <c r="R551" s="158"/>
      <c r="S551" s="160">
        <v>0</v>
      </c>
      <c r="T551" s="160"/>
      <c r="U551" s="158">
        <v>0</v>
      </c>
      <c r="V551" s="158"/>
      <c r="W551" s="160">
        <v>0</v>
      </c>
      <c r="X551" s="160"/>
    </row>
    <row r="552" spans="2:24" ht="101.25" customHeight="1" thickTop="1" thickBot="1" x14ac:dyDescent="0.35">
      <c r="B552" s="69">
        <v>1007</v>
      </c>
      <c r="C552" s="91" t="s">
        <v>333</v>
      </c>
      <c r="D552" s="8" t="str">
        <f t="shared" si="16"/>
        <v>1007Vigilancia de la salud ambiental</v>
      </c>
      <c r="E552" s="8" t="s">
        <v>72</v>
      </c>
      <c r="F552" s="157" t="s">
        <v>200</v>
      </c>
      <c r="G552" s="157" t="s">
        <v>251</v>
      </c>
      <c r="H552" s="157" t="s">
        <v>85</v>
      </c>
      <c r="I552" s="49" t="s">
        <v>345</v>
      </c>
      <c r="J552" s="49" t="s">
        <v>345</v>
      </c>
      <c r="K552" s="157" t="s">
        <v>38</v>
      </c>
      <c r="L552" s="161" t="s">
        <v>513</v>
      </c>
      <c r="M552" s="159">
        <v>2024</v>
      </c>
      <c r="N552" s="8" t="str">
        <f t="shared" si="17"/>
        <v>1007Vigilancia de la salud ambientalTEUSAQUILLOG. JUNIO 20252024</v>
      </c>
      <c r="O552" s="78">
        <v>0</v>
      </c>
      <c r="P552" s="78">
        <v>0</v>
      </c>
      <c r="Q552" s="158">
        <v>0</v>
      </c>
      <c r="R552" s="158"/>
      <c r="S552" s="160">
        <v>0</v>
      </c>
      <c r="T552" s="160"/>
      <c r="U552" s="158">
        <v>0</v>
      </c>
      <c r="V552" s="158"/>
      <c r="W552" s="160">
        <v>0</v>
      </c>
      <c r="X552" s="160"/>
    </row>
    <row r="553" spans="2:24" ht="101.25" customHeight="1" thickTop="1" thickBot="1" x14ac:dyDescent="0.35">
      <c r="B553" s="69">
        <v>1013</v>
      </c>
      <c r="C553" s="91" t="s">
        <v>333</v>
      </c>
      <c r="D553" s="8" t="str">
        <f t="shared" si="16"/>
        <v>1013Vigilancia de la salud ambiental</v>
      </c>
      <c r="E553" s="8" t="s">
        <v>72</v>
      </c>
      <c r="F553" s="157" t="s">
        <v>203</v>
      </c>
      <c r="G553" s="157" t="s">
        <v>445</v>
      </c>
      <c r="H553" s="157" t="s">
        <v>85</v>
      </c>
      <c r="I553" s="49" t="s">
        <v>345</v>
      </c>
      <c r="J553" s="49" t="s">
        <v>345</v>
      </c>
      <c r="K553" s="157" t="s">
        <v>37</v>
      </c>
      <c r="L553" s="161" t="s">
        <v>513</v>
      </c>
      <c r="M553" s="159">
        <v>2024</v>
      </c>
      <c r="N553" s="8" t="str">
        <f t="shared" si="17"/>
        <v>1013Vigilancia de la salud ambientalCHAPINEROG. JUNIO 20252024</v>
      </c>
      <c r="O553" s="78">
        <v>0</v>
      </c>
      <c r="P553" s="78">
        <v>0</v>
      </c>
      <c r="Q553" s="158">
        <v>0</v>
      </c>
      <c r="R553" s="158"/>
      <c r="S553" s="160">
        <v>0</v>
      </c>
      <c r="T553" s="160"/>
      <c r="U553" s="158">
        <v>0</v>
      </c>
      <c r="V553" s="158"/>
      <c r="W553" s="160">
        <v>0</v>
      </c>
      <c r="X553" s="160"/>
    </row>
    <row r="554" spans="2:24" ht="101.25" customHeight="1" thickTop="1" thickBot="1" x14ac:dyDescent="0.35">
      <c r="B554" s="69">
        <v>1013</v>
      </c>
      <c r="C554" s="91" t="s">
        <v>333</v>
      </c>
      <c r="D554" s="8" t="str">
        <f t="shared" si="16"/>
        <v>1013Vigilancia de la salud ambiental</v>
      </c>
      <c r="E554" s="8" t="s">
        <v>72</v>
      </c>
      <c r="F554" s="157" t="s">
        <v>203</v>
      </c>
      <c r="G554" s="157" t="s">
        <v>445</v>
      </c>
      <c r="H554" s="157" t="s">
        <v>85</v>
      </c>
      <c r="I554" s="49" t="s">
        <v>345</v>
      </c>
      <c r="J554" s="49" t="s">
        <v>345</v>
      </c>
      <c r="K554" s="157" t="s">
        <v>34</v>
      </c>
      <c r="L554" s="161" t="s">
        <v>513</v>
      </c>
      <c r="M554" s="159">
        <v>2024</v>
      </c>
      <c r="N554" s="8" t="str">
        <f t="shared" si="17"/>
        <v>1013Vigilancia de la salud ambientalUSAQUENG. JUNIO 20252024</v>
      </c>
      <c r="O554" s="78">
        <v>0</v>
      </c>
      <c r="P554" s="78">
        <v>0</v>
      </c>
      <c r="Q554" s="158">
        <v>0</v>
      </c>
      <c r="R554" s="158"/>
      <c r="S554" s="160">
        <v>0</v>
      </c>
      <c r="T554" s="160"/>
      <c r="U554" s="158">
        <v>0</v>
      </c>
      <c r="V554" s="158"/>
      <c r="W554" s="160">
        <v>0</v>
      </c>
      <c r="X554" s="160"/>
    </row>
    <row r="555" spans="2:24" ht="101.25" customHeight="1" thickTop="1" thickBot="1" x14ac:dyDescent="0.35">
      <c r="B555" s="69">
        <v>1013</v>
      </c>
      <c r="C555" s="91" t="s">
        <v>333</v>
      </c>
      <c r="D555" s="8" t="str">
        <f t="shared" si="16"/>
        <v>1013Vigilancia de la salud ambiental</v>
      </c>
      <c r="E555" s="8" t="s">
        <v>72</v>
      </c>
      <c r="F555" s="157" t="s">
        <v>203</v>
      </c>
      <c r="G555" s="157" t="s">
        <v>445</v>
      </c>
      <c r="H555" s="157" t="s">
        <v>85</v>
      </c>
      <c r="I555" s="49" t="s">
        <v>345</v>
      </c>
      <c r="J555" s="49" t="s">
        <v>345</v>
      </c>
      <c r="K555" s="157" t="s">
        <v>35</v>
      </c>
      <c r="L555" s="161" t="s">
        <v>513</v>
      </c>
      <c r="M555" s="159">
        <v>2024</v>
      </c>
      <c r="N555" s="8" t="str">
        <f t="shared" si="17"/>
        <v>1013Vigilancia de la salud ambientalENGATIVAG. JUNIO 20252024</v>
      </c>
      <c r="O555" s="78">
        <v>0</v>
      </c>
      <c r="P555" s="78">
        <v>0</v>
      </c>
      <c r="Q555" s="158">
        <v>0</v>
      </c>
      <c r="R555" s="158"/>
      <c r="S555" s="160">
        <v>0</v>
      </c>
      <c r="T555" s="160"/>
      <c r="U555" s="158">
        <v>0</v>
      </c>
      <c r="V555" s="158"/>
      <c r="W555" s="160">
        <v>0</v>
      </c>
      <c r="X555" s="160"/>
    </row>
    <row r="556" spans="2:24" ht="101.25" customHeight="1" thickTop="1" thickBot="1" x14ac:dyDescent="0.35">
      <c r="B556" s="69">
        <v>1013</v>
      </c>
      <c r="C556" s="91" t="s">
        <v>333</v>
      </c>
      <c r="D556" s="8" t="str">
        <f t="shared" si="16"/>
        <v>1013Vigilancia de la salud ambiental</v>
      </c>
      <c r="E556" s="8" t="s">
        <v>72</v>
      </c>
      <c r="F556" s="157" t="s">
        <v>203</v>
      </c>
      <c r="G556" s="157" t="s">
        <v>445</v>
      </c>
      <c r="H556" s="157" t="s">
        <v>85</v>
      </c>
      <c r="I556" s="49" t="s">
        <v>345</v>
      </c>
      <c r="J556" s="49" t="s">
        <v>345</v>
      </c>
      <c r="K556" s="157" t="s">
        <v>36</v>
      </c>
      <c r="L556" s="161" t="s">
        <v>513</v>
      </c>
      <c r="M556" s="159">
        <v>2024</v>
      </c>
      <c r="N556" s="8" t="str">
        <f t="shared" si="17"/>
        <v>1013Vigilancia de la salud ambientalSUBAG. JUNIO 20252024</v>
      </c>
      <c r="O556" s="78">
        <v>0</v>
      </c>
      <c r="P556" s="78">
        <v>0</v>
      </c>
      <c r="Q556" s="158">
        <v>0</v>
      </c>
      <c r="R556" s="158"/>
      <c r="S556" s="160">
        <v>0</v>
      </c>
      <c r="T556" s="160"/>
      <c r="U556" s="158">
        <v>0</v>
      </c>
      <c r="V556" s="158"/>
      <c r="W556" s="160">
        <v>0</v>
      </c>
      <c r="X556" s="160"/>
    </row>
    <row r="557" spans="2:24" ht="101.25" customHeight="1" thickTop="1" thickBot="1" x14ac:dyDescent="0.35">
      <c r="B557" s="69">
        <v>1013</v>
      </c>
      <c r="C557" s="91" t="s">
        <v>333</v>
      </c>
      <c r="D557" s="8" t="str">
        <f t="shared" si="16"/>
        <v>1013Vigilancia de la salud ambiental</v>
      </c>
      <c r="E557" s="8" t="s">
        <v>72</v>
      </c>
      <c r="F557" s="157" t="s">
        <v>203</v>
      </c>
      <c r="G557" s="157" t="s">
        <v>445</v>
      </c>
      <c r="H557" s="157" t="s">
        <v>85</v>
      </c>
      <c r="I557" s="49" t="s">
        <v>345</v>
      </c>
      <c r="J557" s="49" t="s">
        <v>345</v>
      </c>
      <c r="K557" s="157" t="s">
        <v>476</v>
      </c>
      <c r="L557" s="161" t="s">
        <v>513</v>
      </c>
      <c r="M557" s="159">
        <v>2024</v>
      </c>
      <c r="N557" s="8" t="str">
        <f t="shared" si="17"/>
        <v>1013Vigilancia de la salud ambientalBARRIOS UNIDOSG. JUNIO 20252024</v>
      </c>
      <c r="O557" s="78">
        <v>0</v>
      </c>
      <c r="P557" s="78">
        <v>0</v>
      </c>
      <c r="Q557" s="158">
        <v>0</v>
      </c>
      <c r="R557" s="158"/>
      <c r="S557" s="160">
        <v>0</v>
      </c>
      <c r="T557" s="160"/>
      <c r="U557" s="158">
        <v>0</v>
      </c>
      <c r="V557" s="158"/>
      <c r="W557" s="160">
        <v>0</v>
      </c>
      <c r="X557" s="160"/>
    </row>
    <row r="558" spans="2:24" ht="101.25" customHeight="1" thickTop="1" thickBot="1" x14ac:dyDescent="0.35">
      <c r="B558" s="69">
        <v>1013</v>
      </c>
      <c r="C558" s="91" t="s">
        <v>333</v>
      </c>
      <c r="D558" s="8" t="str">
        <f t="shared" si="16"/>
        <v>1013Vigilancia de la salud ambiental</v>
      </c>
      <c r="E558" s="8" t="s">
        <v>72</v>
      </c>
      <c r="F558" s="157" t="s">
        <v>203</v>
      </c>
      <c r="G558" s="157" t="s">
        <v>445</v>
      </c>
      <c r="H558" s="157" t="s">
        <v>85</v>
      </c>
      <c r="I558" s="49" t="s">
        <v>345</v>
      </c>
      <c r="J558" s="49" t="s">
        <v>345</v>
      </c>
      <c r="K558" s="157" t="s">
        <v>38</v>
      </c>
      <c r="L558" s="161" t="s">
        <v>513</v>
      </c>
      <c r="M558" s="159">
        <v>2024</v>
      </c>
      <c r="N558" s="8" t="str">
        <f t="shared" si="17"/>
        <v>1013Vigilancia de la salud ambientalTEUSAQUILLOG. JUNIO 20252024</v>
      </c>
      <c r="O558" s="78">
        <v>0</v>
      </c>
      <c r="P558" s="78">
        <v>0</v>
      </c>
      <c r="Q558" s="158">
        <v>0</v>
      </c>
      <c r="R558" s="158"/>
      <c r="S558" s="160">
        <v>0</v>
      </c>
      <c r="T558" s="160"/>
      <c r="U558" s="158">
        <v>0</v>
      </c>
      <c r="V558" s="158"/>
      <c r="W558" s="160">
        <v>0</v>
      </c>
      <c r="X558" s="160"/>
    </row>
    <row r="559" spans="2:24" ht="101.25" customHeight="1" thickTop="1" thickBot="1" x14ac:dyDescent="0.35">
      <c r="B559" s="69">
        <v>1062</v>
      </c>
      <c r="C559" s="91" t="s">
        <v>333</v>
      </c>
      <c r="D559" s="8" t="str">
        <f t="shared" si="16"/>
        <v>1062Vigilancia de la salud ambiental</v>
      </c>
      <c r="E559" s="8" t="s">
        <v>72</v>
      </c>
      <c r="F559" s="157" t="s">
        <v>205</v>
      </c>
      <c r="G559" s="157" t="s">
        <v>322</v>
      </c>
      <c r="H559" s="157" t="s">
        <v>87</v>
      </c>
      <c r="I559" s="49" t="s">
        <v>345</v>
      </c>
      <c r="J559" s="49" t="s">
        <v>345</v>
      </c>
      <c r="K559" s="157" t="s">
        <v>476</v>
      </c>
      <c r="L559" s="161" t="s">
        <v>513</v>
      </c>
      <c r="M559" s="159">
        <v>2024</v>
      </c>
      <c r="N559" s="8" t="str">
        <f t="shared" si="17"/>
        <v>1062Vigilancia de la salud ambientalBARRIOS UNIDOSG. JUNIO 20252024</v>
      </c>
      <c r="O559" s="78">
        <v>0</v>
      </c>
      <c r="P559" s="78">
        <v>0</v>
      </c>
      <c r="Q559" s="158">
        <v>0</v>
      </c>
      <c r="R559" s="158"/>
      <c r="S559" s="160">
        <v>0</v>
      </c>
      <c r="T559" s="160"/>
      <c r="U559" s="158">
        <v>0</v>
      </c>
      <c r="V559" s="158"/>
      <c r="W559" s="160">
        <v>0</v>
      </c>
      <c r="X559" s="160"/>
    </row>
    <row r="560" spans="2:24" ht="101.25" customHeight="1" thickTop="1" thickBot="1" x14ac:dyDescent="0.35">
      <c r="B560" s="69">
        <v>1063</v>
      </c>
      <c r="C560" s="91" t="s">
        <v>333</v>
      </c>
      <c r="D560" s="8" t="str">
        <f t="shared" si="16"/>
        <v>1063Vigilancia de la salud ambiental</v>
      </c>
      <c r="E560" s="8" t="s">
        <v>72</v>
      </c>
      <c r="F560" s="157" t="s">
        <v>205</v>
      </c>
      <c r="G560" s="157" t="s">
        <v>323</v>
      </c>
      <c r="H560" s="157" t="s">
        <v>87</v>
      </c>
      <c r="I560" s="49" t="s">
        <v>345</v>
      </c>
      <c r="J560" s="49" t="s">
        <v>345</v>
      </c>
      <c r="K560" s="157" t="s">
        <v>34</v>
      </c>
      <c r="L560" s="161" t="s">
        <v>513</v>
      </c>
      <c r="M560" s="159">
        <v>2024</v>
      </c>
      <c r="N560" s="8" t="str">
        <f t="shared" si="17"/>
        <v>1063Vigilancia de la salud ambientalUSAQUENG. JUNIO 20252024</v>
      </c>
      <c r="O560" s="78">
        <v>0</v>
      </c>
      <c r="P560" s="78">
        <v>0</v>
      </c>
      <c r="Q560" s="158">
        <v>0</v>
      </c>
      <c r="R560" s="158"/>
      <c r="S560" s="160">
        <v>0</v>
      </c>
      <c r="T560" s="160"/>
      <c r="U560" s="158">
        <v>0</v>
      </c>
      <c r="V560" s="158"/>
      <c r="W560" s="160">
        <v>0</v>
      </c>
      <c r="X560" s="160"/>
    </row>
    <row r="561" spans="2:24" ht="101.25" customHeight="1" thickTop="1" thickBot="1" x14ac:dyDescent="0.35">
      <c r="B561" s="69">
        <v>1064</v>
      </c>
      <c r="C561" s="91" t="s">
        <v>333</v>
      </c>
      <c r="D561" s="8" t="str">
        <f t="shared" si="16"/>
        <v>1064Vigilancia de la salud ambiental</v>
      </c>
      <c r="E561" s="8" t="s">
        <v>72</v>
      </c>
      <c r="F561" s="157" t="s">
        <v>205</v>
      </c>
      <c r="G561" s="157" t="s">
        <v>324</v>
      </c>
      <c r="H561" s="157" t="s">
        <v>87</v>
      </c>
      <c r="I561" s="49" t="s">
        <v>345</v>
      </c>
      <c r="J561" s="49" t="s">
        <v>345</v>
      </c>
      <c r="K561" s="157" t="s">
        <v>36</v>
      </c>
      <c r="L561" s="161" t="s">
        <v>513</v>
      </c>
      <c r="M561" s="159">
        <v>2024</v>
      </c>
      <c r="N561" s="8" t="str">
        <f t="shared" si="17"/>
        <v>1064Vigilancia de la salud ambientalSUBAG. JUNIO 20252024</v>
      </c>
      <c r="O561" s="78">
        <v>0</v>
      </c>
      <c r="P561" s="78">
        <v>0</v>
      </c>
      <c r="Q561" s="158">
        <v>0</v>
      </c>
      <c r="R561" s="158"/>
      <c r="S561" s="160">
        <v>0</v>
      </c>
      <c r="T561" s="160"/>
      <c r="U561" s="158">
        <v>0</v>
      </c>
      <c r="V561" s="158"/>
      <c r="W561" s="160">
        <v>0</v>
      </c>
      <c r="X561" s="160"/>
    </row>
    <row r="562" spans="2:24" ht="101.25" customHeight="1" thickTop="1" thickBot="1" x14ac:dyDescent="0.35">
      <c r="B562" s="69">
        <v>1066</v>
      </c>
      <c r="C562" s="91" t="s">
        <v>333</v>
      </c>
      <c r="D562" s="8" t="str">
        <f t="shared" si="16"/>
        <v>1066Vigilancia de la salud ambiental</v>
      </c>
      <c r="E562" s="8" t="s">
        <v>72</v>
      </c>
      <c r="F562" s="157" t="s">
        <v>205</v>
      </c>
      <c r="G562" s="157" t="s">
        <v>325</v>
      </c>
      <c r="H562" s="157" t="s">
        <v>87</v>
      </c>
      <c r="I562" s="49" t="s">
        <v>345</v>
      </c>
      <c r="J562" s="49" t="s">
        <v>345</v>
      </c>
      <c r="K562" s="157" t="s">
        <v>37</v>
      </c>
      <c r="L562" s="161" t="s">
        <v>513</v>
      </c>
      <c r="M562" s="159">
        <v>2024</v>
      </c>
      <c r="N562" s="8" t="str">
        <f t="shared" si="17"/>
        <v>1066Vigilancia de la salud ambientalCHAPINEROG. JUNIO 20252024</v>
      </c>
      <c r="O562" s="78">
        <v>0</v>
      </c>
      <c r="P562" s="78">
        <v>0</v>
      </c>
      <c r="Q562" s="158">
        <v>0</v>
      </c>
      <c r="R562" s="158"/>
      <c r="S562" s="160">
        <v>0</v>
      </c>
      <c r="T562" s="160"/>
      <c r="U562" s="158">
        <v>0</v>
      </c>
      <c r="V562" s="158"/>
      <c r="W562" s="160">
        <v>0</v>
      </c>
      <c r="X562" s="160"/>
    </row>
    <row r="563" spans="2:24" ht="101.25" customHeight="1" thickTop="1" thickBot="1" x14ac:dyDescent="0.35">
      <c r="B563" s="69">
        <v>1067</v>
      </c>
      <c r="C563" s="91" t="s">
        <v>333</v>
      </c>
      <c r="D563" s="8" t="str">
        <f t="shared" si="16"/>
        <v>1067Vigilancia de la salud ambiental</v>
      </c>
      <c r="E563" s="8" t="s">
        <v>72</v>
      </c>
      <c r="F563" s="157" t="s">
        <v>205</v>
      </c>
      <c r="G563" s="157" t="s">
        <v>326</v>
      </c>
      <c r="H563" s="157" t="s">
        <v>87</v>
      </c>
      <c r="I563" s="49" t="s">
        <v>345</v>
      </c>
      <c r="J563" s="49" t="s">
        <v>345</v>
      </c>
      <c r="K563" s="157" t="s">
        <v>34</v>
      </c>
      <c r="L563" s="161" t="s">
        <v>513</v>
      </c>
      <c r="M563" s="159">
        <v>2024</v>
      </c>
      <c r="N563" s="8" t="str">
        <f t="shared" si="17"/>
        <v>1067Vigilancia de la salud ambientalUSAQUENG. JUNIO 20252024</v>
      </c>
      <c r="O563" s="78">
        <v>0</v>
      </c>
      <c r="P563" s="78">
        <v>0</v>
      </c>
      <c r="Q563" s="158">
        <v>0</v>
      </c>
      <c r="R563" s="158"/>
      <c r="S563" s="160">
        <v>0</v>
      </c>
      <c r="T563" s="160"/>
      <c r="U563" s="158">
        <v>0</v>
      </c>
      <c r="V563" s="158"/>
      <c r="W563" s="160">
        <v>0</v>
      </c>
      <c r="X563" s="160"/>
    </row>
    <row r="564" spans="2:24" ht="101.25" customHeight="1" thickTop="1" thickBot="1" x14ac:dyDescent="0.35">
      <c r="B564" s="69">
        <v>1075</v>
      </c>
      <c r="C564" s="91" t="s">
        <v>333</v>
      </c>
      <c r="D564" s="8" t="str">
        <f t="shared" si="16"/>
        <v>1075Vigilancia de la salud ambiental</v>
      </c>
      <c r="E564" s="8" t="s">
        <v>72</v>
      </c>
      <c r="F564" s="157" t="s">
        <v>204</v>
      </c>
      <c r="G564" s="157" t="s">
        <v>320</v>
      </c>
      <c r="H564" s="157" t="s">
        <v>90</v>
      </c>
      <c r="I564" s="49" t="s">
        <v>345</v>
      </c>
      <c r="J564" s="49" t="s">
        <v>345</v>
      </c>
      <c r="K564" s="157" t="s">
        <v>34</v>
      </c>
      <c r="L564" s="161" t="s">
        <v>513</v>
      </c>
      <c r="M564" s="159">
        <v>2024</v>
      </c>
      <c r="N564" s="8" t="str">
        <f t="shared" si="17"/>
        <v>1075Vigilancia de la salud ambientalUSAQUENG. JUNIO 20252024</v>
      </c>
      <c r="O564" s="78">
        <v>0</v>
      </c>
      <c r="P564" s="78">
        <v>0</v>
      </c>
      <c r="Q564" s="158">
        <v>0</v>
      </c>
      <c r="R564" s="158"/>
      <c r="S564" s="160">
        <v>0</v>
      </c>
      <c r="T564" s="160"/>
      <c r="U564" s="158">
        <v>0</v>
      </c>
      <c r="V564" s="158"/>
      <c r="W564" s="160">
        <v>0</v>
      </c>
      <c r="X564" s="160"/>
    </row>
    <row r="565" spans="2:24" ht="101.25" customHeight="1" thickTop="1" thickBot="1" x14ac:dyDescent="0.35">
      <c r="B565" s="69">
        <v>1075</v>
      </c>
      <c r="C565" s="91" t="s">
        <v>333</v>
      </c>
      <c r="D565" s="8" t="str">
        <f t="shared" si="16"/>
        <v>1075Vigilancia de la salud ambiental</v>
      </c>
      <c r="E565" s="8" t="s">
        <v>72</v>
      </c>
      <c r="F565" s="157" t="s">
        <v>204</v>
      </c>
      <c r="G565" s="157" t="s">
        <v>320</v>
      </c>
      <c r="H565" s="157" t="s">
        <v>90</v>
      </c>
      <c r="I565" s="49" t="s">
        <v>345</v>
      </c>
      <c r="J565" s="49" t="s">
        <v>345</v>
      </c>
      <c r="K565" s="157" t="s">
        <v>35</v>
      </c>
      <c r="L565" s="161" t="s">
        <v>513</v>
      </c>
      <c r="M565" s="159">
        <v>2024</v>
      </c>
      <c r="N565" s="8" t="str">
        <f t="shared" si="17"/>
        <v>1075Vigilancia de la salud ambientalENGATIVAG. JUNIO 20252024</v>
      </c>
      <c r="O565" s="78">
        <v>0</v>
      </c>
      <c r="P565" s="78">
        <v>0</v>
      </c>
      <c r="Q565" s="158">
        <v>0</v>
      </c>
      <c r="R565" s="158"/>
      <c r="S565" s="160">
        <v>0</v>
      </c>
      <c r="T565" s="160"/>
      <c r="U565" s="158">
        <v>0</v>
      </c>
      <c r="V565" s="158"/>
      <c r="W565" s="160">
        <v>0</v>
      </c>
      <c r="X565" s="160"/>
    </row>
    <row r="566" spans="2:24" ht="101.25" customHeight="1" thickTop="1" thickBot="1" x14ac:dyDescent="0.35">
      <c r="B566" s="69">
        <v>1075</v>
      </c>
      <c r="C566" s="91" t="s">
        <v>333</v>
      </c>
      <c r="D566" s="8" t="str">
        <f t="shared" si="16"/>
        <v>1075Vigilancia de la salud ambiental</v>
      </c>
      <c r="E566" s="8" t="s">
        <v>72</v>
      </c>
      <c r="F566" s="157" t="s">
        <v>204</v>
      </c>
      <c r="G566" s="157" t="s">
        <v>320</v>
      </c>
      <c r="H566" s="157" t="s">
        <v>90</v>
      </c>
      <c r="I566" s="49" t="s">
        <v>345</v>
      </c>
      <c r="J566" s="49" t="s">
        <v>345</v>
      </c>
      <c r="K566" s="157" t="s">
        <v>36</v>
      </c>
      <c r="L566" s="161" t="s">
        <v>513</v>
      </c>
      <c r="M566" s="159">
        <v>2024</v>
      </c>
      <c r="N566" s="8" t="str">
        <f t="shared" si="17"/>
        <v>1075Vigilancia de la salud ambientalSUBAG. JUNIO 20252024</v>
      </c>
      <c r="O566" s="78">
        <v>0</v>
      </c>
      <c r="P566" s="78">
        <v>0</v>
      </c>
      <c r="Q566" s="158">
        <v>0</v>
      </c>
      <c r="R566" s="158"/>
      <c r="S566" s="160">
        <v>0</v>
      </c>
      <c r="T566" s="160"/>
      <c r="U566" s="158">
        <v>0</v>
      </c>
      <c r="V566" s="158"/>
      <c r="W566" s="160">
        <v>0</v>
      </c>
      <c r="X566" s="160"/>
    </row>
    <row r="567" spans="2:24" ht="101.25" customHeight="1" thickTop="1" thickBot="1" x14ac:dyDescent="0.35">
      <c r="B567" s="69">
        <v>1103</v>
      </c>
      <c r="C567" s="91" t="s">
        <v>333</v>
      </c>
      <c r="D567" s="8" t="str">
        <f t="shared" si="16"/>
        <v>1103Vigilancia de la salud ambiental</v>
      </c>
      <c r="E567" s="8" t="s">
        <v>72</v>
      </c>
      <c r="F567" s="157" t="s">
        <v>203</v>
      </c>
      <c r="G567" s="157" t="s">
        <v>311</v>
      </c>
      <c r="H567" s="157" t="s">
        <v>84</v>
      </c>
      <c r="I567" s="49" t="s">
        <v>345</v>
      </c>
      <c r="J567" s="49" t="s">
        <v>345</v>
      </c>
      <c r="K567" s="157" t="s">
        <v>37</v>
      </c>
      <c r="L567" s="161" t="s">
        <v>513</v>
      </c>
      <c r="M567" s="159">
        <v>2024</v>
      </c>
      <c r="N567" s="8" t="str">
        <f t="shared" si="17"/>
        <v>1103Vigilancia de la salud ambientalCHAPINEROG. JUNIO 20252024</v>
      </c>
      <c r="O567" s="78">
        <v>0</v>
      </c>
      <c r="P567" s="78">
        <v>0</v>
      </c>
      <c r="Q567" s="158">
        <v>0</v>
      </c>
      <c r="R567" s="158"/>
      <c r="S567" s="160">
        <v>0</v>
      </c>
      <c r="T567" s="160"/>
      <c r="U567" s="158">
        <v>0</v>
      </c>
      <c r="V567" s="158"/>
      <c r="W567" s="160">
        <v>0</v>
      </c>
      <c r="X567" s="160"/>
    </row>
    <row r="568" spans="2:24" ht="101.25" customHeight="1" thickTop="1" thickBot="1" x14ac:dyDescent="0.35">
      <c r="B568" s="69">
        <v>1103</v>
      </c>
      <c r="C568" s="91" t="s">
        <v>333</v>
      </c>
      <c r="D568" s="8" t="str">
        <f t="shared" si="16"/>
        <v>1103Vigilancia de la salud ambiental</v>
      </c>
      <c r="E568" s="8" t="s">
        <v>72</v>
      </c>
      <c r="F568" s="157" t="s">
        <v>203</v>
      </c>
      <c r="G568" s="157" t="s">
        <v>311</v>
      </c>
      <c r="H568" s="157" t="s">
        <v>84</v>
      </c>
      <c r="I568" s="49" t="s">
        <v>345</v>
      </c>
      <c r="J568" s="49" t="s">
        <v>345</v>
      </c>
      <c r="K568" s="157" t="s">
        <v>34</v>
      </c>
      <c r="L568" s="161" t="s">
        <v>513</v>
      </c>
      <c r="M568" s="159">
        <v>2024</v>
      </c>
      <c r="N568" s="8" t="str">
        <f t="shared" si="17"/>
        <v>1103Vigilancia de la salud ambientalUSAQUENG. JUNIO 20252024</v>
      </c>
      <c r="O568" s="78">
        <v>0</v>
      </c>
      <c r="P568" s="78">
        <v>0</v>
      </c>
      <c r="Q568" s="158">
        <v>0</v>
      </c>
      <c r="R568" s="158"/>
      <c r="S568" s="160">
        <v>0</v>
      </c>
      <c r="T568" s="160"/>
      <c r="U568" s="158">
        <v>0</v>
      </c>
      <c r="V568" s="158"/>
      <c r="W568" s="160">
        <v>0</v>
      </c>
      <c r="X568" s="160"/>
    </row>
    <row r="569" spans="2:24" ht="101.25" customHeight="1" thickTop="1" thickBot="1" x14ac:dyDescent="0.35">
      <c r="B569" s="69">
        <v>1103</v>
      </c>
      <c r="C569" s="91" t="s">
        <v>333</v>
      </c>
      <c r="D569" s="8" t="str">
        <f t="shared" si="16"/>
        <v>1103Vigilancia de la salud ambiental</v>
      </c>
      <c r="E569" s="8" t="s">
        <v>72</v>
      </c>
      <c r="F569" s="157" t="s">
        <v>203</v>
      </c>
      <c r="G569" s="157" t="s">
        <v>311</v>
      </c>
      <c r="H569" s="157" t="s">
        <v>84</v>
      </c>
      <c r="I569" s="49" t="s">
        <v>345</v>
      </c>
      <c r="J569" s="49" t="s">
        <v>345</v>
      </c>
      <c r="K569" s="157" t="s">
        <v>35</v>
      </c>
      <c r="L569" s="161" t="s">
        <v>513</v>
      </c>
      <c r="M569" s="159">
        <v>2024</v>
      </c>
      <c r="N569" s="8" t="str">
        <f t="shared" si="17"/>
        <v>1103Vigilancia de la salud ambientalENGATIVAG. JUNIO 20252024</v>
      </c>
      <c r="O569" s="78">
        <v>0</v>
      </c>
      <c r="P569" s="78">
        <v>0</v>
      </c>
      <c r="Q569" s="158">
        <v>0</v>
      </c>
      <c r="R569" s="158"/>
      <c r="S569" s="160">
        <v>0</v>
      </c>
      <c r="T569" s="160"/>
      <c r="U569" s="158">
        <v>0</v>
      </c>
      <c r="V569" s="158"/>
      <c r="W569" s="160">
        <v>0</v>
      </c>
      <c r="X569" s="160"/>
    </row>
    <row r="570" spans="2:24" ht="101.25" customHeight="1" thickTop="1" thickBot="1" x14ac:dyDescent="0.35">
      <c r="B570" s="69">
        <v>1103</v>
      </c>
      <c r="C570" s="91" t="s">
        <v>333</v>
      </c>
      <c r="D570" s="8" t="str">
        <f t="shared" si="16"/>
        <v>1103Vigilancia de la salud ambiental</v>
      </c>
      <c r="E570" s="8" t="s">
        <v>72</v>
      </c>
      <c r="F570" s="157" t="s">
        <v>203</v>
      </c>
      <c r="G570" s="157" t="s">
        <v>311</v>
      </c>
      <c r="H570" s="157" t="s">
        <v>84</v>
      </c>
      <c r="I570" s="49" t="s">
        <v>345</v>
      </c>
      <c r="J570" s="49" t="s">
        <v>345</v>
      </c>
      <c r="K570" s="157" t="s">
        <v>36</v>
      </c>
      <c r="L570" s="161" t="s">
        <v>513</v>
      </c>
      <c r="M570" s="159">
        <v>2024</v>
      </c>
      <c r="N570" s="8" t="str">
        <f t="shared" si="17"/>
        <v>1103Vigilancia de la salud ambientalSUBAG. JUNIO 20252024</v>
      </c>
      <c r="O570" s="78">
        <v>0</v>
      </c>
      <c r="P570" s="78">
        <v>0</v>
      </c>
      <c r="Q570" s="158">
        <v>0</v>
      </c>
      <c r="R570" s="158"/>
      <c r="S570" s="160">
        <v>0</v>
      </c>
      <c r="T570" s="160"/>
      <c r="U570" s="158">
        <v>0</v>
      </c>
      <c r="V570" s="158"/>
      <c r="W570" s="160">
        <v>0</v>
      </c>
      <c r="X570" s="160"/>
    </row>
    <row r="571" spans="2:24" ht="101.25" customHeight="1" thickTop="1" thickBot="1" x14ac:dyDescent="0.35">
      <c r="B571" s="69">
        <v>1103</v>
      </c>
      <c r="C571" s="91" t="s">
        <v>333</v>
      </c>
      <c r="D571" s="8" t="str">
        <f t="shared" si="16"/>
        <v>1103Vigilancia de la salud ambiental</v>
      </c>
      <c r="E571" s="8" t="s">
        <v>72</v>
      </c>
      <c r="F571" s="157" t="s">
        <v>203</v>
      </c>
      <c r="G571" s="157" t="s">
        <v>311</v>
      </c>
      <c r="H571" s="157" t="s">
        <v>84</v>
      </c>
      <c r="I571" s="49" t="s">
        <v>345</v>
      </c>
      <c r="J571" s="49" t="s">
        <v>345</v>
      </c>
      <c r="K571" s="157" t="s">
        <v>476</v>
      </c>
      <c r="L571" s="161" t="s">
        <v>513</v>
      </c>
      <c r="M571" s="159">
        <v>2024</v>
      </c>
      <c r="N571" s="8" t="str">
        <f t="shared" si="17"/>
        <v>1103Vigilancia de la salud ambientalBARRIOS UNIDOSG. JUNIO 20252024</v>
      </c>
      <c r="O571" s="78">
        <v>0</v>
      </c>
      <c r="P571" s="78">
        <v>0</v>
      </c>
      <c r="Q571" s="158">
        <v>0</v>
      </c>
      <c r="R571" s="158"/>
      <c r="S571" s="160">
        <v>0</v>
      </c>
      <c r="T571" s="160"/>
      <c r="U571" s="158">
        <v>0</v>
      </c>
      <c r="V571" s="158"/>
      <c r="W571" s="160">
        <v>0</v>
      </c>
      <c r="X571" s="160"/>
    </row>
    <row r="572" spans="2:24" ht="101.25" customHeight="1" thickTop="1" thickBot="1" x14ac:dyDescent="0.35">
      <c r="B572" s="69">
        <v>1103</v>
      </c>
      <c r="C572" s="91" t="s">
        <v>333</v>
      </c>
      <c r="D572" s="8" t="str">
        <f t="shared" si="16"/>
        <v>1103Vigilancia de la salud ambiental</v>
      </c>
      <c r="E572" s="8" t="s">
        <v>72</v>
      </c>
      <c r="F572" s="157" t="s">
        <v>203</v>
      </c>
      <c r="G572" s="157" t="s">
        <v>311</v>
      </c>
      <c r="H572" s="157" t="s">
        <v>84</v>
      </c>
      <c r="I572" s="49" t="s">
        <v>345</v>
      </c>
      <c r="J572" s="49" t="s">
        <v>345</v>
      </c>
      <c r="K572" s="157" t="s">
        <v>38</v>
      </c>
      <c r="L572" s="161" t="s">
        <v>513</v>
      </c>
      <c r="M572" s="159">
        <v>2024</v>
      </c>
      <c r="N572" s="8" t="str">
        <f t="shared" si="17"/>
        <v>1103Vigilancia de la salud ambientalTEUSAQUILLOG. JUNIO 20252024</v>
      </c>
      <c r="O572" s="78">
        <v>0</v>
      </c>
      <c r="P572" s="78">
        <v>0</v>
      </c>
      <c r="Q572" s="158">
        <v>0</v>
      </c>
      <c r="R572" s="158"/>
      <c r="S572" s="160">
        <v>0</v>
      </c>
      <c r="T572" s="160"/>
      <c r="U572" s="158">
        <v>0</v>
      </c>
      <c r="V572" s="158"/>
      <c r="W572" s="160">
        <v>0</v>
      </c>
      <c r="X572" s="160"/>
    </row>
    <row r="573" spans="2:24" ht="101.25" customHeight="1" thickTop="1" thickBot="1" x14ac:dyDescent="0.35">
      <c r="B573" s="69">
        <v>1108</v>
      </c>
      <c r="C573" s="91" t="s">
        <v>333</v>
      </c>
      <c r="D573" s="8" t="str">
        <f t="shared" si="16"/>
        <v>1108Vigilancia de la salud ambiental</v>
      </c>
      <c r="E573" s="8" t="s">
        <v>72</v>
      </c>
      <c r="F573" s="157" t="s">
        <v>203</v>
      </c>
      <c r="G573" s="157" t="s">
        <v>312</v>
      </c>
      <c r="H573" s="157" t="s">
        <v>89</v>
      </c>
      <c r="I573" s="49" t="s">
        <v>345</v>
      </c>
      <c r="J573" s="49" t="s">
        <v>345</v>
      </c>
      <c r="K573" s="157" t="s">
        <v>37</v>
      </c>
      <c r="L573" s="161" t="s">
        <v>513</v>
      </c>
      <c r="M573" s="159">
        <v>2024</v>
      </c>
      <c r="N573" s="8" t="str">
        <f t="shared" si="17"/>
        <v>1108Vigilancia de la salud ambientalCHAPINEROG. JUNIO 20252024</v>
      </c>
      <c r="O573" s="78">
        <v>0</v>
      </c>
      <c r="P573" s="78">
        <v>0</v>
      </c>
      <c r="Q573" s="158">
        <v>0</v>
      </c>
      <c r="R573" s="158"/>
      <c r="S573" s="160">
        <v>0</v>
      </c>
      <c r="T573" s="160"/>
      <c r="U573" s="158">
        <v>0</v>
      </c>
      <c r="V573" s="158"/>
      <c r="W573" s="160">
        <v>0</v>
      </c>
      <c r="X573" s="160"/>
    </row>
    <row r="574" spans="2:24" ht="101.25" customHeight="1" thickTop="1" thickBot="1" x14ac:dyDescent="0.35">
      <c r="B574" s="69">
        <v>1108</v>
      </c>
      <c r="C574" s="91" t="s">
        <v>333</v>
      </c>
      <c r="D574" s="8" t="str">
        <f t="shared" si="16"/>
        <v>1108Vigilancia de la salud ambiental</v>
      </c>
      <c r="E574" s="8" t="s">
        <v>72</v>
      </c>
      <c r="F574" s="157" t="s">
        <v>203</v>
      </c>
      <c r="G574" s="157" t="s">
        <v>312</v>
      </c>
      <c r="H574" s="157" t="s">
        <v>89</v>
      </c>
      <c r="I574" s="49" t="s">
        <v>345</v>
      </c>
      <c r="J574" s="49" t="s">
        <v>345</v>
      </c>
      <c r="K574" s="157" t="s">
        <v>34</v>
      </c>
      <c r="L574" s="161" t="s">
        <v>513</v>
      </c>
      <c r="M574" s="159">
        <v>2024</v>
      </c>
      <c r="N574" s="8" t="str">
        <f t="shared" si="17"/>
        <v>1108Vigilancia de la salud ambientalUSAQUENG. JUNIO 20252024</v>
      </c>
      <c r="O574" s="78">
        <v>0</v>
      </c>
      <c r="P574" s="78">
        <v>0</v>
      </c>
      <c r="Q574" s="158">
        <v>0</v>
      </c>
      <c r="R574" s="158"/>
      <c r="S574" s="160">
        <v>0</v>
      </c>
      <c r="T574" s="160"/>
      <c r="U574" s="158">
        <v>0</v>
      </c>
      <c r="V574" s="158"/>
      <c r="W574" s="160">
        <v>0</v>
      </c>
      <c r="X574" s="160"/>
    </row>
    <row r="575" spans="2:24" ht="101.25" customHeight="1" thickTop="1" thickBot="1" x14ac:dyDescent="0.35">
      <c r="B575" s="69">
        <v>1108</v>
      </c>
      <c r="C575" s="91" t="s">
        <v>333</v>
      </c>
      <c r="D575" s="8" t="str">
        <f t="shared" si="16"/>
        <v>1108Vigilancia de la salud ambiental</v>
      </c>
      <c r="E575" s="8" t="s">
        <v>72</v>
      </c>
      <c r="F575" s="157" t="s">
        <v>203</v>
      </c>
      <c r="G575" s="157" t="s">
        <v>312</v>
      </c>
      <c r="H575" s="157" t="s">
        <v>89</v>
      </c>
      <c r="I575" s="49" t="s">
        <v>345</v>
      </c>
      <c r="J575" s="49" t="s">
        <v>345</v>
      </c>
      <c r="K575" s="157" t="s">
        <v>35</v>
      </c>
      <c r="L575" s="161" t="s">
        <v>513</v>
      </c>
      <c r="M575" s="159">
        <v>2024</v>
      </c>
      <c r="N575" s="8" t="str">
        <f t="shared" si="17"/>
        <v>1108Vigilancia de la salud ambientalENGATIVAG. JUNIO 20252024</v>
      </c>
      <c r="O575" s="78">
        <v>0</v>
      </c>
      <c r="P575" s="78">
        <v>0</v>
      </c>
      <c r="Q575" s="158">
        <v>0</v>
      </c>
      <c r="R575" s="158"/>
      <c r="S575" s="160">
        <v>0</v>
      </c>
      <c r="T575" s="160"/>
      <c r="U575" s="158">
        <v>0</v>
      </c>
      <c r="V575" s="158"/>
      <c r="W575" s="160">
        <v>0</v>
      </c>
      <c r="X575" s="160"/>
    </row>
    <row r="576" spans="2:24" ht="101.25" customHeight="1" thickTop="1" thickBot="1" x14ac:dyDescent="0.35">
      <c r="B576" s="69">
        <v>1108</v>
      </c>
      <c r="C576" s="91" t="s">
        <v>333</v>
      </c>
      <c r="D576" s="8" t="str">
        <f t="shared" si="16"/>
        <v>1108Vigilancia de la salud ambiental</v>
      </c>
      <c r="E576" s="8" t="s">
        <v>72</v>
      </c>
      <c r="F576" s="157" t="s">
        <v>203</v>
      </c>
      <c r="G576" s="157" t="s">
        <v>312</v>
      </c>
      <c r="H576" s="157" t="s">
        <v>89</v>
      </c>
      <c r="I576" s="49" t="s">
        <v>345</v>
      </c>
      <c r="J576" s="49" t="s">
        <v>345</v>
      </c>
      <c r="K576" s="157" t="s">
        <v>36</v>
      </c>
      <c r="L576" s="161" t="s">
        <v>513</v>
      </c>
      <c r="M576" s="159">
        <v>2024</v>
      </c>
      <c r="N576" s="8" t="str">
        <f t="shared" si="17"/>
        <v>1108Vigilancia de la salud ambientalSUBAG. JUNIO 20252024</v>
      </c>
      <c r="O576" s="78">
        <v>0</v>
      </c>
      <c r="P576" s="78">
        <v>0</v>
      </c>
      <c r="Q576" s="158">
        <v>0</v>
      </c>
      <c r="R576" s="158"/>
      <c r="S576" s="160">
        <v>0</v>
      </c>
      <c r="T576" s="160"/>
      <c r="U576" s="158">
        <v>0</v>
      </c>
      <c r="V576" s="158"/>
      <c r="W576" s="160">
        <v>0</v>
      </c>
      <c r="X576" s="160"/>
    </row>
    <row r="577" spans="2:24" ht="101.25" customHeight="1" thickTop="1" thickBot="1" x14ac:dyDescent="0.35">
      <c r="B577" s="69">
        <v>1108</v>
      </c>
      <c r="C577" s="91" t="s">
        <v>333</v>
      </c>
      <c r="D577" s="8" t="str">
        <f t="shared" si="16"/>
        <v>1108Vigilancia de la salud ambiental</v>
      </c>
      <c r="E577" s="8" t="s">
        <v>72</v>
      </c>
      <c r="F577" s="157" t="s">
        <v>203</v>
      </c>
      <c r="G577" s="157" t="s">
        <v>312</v>
      </c>
      <c r="H577" s="157" t="s">
        <v>89</v>
      </c>
      <c r="I577" s="49" t="s">
        <v>345</v>
      </c>
      <c r="J577" s="49" t="s">
        <v>345</v>
      </c>
      <c r="K577" s="157" t="s">
        <v>476</v>
      </c>
      <c r="L577" s="161" t="s">
        <v>513</v>
      </c>
      <c r="M577" s="159">
        <v>2024</v>
      </c>
      <c r="N577" s="8" t="str">
        <f t="shared" si="17"/>
        <v>1108Vigilancia de la salud ambientalBARRIOS UNIDOSG. JUNIO 20252024</v>
      </c>
      <c r="O577" s="78">
        <v>0</v>
      </c>
      <c r="P577" s="78">
        <v>0</v>
      </c>
      <c r="Q577" s="158">
        <v>0</v>
      </c>
      <c r="R577" s="158"/>
      <c r="S577" s="160">
        <v>0</v>
      </c>
      <c r="T577" s="160"/>
      <c r="U577" s="158">
        <v>0</v>
      </c>
      <c r="V577" s="158"/>
      <c r="W577" s="160">
        <v>0</v>
      </c>
      <c r="X577" s="160"/>
    </row>
    <row r="578" spans="2:24" ht="101.25" customHeight="1" thickTop="1" thickBot="1" x14ac:dyDescent="0.35">
      <c r="B578" s="69">
        <v>1108</v>
      </c>
      <c r="C578" s="91" t="s">
        <v>333</v>
      </c>
      <c r="D578" s="8" t="str">
        <f t="shared" si="16"/>
        <v>1108Vigilancia de la salud ambiental</v>
      </c>
      <c r="E578" s="8" t="s">
        <v>72</v>
      </c>
      <c r="F578" s="157" t="s">
        <v>203</v>
      </c>
      <c r="G578" s="157" t="s">
        <v>312</v>
      </c>
      <c r="H578" s="157" t="s">
        <v>89</v>
      </c>
      <c r="I578" s="49" t="s">
        <v>345</v>
      </c>
      <c r="J578" s="49" t="s">
        <v>345</v>
      </c>
      <c r="K578" s="157" t="s">
        <v>38</v>
      </c>
      <c r="L578" s="161" t="s">
        <v>513</v>
      </c>
      <c r="M578" s="159">
        <v>2024</v>
      </c>
      <c r="N578" s="8" t="str">
        <f t="shared" si="17"/>
        <v>1108Vigilancia de la salud ambientalTEUSAQUILLOG. JUNIO 20252024</v>
      </c>
      <c r="O578" s="78">
        <v>0</v>
      </c>
      <c r="P578" s="78">
        <v>0</v>
      </c>
      <c r="Q578" s="158">
        <v>0</v>
      </c>
      <c r="R578" s="158"/>
      <c r="S578" s="160">
        <v>0</v>
      </c>
      <c r="T578" s="160"/>
      <c r="U578" s="158">
        <v>0</v>
      </c>
      <c r="V578" s="158"/>
      <c r="W578" s="160">
        <v>0</v>
      </c>
      <c r="X578" s="160"/>
    </row>
    <row r="579" spans="2:24" ht="101.25" customHeight="1" thickTop="1" thickBot="1" x14ac:dyDescent="0.35">
      <c r="B579" s="69">
        <v>1113</v>
      </c>
      <c r="C579" s="91" t="s">
        <v>333</v>
      </c>
      <c r="D579" s="8" t="str">
        <f t="shared" ref="D579:D642" si="18">+B579&amp;C579</f>
        <v>1113Vigilancia de la salud ambiental</v>
      </c>
      <c r="E579" s="8" t="s">
        <v>72</v>
      </c>
      <c r="F579" s="157" t="s">
        <v>202</v>
      </c>
      <c r="G579" s="157" t="s">
        <v>294</v>
      </c>
      <c r="H579" s="157" t="s">
        <v>83</v>
      </c>
      <c r="I579" s="49" t="s">
        <v>345</v>
      </c>
      <c r="J579" s="49" t="s">
        <v>345</v>
      </c>
      <c r="K579" s="157" t="s">
        <v>35</v>
      </c>
      <c r="L579" s="161" t="s">
        <v>513</v>
      </c>
      <c r="M579" s="159">
        <v>2024</v>
      </c>
      <c r="N579" s="8" t="str">
        <f t="shared" ref="N579:N642" si="19">+D579&amp;K579&amp;L579&amp;M579</f>
        <v>1113Vigilancia de la salud ambientalENGATIVAG. JUNIO 20252024</v>
      </c>
      <c r="O579" s="78">
        <v>0</v>
      </c>
      <c r="P579" s="78">
        <v>0</v>
      </c>
      <c r="Q579" s="158">
        <v>0</v>
      </c>
      <c r="R579" s="158"/>
      <c r="S579" s="160">
        <v>0</v>
      </c>
      <c r="T579" s="160"/>
      <c r="U579" s="158">
        <v>0</v>
      </c>
      <c r="V579" s="158"/>
      <c r="W579" s="160">
        <v>0</v>
      </c>
      <c r="X579" s="160"/>
    </row>
    <row r="580" spans="2:24" ht="101.25" customHeight="1" thickTop="1" thickBot="1" x14ac:dyDescent="0.35">
      <c r="B580" s="69">
        <v>1114</v>
      </c>
      <c r="C580" s="91" t="s">
        <v>333</v>
      </c>
      <c r="D580" s="8" t="str">
        <f t="shared" si="18"/>
        <v>1114Vigilancia de la salud ambiental</v>
      </c>
      <c r="E580" s="8" t="s">
        <v>72</v>
      </c>
      <c r="F580" s="157" t="s">
        <v>202</v>
      </c>
      <c r="G580" s="157" t="s">
        <v>295</v>
      </c>
      <c r="H580" s="157" t="s">
        <v>85</v>
      </c>
      <c r="I580" s="49" t="s">
        <v>345</v>
      </c>
      <c r="J580" s="49" t="s">
        <v>345</v>
      </c>
      <c r="K580" s="157" t="s">
        <v>38</v>
      </c>
      <c r="L580" s="161" t="s">
        <v>513</v>
      </c>
      <c r="M580" s="159">
        <v>2024</v>
      </c>
      <c r="N580" s="8" t="str">
        <f t="shared" si="19"/>
        <v>1114Vigilancia de la salud ambientalTEUSAQUILLOG. JUNIO 20252024</v>
      </c>
      <c r="O580" s="78">
        <v>0</v>
      </c>
      <c r="P580" s="78">
        <v>0</v>
      </c>
      <c r="Q580" s="158">
        <v>0</v>
      </c>
      <c r="R580" s="158"/>
      <c r="S580" s="160">
        <v>0</v>
      </c>
      <c r="T580" s="160"/>
      <c r="U580" s="158">
        <v>0</v>
      </c>
      <c r="V580" s="158"/>
      <c r="W580" s="160">
        <v>0</v>
      </c>
      <c r="X580" s="160"/>
    </row>
    <row r="581" spans="2:24" ht="101.25" customHeight="1" thickTop="1" thickBot="1" x14ac:dyDescent="0.35">
      <c r="B581" s="69">
        <v>1116</v>
      </c>
      <c r="C581" s="91" t="s">
        <v>333</v>
      </c>
      <c r="D581" s="8" t="str">
        <f t="shared" si="18"/>
        <v>1116Vigilancia de la salud ambiental</v>
      </c>
      <c r="E581" s="8" t="s">
        <v>72</v>
      </c>
      <c r="F581" s="157" t="s">
        <v>202</v>
      </c>
      <c r="G581" s="157" t="s">
        <v>296</v>
      </c>
      <c r="H581" s="157" t="s">
        <v>85</v>
      </c>
      <c r="I581" s="49" t="s">
        <v>345</v>
      </c>
      <c r="J581" s="49" t="s">
        <v>345</v>
      </c>
      <c r="K581" s="157" t="s">
        <v>37</v>
      </c>
      <c r="L581" s="161" t="s">
        <v>513</v>
      </c>
      <c r="M581" s="159">
        <v>2024</v>
      </c>
      <c r="N581" s="8" t="str">
        <f t="shared" si="19"/>
        <v>1116Vigilancia de la salud ambientalCHAPINEROG. JUNIO 20252024</v>
      </c>
      <c r="O581" s="78">
        <v>0</v>
      </c>
      <c r="P581" s="78">
        <v>0</v>
      </c>
      <c r="Q581" s="158">
        <v>0</v>
      </c>
      <c r="R581" s="158"/>
      <c r="S581" s="160">
        <v>0</v>
      </c>
      <c r="T581" s="160"/>
      <c r="U581" s="158">
        <v>0</v>
      </c>
      <c r="V581" s="158"/>
      <c r="W581" s="160">
        <v>0</v>
      </c>
      <c r="X581" s="160"/>
    </row>
    <row r="582" spans="2:24" ht="101.25" customHeight="1" thickTop="1" thickBot="1" x14ac:dyDescent="0.35">
      <c r="B582" s="69">
        <v>1116</v>
      </c>
      <c r="C582" s="91" t="s">
        <v>333</v>
      </c>
      <c r="D582" s="8" t="str">
        <f t="shared" si="18"/>
        <v>1116Vigilancia de la salud ambiental</v>
      </c>
      <c r="E582" s="8" t="s">
        <v>72</v>
      </c>
      <c r="F582" s="157" t="s">
        <v>202</v>
      </c>
      <c r="G582" s="157" t="s">
        <v>296</v>
      </c>
      <c r="H582" s="157" t="s">
        <v>85</v>
      </c>
      <c r="I582" s="49" t="s">
        <v>345</v>
      </c>
      <c r="J582" s="49" t="s">
        <v>345</v>
      </c>
      <c r="K582" s="157" t="s">
        <v>34</v>
      </c>
      <c r="L582" s="161" t="s">
        <v>513</v>
      </c>
      <c r="M582" s="159">
        <v>2024</v>
      </c>
      <c r="N582" s="8" t="str">
        <f t="shared" si="19"/>
        <v>1116Vigilancia de la salud ambientalUSAQUENG. JUNIO 20252024</v>
      </c>
      <c r="O582" s="78">
        <v>0</v>
      </c>
      <c r="P582" s="78">
        <v>0</v>
      </c>
      <c r="Q582" s="158">
        <v>0</v>
      </c>
      <c r="R582" s="158"/>
      <c r="S582" s="160">
        <v>0</v>
      </c>
      <c r="T582" s="160"/>
      <c r="U582" s="158">
        <v>0</v>
      </c>
      <c r="V582" s="158"/>
      <c r="W582" s="160">
        <v>0</v>
      </c>
      <c r="X582" s="160"/>
    </row>
    <row r="583" spans="2:24" ht="101.25" customHeight="1" thickTop="1" thickBot="1" x14ac:dyDescent="0.35">
      <c r="B583" s="69">
        <v>1116</v>
      </c>
      <c r="C583" s="91" t="s">
        <v>333</v>
      </c>
      <c r="D583" s="8" t="str">
        <f t="shared" si="18"/>
        <v>1116Vigilancia de la salud ambiental</v>
      </c>
      <c r="E583" s="8" t="s">
        <v>72</v>
      </c>
      <c r="F583" s="157" t="s">
        <v>202</v>
      </c>
      <c r="G583" s="157" t="s">
        <v>296</v>
      </c>
      <c r="H583" s="157" t="s">
        <v>85</v>
      </c>
      <c r="I583" s="49" t="s">
        <v>345</v>
      </c>
      <c r="J583" s="49" t="s">
        <v>345</v>
      </c>
      <c r="K583" s="157" t="s">
        <v>35</v>
      </c>
      <c r="L583" s="161" t="s">
        <v>513</v>
      </c>
      <c r="M583" s="159">
        <v>2024</v>
      </c>
      <c r="N583" s="8" t="str">
        <f t="shared" si="19"/>
        <v>1116Vigilancia de la salud ambientalENGATIVAG. JUNIO 20252024</v>
      </c>
      <c r="O583" s="78">
        <v>0</v>
      </c>
      <c r="P583" s="78">
        <v>0</v>
      </c>
      <c r="Q583" s="158">
        <v>0</v>
      </c>
      <c r="R583" s="158"/>
      <c r="S583" s="160">
        <v>0</v>
      </c>
      <c r="T583" s="160"/>
      <c r="U583" s="158">
        <v>0</v>
      </c>
      <c r="V583" s="158"/>
      <c r="W583" s="160">
        <v>0</v>
      </c>
      <c r="X583" s="160"/>
    </row>
    <row r="584" spans="2:24" ht="101.25" customHeight="1" thickTop="1" thickBot="1" x14ac:dyDescent="0.35">
      <c r="B584" s="69">
        <v>1116</v>
      </c>
      <c r="C584" s="91" t="s">
        <v>333</v>
      </c>
      <c r="D584" s="8" t="str">
        <f t="shared" si="18"/>
        <v>1116Vigilancia de la salud ambiental</v>
      </c>
      <c r="E584" s="8" t="s">
        <v>72</v>
      </c>
      <c r="F584" s="157" t="s">
        <v>202</v>
      </c>
      <c r="G584" s="157" t="s">
        <v>296</v>
      </c>
      <c r="H584" s="157" t="s">
        <v>85</v>
      </c>
      <c r="I584" s="49" t="s">
        <v>345</v>
      </c>
      <c r="J584" s="49" t="s">
        <v>345</v>
      </c>
      <c r="K584" s="157" t="s">
        <v>36</v>
      </c>
      <c r="L584" s="161" t="s">
        <v>513</v>
      </c>
      <c r="M584" s="159">
        <v>2024</v>
      </c>
      <c r="N584" s="8" t="str">
        <f t="shared" si="19"/>
        <v>1116Vigilancia de la salud ambientalSUBAG. JUNIO 20252024</v>
      </c>
      <c r="O584" s="78">
        <v>0</v>
      </c>
      <c r="P584" s="78">
        <v>0</v>
      </c>
      <c r="Q584" s="158">
        <v>0</v>
      </c>
      <c r="R584" s="158"/>
      <c r="S584" s="160">
        <v>0</v>
      </c>
      <c r="T584" s="160"/>
      <c r="U584" s="158">
        <v>0</v>
      </c>
      <c r="V584" s="158"/>
      <c r="W584" s="160">
        <v>0</v>
      </c>
      <c r="X584" s="160"/>
    </row>
    <row r="585" spans="2:24" ht="101.25" customHeight="1" thickTop="1" thickBot="1" x14ac:dyDescent="0.35">
      <c r="B585" s="69">
        <v>1116</v>
      </c>
      <c r="C585" s="91" t="s">
        <v>333</v>
      </c>
      <c r="D585" s="8" t="str">
        <f t="shared" si="18"/>
        <v>1116Vigilancia de la salud ambiental</v>
      </c>
      <c r="E585" s="8" t="s">
        <v>72</v>
      </c>
      <c r="F585" s="157" t="s">
        <v>202</v>
      </c>
      <c r="G585" s="157" t="s">
        <v>296</v>
      </c>
      <c r="H585" s="157" t="s">
        <v>85</v>
      </c>
      <c r="I585" s="49" t="s">
        <v>345</v>
      </c>
      <c r="J585" s="49" t="s">
        <v>345</v>
      </c>
      <c r="K585" s="157" t="s">
        <v>476</v>
      </c>
      <c r="L585" s="161" t="s">
        <v>513</v>
      </c>
      <c r="M585" s="159">
        <v>2024</v>
      </c>
      <c r="N585" s="8" t="str">
        <f t="shared" si="19"/>
        <v>1116Vigilancia de la salud ambientalBARRIOS UNIDOSG. JUNIO 20252024</v>
      </c>
      <c r="O585" s="78">
        <v>0</v>
      </c>
      <c r="P585" s="78">
        <v>0</v>
      </c>
      <c r="Q585" s="158">
        <v>0</v>
      </c>
      <c r="R585" s="158"/>
      <c r="S585" s="160">
        <v>0</v>
      </c>
      <c r="T585" s="160"/>
      <c r="U585" s="158">
        <v>0</v>
      </c>
      <c r="V585" s="158"/>
      <c r="W585" s="160">
        <v>0</v>
      </c>
      <c r="X585" s="160"/>
    </row>
    <row r="586" spans="2:24" ht="101.25" customHeight="1" thickTop="1" thickBot="1" x14ac:dyDescent="0.35">
      <c r="B586" s="69">
        <v>1116</v>
      </c>
      <c r="C586" s="91" t="s">
        <v>333</v>
      </c>
      <c r="D586" s="8" t="str">
        <f t="shared" si="18"/>
        <v>1116Vigilancia de la salud ambiental</v>
      </c>
      <c r="E586" s="8" t="s">
        <v>72</v>
      </c>
      <c r="F586" s="157" t="s">
        <v>202</v>
      </c>
      <c r="G586" s="157" t="s">
        <v>296</v>
      </c>
      <c r="H586" s="157" t="s">
        <v>85</v>
      </c>
      <c r="I586" s="49" t="s">
        <v>345</v>
      </c>
      <c r="J586" s="49" t="s">
        <v>345</v>
      </c>
      <c r="K586" s="157" t="s">
        <v>38</v>
      </c>
      <c r="L586" s="161" t="s">
        <v>513</v>
      </c>
      <c r="M586" s="159">
        <v>2024</v>
      </c>
      <c r="N586" s="8" t="str">
        <f t="shared" si="19"/>
        <v>1116Vigilancia de la salud ambientalTEUSAQUILLOG. JUNIO 20252024</v>
      </c>
      <c r="O586" s="78">
        <v>0</v>
      </c>
      <c r="P586" s="78">
        <v>0</v>
      </c>
      <c r="Q586" s="158">
        <v>0</v>
      </c>
      <c r="R586" s="158"/>
      <c r="S586" s="160">
        <v>0</v>
      </c>
      <c r="T586" s="160"/>
      <c r="U586" s="158">
        <v>0</v>
      </c>
      <c r="V586" s="158"/>
      <c r="W586" s="160">
        <v>0</v>
      </c>
      <c r="X586" s="160"/>
    </row>
    <row r="587" spans="2:24" ht="101.25" customHeight="1" thickTop="1" thickBot="1" x14ac:dyDescent="0.35">
      <c r="B587" s="69">
        <v>1118</v>
      </c>
      <c r="C587" s="91" t="s">
        <v>333</v>
      </c>
      <c r="D587" s="8" t="str">
        <f t="shared" si="18"/>
        <v>1118Vigilancia de la salud ambiental</v>
      </c>
      <c r="E587" s="8" t="s">
        <v>72</v>
      </c>
      <c r="F587" s="157" t="s">
        <v>202</v>
      </c>
      <c r="G587" s="157" t="s">
        <v>297</v>
      </c>
      <c r="H587" s="157" t="s">
        <v>91</v>
      </c>
      <c r="I587" s="49" t="s">
        <v>345</v>
      </c>
      <c r="J587" s="49" t="s">
        <v>345</v>
      </c>
      <c r="K587" s="157" t="s">
        <v>35</v>
      </c>
      <c r="L587" s="161" t="s">
        <v>513</v>
      </c>
      <c r="M587" s="159">
        <v>2024</v>
      </c>
      <c r="N587" s="8" t="str">
        <f t="shared" si="19"/>
        <v>1118Vigilancia de la salud ambientalENGATIVAG. JUNIO 20252024</v>
      </c>
      <c r="O587" s="78">
        <v>0</v>
      </c>
      <c r="P587" s="78">
        <v>0</v>
      </c>
      <c r="Q587" s="158">
        <v>0</v>
      </c>
      <c r="R587" s="158"/>
      <c r="S587" s="160">
        <v>0</v>
      </c>
      <c r="T587" s="160"/>
      <c r="U587" s="158">
        <v>0</v>
      </c>
      <c r="V587" s="158"/>
      <c r="W587" s="160">
        <v>0</v>
      </c>
      <c r="X587" s="160"/>
    </row>
    <row r="588" spans="2:24" ht="101.25" customHeight="1" thickTop="1" thickBot="1" x14ac:dyDescent="0.35">
      <c r="B588" s="69">
        <v>1130</v>
      </c>
      <c r="C588" s="91" t="s">
        <v>333</v>
      </c>
      <c r="D588" s="8" t="str">
        <f t="shared" si="18"/>
        <v>1130Vigilancia de la salud ambiental</v>
      </c>
      <c r="E588" s="8" t="s">
        <v>72</v>
      </c>
      <c r="F588" s="157" t="s">
        <v>201</v>
      </c>
      <c r="G588" s="157" t="s">
        <v>279</v>
      </c>
      <c r="H588" s="157" t="s">
        <v>85</v>
      </c>
      <c r="I588" s="49" t="s">
        <v>345</v>
      </c>
      <c r="J588" s="49" t="s">
        <v>345</v>
      </c>
      <c r="K588" s="157" t="s">
        <v>37</v>
      </c>
      <c r="L588" s="161" t="s">
        <v>513</v>
      </c>
      <c r="M588" s="159">
        <v>2024</v>
      </c>
      <c r="N588" s="8" t="str">
        <f t="shared" si="19"/>
        <v>1130Vigilancia de la salud ambientalCHAPINEROG. JUNIO 20252024</v>
      </c>
      <c r="O588" s="78">
        <v>0</v>
      </c>
      <c r="P588" s="78">
        <v>0</v>
      </c>
      <c r="Q588" s="158">
        <v>0</v>
      </c>
      <c r="R588" s="158"/>
      <c r="S588" s="160">
        <v>0</v>
      </c>
      <c r="T588" s="160"/>
      <c r="U588" s="158">
        <v>0</v>
      </c>
      <c r="V588" s="158"/>
      <c r="W588" s="160">
        <v>0</v>
      </c>
      <c r="X588" s="160"/>
    </row>
    <row r="589" spans="2:24" ht="101.25" customHeight="1" thickTop="1" thickBot="1" x14ac:dyDescent="0.35">
      <c r="B589" s="69">
        <v>1130</v>
      </c>
      <c r="C589" s="91" t="s">
        <v>333</v>
      </c>
      <c r="D589" s="8" t="str">
        <f t="shared" si="18"/>
        <v>1130Vigilancia de la salud ambiental</v>
      </c>
      <c r="E589" s="8" t="s">
        <v>72</v>
      </c>
      <c r="F589" s="157" t="s">
        <v>201</v>
      </c>
      <c r="G589" s="157" t="s">
        <v>279</v>
      </c>
      <c r="H589" s="157" t="s">
        <v>85</v>
      </c>
      <c r="I589" s="49" t="s">
        <v>345</v>
      </c>
      <c r="J589" s="49" t="s">
        <v>345</v>
      </c>
      <c r="K589" s="157" t="s">
        <v>35</v>
      </c>
      <c r="L589" s="161" t="s">
        <v>513</v>
      </c>
      <c r="M589" s="159">
        <v>2024</v>
      </c>
      <c r="N589" s="8" t="str">
        <f t="shared" si="19"/>
        <v>1130Vigilancia de la salud ambientalENGATIVAG. JUNIO 20252024</v>
      </c>
      <c r="O589" s="78">
        <v>100785</v>
      </c>
      <c r="P589" s="78">
        <v>0</v>
      </c>
      <c r="Q589" s="158">
        <v>5</v>
      </c>
      <c r="R589" s="158"/>
      <c r="S589" s="160">
        <v>503925</v>
      </c>
      <c r="T589" s="160"/>
      <c r="U589" s="158">
        <v>5</v>
      </c>
      <c r="V589" s="158"/>
      <c r="W589" s="160">
        <v>503925</v>
      </c>
      <c r="X589" s="160"/>
    </row>
    <row r="590" spans="2:24" ht="101.25" customHeight="1" thickTop="1" thickBot="1" x14ac:dyDescent="0.35">
      <c r="B590" s="69">
        <v>1130</v>
      </c>
      <c r="C590" s="91" t="s">
        <v>333</v>
      </c>
      <c r="D590" s="8" t="str">
        <f t="shared" si="18"/>
        <v>1130Vigilancia de la salud ambiental</v>
      </c>
      <c r="E590" s="8" t="s">
        <v>72</v>
      </c>
      <c r="F590" s="157" t="s">
        <v>201</v>
      </c>
      <c r="G590" s="157" t="s">
        <v>279</v>
      </c>
      <c r="H590" s="157" t="s">
        <v>85</v>
      </c>
      <c r="I590" s="49" t="s">
        <v>345</v>
      </c>
      <c r="J590" s="49" t="s">
        <v>345</v>
      </c>
      <c r="K590" s="157" t="s">
        <v>38</v>
      </c>
      <c r="L590" s="161" t="s">
        <v>513</v>
      </c>
      <c r="M590" s="159">
        <v>2024</v>
      </c>
      <c r="N590" s="8" t="str">
        <f t="shared" si="19"/>
        <v>1130Vigilancia de la salud ambientalTEUSAQUILLOG. JUNIO 20252024</v>
      </c>
      <c r="O590" s="78">
        <v>100785</v>
      </c>
      <c r="P590" s="78">
        <v>0</v>
      </c>
      <c r="Q590" s="158">
        <v>11</v>
      </c>
      <c r="R590" s="158"/>
      <c r="S590" s="160">
        <v>1108635</v>
      </c>
      <c r="T590" s="160"/>
      <c r="U590" s="158">
        <v>10</v>
      </c>
      <c r="V590" s="158"/>
      <c r="W590" s="160">
        <v>1007850</v>
      </c>
      <c r="X590" s="160"/>
    </row>
    <row r="591" spans="2:24" ht="101.25" customHeight="1" thickTop="1" thickBot="1" x14ac:dyDescent="0.35">
      <c r="B591" s="69">
        <v>1136</v>
      </c>
      <c r="C591" s="91" t="s">
        <v>333</v>
      </c>
      <c r="D591" s="8" t="str">
        <f t="shared" si="18"/>
        <v>1136Vigilancia de la salud ambiental</v>
      </c>
      <c r="E591" s="8" t="s">
        <v>72</v>
      </c>
      <c r="F591" s="157" t="s">
        <v>199</v>
      </c>
      <c r="G591" s="157" t="s">
        <v>214</v>
      </c>
      <c r="H591" s="157" t="s">
        <v>83</v>
      </c>
      <c r="I591" s="49" t="s">
        <v>345</v>
      </c>
      <c r="J591" s="49" t="s">
        <v>345</v>
      </c>
      <c r="K591" s="157" t="s">
        <v>34</v>
      </c>
      <c r="L591" s="161" t="s">
        <v>513</v>
      </c>
      <c r="M591" s="159">
        <v>2024</v>
      </c>
      <c r="N591" s="8" t="str">
        <f t="shared" si="19"/>
        <v>1136Vigilancia de la salud ambientalUSAQUENG. JUNIO 20252024</v>
      </c>
      <c r="O591" s="78">
        <v>0</v>
      </c>
      <c r="P591" s="78">
        <v>0</v>
      </c>
      <c r="Q591" s="158">
        <v>0</v>
      </c>
      <c r="R591" s="158"/>
      <c r="S591" s="160">
        <v>0</v>
      </c>
      <c r="T591" s="160"/>
      <c r="U591" s="158">
        <v>0</v>
      </c>
      <c r="V591" s="158"/>
      <c r="W591" s="160">
        <v>0</v>
      </c>
      <c r="X591" s="160"/>
    </row>
    <row r="592" spans="2:24" ht="101.25" customHeight="1" thickTop="1" thickBot="1" x14ac:dyDescent="0.35">
      <c r="B592" s="69">
        <v>1152</v>
      </c>
      <c r="C592" s="91" t="s">
        <v>333</v>
      </c>
      <c r="D592" s="8" t="str">
        <f t="shared" si="18"/>
        <v>1152Vigilancia de la salud ambiental</v>
      </c>
      <c r="E592" s="8" t="s">
        <v>72</v>
      </c>
      <c r="F592" s="157" t="s">
        <v>200</v>
      </c>
      <c r="G592" s="157" t="s">
        <v>254</v>
      </c>
      <c r="H592" s="157" t="s">
        <v>91</v>
      </c>
      <c r="I592" s="49" t="s">
        <v>345</v>
      </c>
      <c r="J592" s="49" t="s">
        <v>345</v>
      </c>
      <c r="K592" s="157" t="s">
        <v>37</v>
      </c>
      <c r="L592" s="161" t="s">
        <v>513</v>
      </c>
      <c r="M592" s="159">
        <v>2024</v>
      </c>
      <c r="N592" s="8" t="str">
        <f t="shared" si="19"/>
        <v>1152Vigilancia de la salud ambientalCHAPINEROG. JUNIO 20252024</v>
      </c>
      <c r="O592" s="78">
        <v>0</v>
      </c>
      <c r="P592" s="78">
        <v>0</v>
      </c>
      <c r="Q592" s="158">
        <v>0</v>
      </c>
      <c r="R592" s="158"/>
      <c r="S592" s="160">
        <v>0</v>
      </c>
      <c r="T592" s="160"/>
      <c r="U592" s="158">
        <v>0</v>
      </c>
      <c r="V592" s="158"/>
      <c r="W592" s="160">
        <v>0</v>
      </c>
      <c r="X592" s="160"/>
    </row>
    <row r="593" spans="2:24" ht="101.25" customHeight="1" thickTop="1" thickBot="1" x14ac:dyDescent="0.35">
      <c r="B593" s="69">
        <v>1153</v>
      </c>
      <c r="C593" s="91" t="s">
        <v>333</v>
      </c>
      <c r="D593" s="8" t="str">
        <f t="shared" si="18"/>
        <v>1153Vigilancia de la salud ambiental</v>
      </c>
      <c r="E593" s="8" t="s">
        <v>72</v>
      </c>
      <c r="F593" s="157" t="s">
        <v>199</v>
      </c>
      <c r="G593" s="157" t="s">
        <v>215</v>
      </c>
      <c r="H593" s="157" t="s">
        <v>91</v>
      </c>
      <c r="I593" s="49" t="s">
        <v>345</v>
      </c>
      <c r="J593" s="49" t="s">
        <v>345</v>
      </c>
      <c r="K593" s="157" t="s">
        <v>34</v>
      </c>
      <c r="L593" s="161" t="s">
        <v>513</v>
      </c>
      <c r="M593" s="159">
        <v>2024</v>
      </c>
      <c r="N593" s="8" t="str">
        <f t="shared" si="19"/>
        <v>1153Vigilancia de la salud ambientalUSAQUENG. JUNIO 20252024</v>
      </c>
      <c r="O593" s="78">
        <v>0</v>
      </c>
      <c r="P593" s="78">
        <v>0</v>
      </c>
      <c r="Q593" s="158">
        <v>0</v>
      </c>
      <c r="R593" s="158"/>
      <c r="S593" s="160">
        <v>0</v>
      </c>
      <c r="T593" s="160"/>
      <c r="U593" s="158">
        <v>0</v>
      </c>
      <c r="V593" s="158"/>
      <c r="W593" s="160">
        <v>0</v>
      </c>
      <c r="X593" s="160"/>
    </row>
    <row r="594" spans="2:24" ht="101.25" customHeight="1" thickTop="1" thickBot="1" x14ac:dyDescent="0.35">
      <c r="B594" s="69">
        <v>1157</v>
      </c>
      <c r="C594" s="91" t="s">
        <v>333</v>
      </c>
      <c r="D594" s="8" t="str">
        <f t="shared" si="18"/>
        <v>1157Vigilancia de la salud ambiental</v>
      </c>
      <c r="E594" s="8" t="s">
        <v>72</v>
      </c>
      <c r="F594" s="157" t="s">
        <v>202</v>
      </c>
      <c r="G594" s="157" t="s">
        <v>298</v>
      </c>
      <c r="H594" s="157" t="s">
        <v>85</v>
      </c>
      <c r="I594" s="49" t="s">
        <v>345</v>
      </c>
      <c r="J594" s="49" t="s">
        <v>345</v>
      </c>
      <c r="K594" s="157" t="s">
        <v>34</v>
      </c>
      <c r="L594" s="161" t="s">
        <v>513</v>
      </c>
      <c r="M594" s="159">
        <v>2024</v>
      </c>
      <c r="N594" s="8" t="str">
        <f t="shared" si="19"/>
        <v>1157Vigilancia de la salud ambientalUSAQUENG. JUNIO 20252024</v>
      </c>
      <c r="O594" s="78">
        <v>0</v>
      </c>
      <c r="P594" s="78">
        <v>0</v>
      </c>
      <c r="Q594" s="158">
        <v>0</v>
      </c>
      <c r="R594" s="158"/>
      <c r="S594" s="160">
        <v>0</v>
      </c>
      <c r="T594" s="160"/>
      <c r="U594" s="158">
        <v>0</v>
      </c>
      <c r="V594" s="158"/>
      <c r="W594" s="160">
        <v>0</v>
      </c>
      <c r="X594" s="160"/>
    </row>
    <row r="595" spans="2:24" ht="101.25" customHeight="1" thickTop="1" thickBot="1" x14ac:dyDescent="0.35">
      <c r="B595" s="69">
        <v>1185</v>
      </c>
      <c r="C595" s="91" t="s">
        <v>333</v>
      </c>
      <c r="D595" s="8" t="str">
        <f t="shared" si="18"/>
        <v>1185Vigilancia de la salud ambiental</v>
      </c>
      <c r="E595" s="8" t="s">
        <v>72</v>
      </c>
      <c r="F595" s="157" t="s">
        <v>201</v>
      </c>
      <c r="G595" s="157" t="s">
        <v>281</v>
      </c>
      <c r="H595" s="157" t="s">
        <v>85</v>
      </c>
      <c r="I595" s="49" t="s">
        <v>345</v>
      </c>
      <c r="J595" s="49" t="s">
        <v>345</v>
      </c>
      <c r="K595" s="157" t="s">
        <v>37</v>
      </c>
      <c r="L595" s="161" t="s">
        <v>513</v>
      </c>
      <c r="M595" s="159">
        <v>2024</v>
      </c>
      <c r="N595" s="8" t="str">
        <f t="shared" si="19"/>
        <v>1185Vigilancia de la salud ambientalCHAPINEROG. JUNIO 20252024</v>
      </c>
      <c r="O595" s="78">
        <v>0</v>
      </c>
      <c r="P595" s="78">
        <v>0</v>
      </c>
      <c r="Q595" s="158">
        <v>0</v>
      </c>
      <c r="R595" s="158"/>
      <c r="S595" s="160">
        <v>0</v>
      </c>
      <c r="T595" s="160"/>
      <c r="U595" s="158">
        <v>0</v>
      </c>
      <c r="V595" s="158"/>
      <c r="W595" s="160">
        <v>0</v>
      </c>
      <c r="X595" s="160"/>
    </row>
    <row r="596" spans="2:24" ht="101.25" customHeight="1" thickTop="1" thickBot="1" x14ac:dyDescent="0.35">
      <c r="B596" s="69">
        <v>1185</v>
      </c>
      <c r="C596" s="91" t="s">
        <v>333</v>
      </c>
      <c r="D596" s="8" t="str">
        <f t="shared" si="18"/>
        <v>1185Vigilancia de la salud ambiental</v>
      </c>
      <c r="E596" s="8" t="s">
        <v>72</v>
      </c>
      <c r="F596" s="157" t="s">
        <v>201</v>
      </c>
      <c r="G596" s="157" t="s">
        <v>281</v>
      </c>
      <c r="H596" s="157" t="s">
        <v>85</v>
      </c>
      <c r="I596" s="49" t="s">
        <v>345</v>
      </c>
      <c r="J596" s="49" t="s">
        <v>345</v>
      </c>
      <c r="K596" s="157" t="s">
        <v>34</v>
      </c>
      <c r="L596" s="161" t="s">
        <v>513</v>
      </c>
      <c r="M596" s="159">
        <v>2024</v>
      </c>
      <c r="N596" s="8" t="str">
        <f t="shared" si="19"/>
        <v>1185Vigilancia de la salud ambientalUSAQUENG. JUNIO 20252024</v>
      </c>
      <c r="O596" s="78">
        <v>0</v>
      </c>
      <c r="P596" s="78">
        <v>0</v>
      </c>
      <c r="Q596" s="158">
        <v>0</v>
      </c>
      <c r="R596" s="158"/>
      <c r="S596" s="160">
        <v>0</v>
      </c>
      <c r="T596" s="160"/>
      <c r="U596" s="158">
        <v>0</v>
      </c>
      <c r="V596" s="158"/>
      <c r="W596" s="160">
        <v>0</v>
      </c>
      <c r="X596" s="160"/>
    </row>
    <row r="597" spans="2:24" ht="101.25" customHeight="1" thickTop="1" thickBot="1" x14ac:dyDescent="0.35">
      <c r="B597" s="69">
        <v>1185</v>
      </c>
      <c r="C597" s="91" t="s">
        <v>333</v>
      </c>
      <c r="D597" s="8" t="str">
        <f t="shared" si="18"/>
        <v>1185Vigilancia de la salud ambiental</v>
      </c>
      <c r="E597" s="8" t="s">
        <v>72</v>
      </c>
      <c r="F597" s="157" t="s">
        <v>201</v>
      </c>
      <c r="G597" s="157" t="s">
        <v>281</v>
      </c>
      <c r="H597" s="157" t="s">
        <v>85</v>
      </c>
      <c r="I597" s="49" t="s">
        <v>345</v>
      </c>
      <c r="J597" s="49" t="s">
        <v>345</v>
      </c>
      <c r="K597" s="157" t="s">
        <v>35</v>
      </c>
      <c r="L597" s="161" t="s">
        <v>513</v>
      </c>
      <c r="M597" s="159">
        <v>2024</v>
      </c>
      <c r="N597" s="8" t="str">
        <f t="shared" si="19"/>
        <v>1185Vigilancia de la salud ambientalENGATIVAG. JUNIO 20252024</v>
      </c>
      <c r="O597" s="78">
        <v>0</v>
      </c>
      <c r="P597" s="78">
        <v>0</v>
      </c>
      <c r="Q597" s="158">
        <v>0</v>
      </c>
      <c r="R597" s="158"/>
      <c r="S597" s="160">
        <v>0</v>
      </c>
      <c r="T597" s="160"/>
      <c r="U597" s="158">
        <v>0</v>
      </c>
      <c r="V597" s="158"/>
      <c r="W597" s="160">
        <v>0</v>
      </c>
      <c r="X597" s="160"/>
    </row>
    <row r="598" spans="2:24" ht="101.25" customHeight="1" thickTop="1" thickBot="1" x14ac:dyDescent="0.35">
      <c r="B598" s="69">
        <v>1185</v>
      </c>
      <c r="C598" s="91" t="s">
        <v>333</v>
      </c>
      <c r="D598" s="8" t="str">
        <f t="shared" si="18"/>
        <v>1185Vigilancia de la salud ambiental</v>
      </c>
      <c r="E598" s="8" t="s">
        <v>72</v>
      </c>
      <c r="F598" s="157" t="s">
        <v>201</v>
      </c>
      <c r="G598" s="157" t="s">
        <v>281</v>
      </c>
      <c r="H598" s="157" t="s">
        <v>85</v>
      </c>
      <c r="I598" s="49" t="s">
        <v>345</v>
      </c>
      <c r="J598" s="49" t="s">
        <v>345</v>
      </c>
      <c r="K598" s="157" t="s">
        <v>36</v>
      </c>
      <c r="L598" s="161" t="s">
        <v>513</v>
      </c>
      <c r="M598" s="159">
        <v>2024</v>
      </c>
      <c r="N598" s="8" t="str">
        <f t="shared" si="19"/>
        <v>1185Vigilancia de la salud ambientalSUBAG. JUNIO 20252024</v>
      </c>
      <c r="O598" s="78">
        <v>0</v>
      </c>
      <c r="P598" s="78">
        <v>0</v>
      </c>
      <c r="Q598" s="158">
        <v>0</v>
      </c>
      <c r="R598" s="158"/>
      <c r="S598" s="160">
        <v>0</v>
      </c>
      <c r="T598" s="160"/>
      <c r="U598" s="158">
        <v>0</v>
      </c>
      <c r="V598" s="158"/>
      <c r="W598" s="160">
        <v>0</v>
      </c>
      <c r="X598" s="160"/>
    </row>
    <row r="599" spans="2:24" ht="101.25" customHeight="1" thickTop="1" thickBot="1" x14ac:dyDescent="0.35">
      <c r="B599" s="69">
        <v>1185</v>
      </c>
      <c r="C599" s="91" t="s">
        <v>333</v>
      </c>
      <c r="D599" s="8" t="str">
        <f t="shared" si="18"/>
        <v>1185Vigilancia de la salud ambiental</v>
      </c>
      <c r="E599" s="8" t="s">
        <v>72</v>
      </c>
      <c r="F599" s="157" t="s">
        <v>201</v>
      </c>
      <c r="G599" s="157" t="s">
        <v>281</v>
      </c>
      <c r="H599" s="157" t="s">
        <v>85</v>
      </c>
      <c r="I599" s="49" t="s">
        <v>345</v>
      </c>
      <c r="J599" s="49" t="s">
        <v>345</v>
      </c>
      <c r="K599" s="157" t="s">
        <v>476</v>
      </c>
      <c r="L599" s="161" t="s">
        <v>513</v>
      </c>
      <c r="M599" s="159">
        <v>2024</v>
      </c>
      <c r="N599" s="8" t="str">
        <f t="shared" si="19"/>
        <v>1185Vigilancia de la salud ambientalBARRIOS UNIDOSG. JUNIO 20252024</v>
      </c>
      <c r="O599" s="78">
        <v>0</v>
      </c>
      <c r="P599" s="78">
        <v>0</v>
      </c>
      <c r="Q599" s="158">
        <v>0</v>
      </c>
      <c r="R599" s="158"/>
      <c r="S599" s="160">
        <v>0</v>
      </c>
      <c r="T599" s="160"/>
      <c r="U599" s="158">
        <v>0</v>
      </c>
      <c r="V599" s="158"/>
      <c r="W599" s="160">
        <v>0</v>
      </c>
      <c r="X599" s="160"/>
    </row>
    <row r="600" spans="2:24" ht="101.25" customHeight="1" thickTop="1" thickBot="1" x14ac:dyDescent="0.35">
      <c r="B600" s="69">
        <v>1185</v>
      </c>
      <c r="C600" s="91" t="s">
        <v>333</v>
      </c>
      <c r="D600" s="8" t="str">
        <f t="shared" si="18"/>
        <v>1185Vigilancia de la salud ambiental</v>
      </c>
      <c r="E600" s="8" t="s">
        <v>72</v>
      </c>
      <c r="F600" s="157" t="s">
        <v>201</v>
      </c>
      <c r="G600" s="157" t="s">
        <v>281</v>
      </c>
      <c r="H600" s="157" t="s">
        <v>85</v>
      </c>
      <c r="I600" s="49" t="s">
        <v>345</v>
      </c>
      <c r="J600" s="49" t="s">
        <v>345</v>
      </c>
      <c r="K600" s="157" t="s">
        <v>38</v>
      </c>
      <c r="L600" s="161" t="s">
        <v>513</v>
      </c>
      <c r="M600" s="159">
        <v>2024</v>
      </c>
      <c r="N600" s="8" t="str">
        <f t="shared" si="19"/>
        <v>1185Vigilancia de la salud ambientalTEUSAQUILLOG. JUNIO 20252024</v>
      </c>
      <c r="O600" s="78">
        <v>0</v>
      </c>
      <c r="P600" s="78">
        <v>0</v>
      </c>
      <c r="Q600" s="158">
        <v>0</v>
      </c>
      <c r="R600" s="158"/>
      <c r="S600" s="160">
        <v>0</v>
      </c>
      <c r="T600" s="160"/>
      <c r="U600" s="158">
        <v>0</v>
      </c>
      <c r="V600" s="158"/>
      <c r="W600" s="160">
        <v>0</v>
      </c>
      <c r="X600" s="160"/>
    </row>
    <row r="601" spans="2:24" ht="101.25" customHeight="1" thickTop="1" thickBot="1" x14ac:dyDescent="0.35">
      <c r="B601" s="69">
        <v>1202</v>
      </c>
      <c r="C601" s="91" t="s">
        <v>333</v>
      </c>
      <c r="D601" s="8" t="str">
        <f t="shared" si="18"/>
        <v>1202Vigilancia de la salud ambiental</v>
      </c>
      <c r="E601" s="8" t="s">
        <v>72</v>
      </c>
      <c r="F601" s="157" t="s">
        <v>202</v>
      </c>
      <c r="G601" s="157" t="s">
        <v>299</v>
      </c>
      <c r="H601" s="157" t="s">
        <v>85</v>
      </c>
      <c r="I601" s="49" t="s">
        <v>345</v>
      </c>
      <c r="J601" s="49" t="s">
        <v>345</v>
      </c>
      <c r="K601" s="157" t="s">
        <v>35</v>
      </c>
      <c r="L601" s="161" t="s">
        <v>513</v>
      </c>
      <c r="M601" s="159">
        <v>2024</v>
      </c>
      <c r="N601" s="8" t="str">
        <f t="shared" si="19"/>
        <v>1202Vigilancia de la salud ambientalENGATIVAG. JUNIO 20252024</v>
      </c>
      <c r="O601" s="78">
        <v>0</v>
      </c>
      <c r="P601" s="78">
        <v>0</v>
      </c>
      <c r="Q601" s="158">
        <v>0</v>
      </c>
      <c r="R601" s="158"/>
      <c r="S601" s="160">
        <v>0</v>
      </c>
      <c r="T601" s="160"/>
      <c r="U601" s="158">
        <v>0</v>
      </c>
      <c r="V601" s="158"/>
      <c r="W601" s="160">
        <v>0</v>
      </c>
      <c r="X601" s="160"/>
    </row>
    <row r="602" spans="2:24" ht="101.25" customHeight="1" thickTop="1" thickBot="1" x14ac:dyDescent="0.35">
      <c r="B602" s="69">
        <v>1205</v>
      </c>
      <c r="C602" s="91" t="s">
        <v>333</v>
      </c>
      <c r="D602" s="8" t="str">
        <f t="shared" si="18"/>
        <v>1205Vigilancia de la salud ambiental</v>
      </c>
      <c r="E602" s="8" t="s">
        <v>72</v>
      </c>
      <c r="F602" s="157" t="s">
        <v>199</v>
      </c>
      <c r="G602" s="157" t="s">
        <v>216</v>
      </c>
      <c r="H602" s="157" t="s">
        <v>85</v>
      </c>
      <c r="I602" s="49" t="s">
        <v>345</v>
      </c>
      <c r="J602" s="49" t="s">
        <v>345</v>
      </c>
      <c r="K602" s="157" t="s">
        <v>37</v>
      </c>
      <c r="L602" s="161" t="s">
        <v>513</v>
      </c>
      <c r="M602" s="159">
        <v>2024</v>
      </c>
      <c r="N602" s="8" t="str">
        <f t="shared" si="19"/>
        <v>1205Vigilancia de la salud ambientalCHAPINEROG. JUNIO 20252024</v>
      </c>
      <c r="O602" s="78">
        <v>0</v>
      </c>
      <c r="P602" s="78">
        <v>0</v>
      </c>
      <c r="Q602" s="158">
        <v>0</v>
      </c>
      <c r="R602" s="158"/>
      <c r="S602" s="160">
        <v>0</v>
      </c>
      <c r="T602" s="160"/>
      <c r="U602" s="158">
        <v>0</v>
      </c>
      <c r="V602" s="158"/>
      <c r="W602" s="160">
        <v>0</v>
      </c>
      <c r="X602" s="160"/>
    </row>
    <row r="603" spans="2:24" ht="101.25" customHeight="1" thickTop="1" thickBot="1" x14ac:dyDescent="0.35">
      <c r="B603" s="69">
        <v>1205</v>
      </c>
      <c r="C603" s="91" t="s">
        <v>333</v>
      </c>
      <c r="D603" s="8" t="str">
        <f t="shared" si="18"/>
        <v>1205Vigilancia de la salud ambiental</v>
      </c>
      <c r="E603" s="8" t="s">
        <v>72</v>
      </c>
      <c r="F603" s="157" t="s">
        <v>199</v>
      </c>
      <c r="G603" s="157" t="s">
        <v>216</v>
      </c>
      <c r="H603" s="157" t="s">
        <v>85</v>
      </c>
      <c r="I603" s="49" t="s">
        <v>345</v>
      </c>
      <c r="J603" s="49" t="s">
        <v>345</v>
      </c>
      <c r="K603" s="157" t="s">
        <v>34</v>
      </c>
      <c r="L603" s="161" t="s">
        <v>513</v>
      </c>
      <c r="M603" s="159">
        <v>2024</v>
      </c>
      <c r="N603" s="8" t="str">
        <f t="shared" si="19"/>
        <v>1205Vigilancia de la salud ambientalUSAQUENG. JUNIO 20252024</v>
      </c>
      <c r="O603" s="78">
        <v>0</v>
      </c>
      <c r="P603" s="78">
        <v>0</v>
      </c>
      <c r="Q603" s="158">
        <v>0</v>
      </c>
      <c r="R603" s="158"/>
      <c r="S603" s="160">
        <v>0</v>
      </c>
      <c r="T603" s="160"/>
      <c r="U603" s="158">
        <v>0</v>
      </c>
      <c r="V603" s="158"/>
      <c r="W603" s="160">
        <v>0</v>
      </c>
      <c r="X603" s="160"/>
    </row>
    <row r="604" spans="2:24" ht="101.25" customHeight="1" thickTop="1" thickBot="1" x14ac:dyDescent="0.35">
      <c r="B604" s="69">
        <v>1205</v>
      </c>
      <c r="C604" s="91" t="s">
        <v>333</v>
      </c>
      <c r="D604" s="8" t="str">
        <f t="shared" si="18"/>
        <v>1205Vigilancia de la salud ambiental</v>
      </c>
      <c r="E604" s="8" t="s">
        <v>72</v>
      </c>
      <c r="F604" s="157" t="s">
        <v>199</v>
      </c>
      <c r="G604" s="157" t="s">
        <v>216</v>
      </c>
      <c r="H604" s="157" t="s">
        <v>85</v>
      </c>
      <c r="I604" s="49" t="s">
        <v>345</v>
      </c>
      <c r="J604" s="49" t="s">
        <v>345</v>
      </c>
      <c r="K604" s="157" t="s">
        <v>35</v>
      </c>
      <c r="L604" s="161" t="s">
        <v>513</v>
      </c>
      <c r="M604" s="159">
        <v>2024</v>
      </c>
      <c r="N604" s="8" t="str">
        <f t="shared" si="19"/>
        <v>1205Vigilancia de la salud ambientalENGATIVAG. JUNIO 20252024</v>
      </c>
      <c r="O604" s="78">
        <v>174696</v>
      </c>
      <c r="P604" s="78">
        <v>0</v>
      </c>
      <c r="Q604" s="158">
        <v>2</v>
      </c>
      <c r="R604" s="158"/>
      <c r="S604" s="160">
        <v>349392</v>
      </c>
      <c r="T604" s="160"/>
      <c r="U604" s="158">
        <v>2</v>
      </c>
      <c r="V604" s="158"/>
      <c r="W604" s="160">
        <v>349392</v>
      </c>
      <c r="X604" s="160"/>
    </row>
    <row r="605" spans="2:24" ht="101.25" customHeight="1" thickTop="1" thickBot="1" x14ac:dyDescent="0.35">
      <c r="B605" s="69">
        <v>1205</v>
      </c>
      <c r="C605" s="91" t="s">
        <v>333</v>
      </c>
      <c r="D605" s="8" t="str">
        <f t="shared" si="18"/>
        <v>1205Vigilancia de la salud ambiental</v>
      </c>
      <c r="E605" s="8" t="s">
        <v>72</v>
      </c>
      <c r="F605" s="157" t="s">
        <v>199</v>
      </c>
      <c r="G605" s="157" t="s">
        <v>216</v>
      </c>
      <c r="H605" s="157" t="s">
        <v>85</v>
      </c>
      <c r="I605" s="49" t="s">
        <v>345</v>
      </c>
      <c r="J605" s="49" t="s">
        <v>345</v>
      </c>
      <c r="K605" s="157" t="s">
        <v>36</v>
      </c>
      <c r="L605" s="161" t="s">
        <v>513</v>
      </c>
      <c r="M605" s="159">
        <v>2024</v>
      </c>
      <c r="N605" s="8" t="str">
        <f t="shared" si="19"/>
        <v>1205Vigilancia de la salud ambientalSUBAG. JUNIO 20252024</v>
      </c>
      <c r="O605" s="78">
        <v>0</v>
      </c>
      <c r="P605" s="78">
        <v>0</v>
      </c>
      <c r="Q605" s="158">
        <v>0</v>
      </c>
      <c r="R605" s="158"/>
      <c r="S605" s="160">
        <v>0</v>
      </c>
      <c r="T605" s="160"/>
      <c r="U605" s="158">
        <v>0</v>
      </c>
      <c r="V605" s="158"/>
      <c r="W605" s="160">
        <v>0</v>
      </c>
      <c r="X605" s="160"/>
    </row>
    <row r="606" spans="2:24" ht="101.25" customHeight="1" thickTop="1" thickBot="1" x14ac:dyDescent="0.35">
      <c r="B606" s="69">
        <v>1205</v>
      </c>
      <c r="C606" s="91" t="s">
        <v>333</v>
      </c>
      <c r="D606" s="8" t="str">
        <f t="shared" si="18"/>
        <v>1205Vigilancia de la salud ambiental</v>
      </c>
      <c r="E606" s="8" t="s">
        <v>72</v>
      </c>
      <c r="F606" s="157" t="s">
        <v>199</v>
      </c>
      <c r="G606" s="157" t="s">
        <v>216</v>
      </c>
      <c r="H606" s="157" t="s">
        <v>85</v>
      </c>
      <c r="I606" s="49" t="s">
        <v>345</v>
      </c>
      <c r="J606" s="49" t="s">
        <v>345</v>
      </c>
      <c r="K606" s="157" t="s">
        <v>476</v>
      </c>
      <c r="L606" s="161" t="s">
        <v>513</v>
      </c>
      <c r="M606" s="159">
        <v>2024</v>
      </c>
      <c r="N606" s="8" t="str">
        <f t="shared" si="19"/>
        <v>1205Vigilancia de la salud ambientalBARRIOS UNIDOSG. JUNIO 20252024</v>
      </c>
      <c r="O606" s="78">
        <v>0</v>
      </c>
      <c r="P606" s="78">
        <v>0</v>
      </c>
      <c r="Q606" s="158">
        <v>0</v>
      </c>
      <c r="R606" s="158"/>
      <c r="S606" s="160">
        <v>0</v>
      </c>
      <c r="T606" s="160"/>
      <c r="U606" s="158">
        <v>0</v>
      </c>
      <c r="V606" s="158"/>
      <c r="W606" s="160">
        <v>0</v>
      </c>
      <c r="X606" s="160"/>
    </row>
    <row r="607" spans="2:24" ht="101.25" customHeight="1" thickTop="1" thickBot="1" x14ac:dyDescent="0.35">
      <c r="B607" s="69">
        <v>1205</v>
      </c>
      <c r="C607" s="91" t="s">
        <v>333</v>
      </c>
      <c r="D607" s="8" t="str">
        <f t="shared" si="18"/>
        <v>1205Vigilancia de la salud ambiental</v>
      </c>
      <c r="E607" s="8" t="s">
        <v>72</v>
      </c>
      <c r="F607" s="157" t="s">
        <v>199</v>
      </c>
      <c r="G607" s="157" t="s">
        <v>216</v>
      </c>
      <c r="H607" s="157" t="s">
        <v>85</v>
      </c>
      <c r="I607" s="49" t="s">
        <v>345</v>
      </c>
      <c r="J607" s="49" t="s">
        <v>345</v>
      </c>
      <c r="K607" s="157" t="s">
        <v>38</v>
      </c>
      <c r="L607" s="161" t="s">
        <v>513</v>
      </c>
      <c r="M607" s="159">
        <v>2024</v>
      </c>
      <c r="N607" s="8" t="str">
        <f t="shared" si="19"/>
        <v>1205Vigilancia de la salud ambientalTEUSAQUILLOG. JUNIO 20252024</v>
      </c>
      <c r="O607" s="78">
        <v>0</v>
      </c>
      <c r="P607" s="78">
        <v>0</v>
      </c>
      <c r="Q607" s="158">
        <v>0</v>
      </c>
      <c r="R607" s="158"/>
      <c r="S607" s="160">
        <v>0</v>
      </c>
      <c r="T607" s="160"/>
      <c r="U607" s="158">
        <v>0</v>
      </c>
      <c r="V607" s="158"/>
      <c r="W607" s="160">
        <v>0</v>
      </c>
      <c r="X607" s="160"/>
    </row>
    <row r="608" spans="2:24" ht="101.25" customHeight="1" thickTop="1" thickBot="1" x14ac:dyDescent="0.35">
      <c r="B608" s="69">
        <v>1218</v>
      </c>
      <c r="C608" s="91" t="s">
        <v>333</v>
      </c>
      <c r="D608" s="8" t="str">
        <f t="shared" si="18"/>
        <v>1218Vigilancia de la salud ambiental</v>
      </c>
      <c r="E608" s="8" t="s">
        <v>72</v>
      </c>
      <c r="F608" s="157" t="s">
        <v>202</v>
      </c>
      <c r="G608" s="157" t="s">
        <v>300</v>
      </c>
      <c r="H608" s="157" t="s">
        <v>85</v>
      </c>
      <c r="I608" s="49" t="s">
        <v>345</v>
      </c>
      <c r="J608" s="49" t="s">
        <v>345</v>
      </c>
      <c r="K608" s="157" t="s">
        <v>37</v>
      </c>
      <c r="L608" s="161" t="s">
        <v>513</v>
      </c>
      <c r="M608" s="159">
        <v>2024</v>
      </c>
      <c r="N608" s="8" t="str">
        <f t="shared" si="19"/>
        <v>1218Vigilancia de la salud ambientalCHAPINEROG. JUNIO 20252024</v>
      </c>
      <c r="O608" s="78">
        <v>0</v>
      </c>
      <c r="P608" s="78">
        <v>0</v>
      </c>
      <c r="Q608" s="158">
        <v>0</v>
      </c>
      <c r="R608" s="158"/>
      <c r="S608" s="160">
        <v>0</v>
      </c>
      <c r="T608" s="160"/>
      <c r="U608" s="158">
        <v>0</v>
      </c>
      <c r="V608" s="158"/>
      <c r="W608" s="160">
        <v>0</v>
      </c>
      <c r="X608" s="160"/>
    </row>
    <row r="609" spans="2:24" ht="101.25" customHeight="1" thickTop="1" thickBot="1" x14ac:dyDescent="0.35">
      <c r="B609" s="69">
        <v>1218</v>
      </c>
      <c r="C609" s="91" t="s">
        <v>333</v>
      </c>
      <c r="D609" s="8" t="str">
        <f t="shared" si="18"/>
        <v>1218Vigilancia de la salud ambiental</v>
      </c>
      <c r="E609" s="8" t="s">
        <v>72</v>
      </c>
      <c r="F609" s="157" t="s">
        <v>202</v>
      </c>
      <c r="G609" s="157" t="s">
        <v>300</v>
      </c>
      <c r="H609" s="157" t="s">
        <v>85</v>
      </c>
      <c r="I609" s="49" t="s">
        <v>345</v>
      </c>
      <c r="J609" s="49" t="s">
        <v>345</v>
      </c>
      <c r="K609" s="157" t="s">
        <v>34</v>
      </c>
      <c r="L609" s="161" t="s">
        <v>513</v>
      </c>
      <c r="M609" s="159">
        <v>2024</v>
      </c>
      <c r="N609" s="8" t="str">
        <f t="shared" si="19"/>
        <v>1218Vigilancia de la salud ambientalUSAQUENG. JUNIO 20252024</v>
      </c>
      <c r="O609" s="78">
        <v>0</v>
      </c>
      <c r="P609" s="78">
        <v>0</v>
      </c>
      <c r="Q609" s="158">
        <v>0</v>
      </c>
      <c r="R609" s="158"/>
      <c r="S609" s="160">
        <v>0</v>
      </c>
      <c r="T609" s="160"/>
      <c r="U609" s="158">
        <v>0</v>
      </c>
      <c r="V609" s="158"/>
      <c r="W609" s="160">
        <v>0</v>
      </c>
      <c r="X609" s="160"/>
    </row>
    <row r="610" spans="2:24" ht="101.25" customHeight="1" thickTop="1" thickBot="1" x14ac:dyDescent="0.35">
      <c r="B610" s="69">
        <v>1218</v>
      </c>
      <c r="C610" s="91" t="s">
        <v>333</v>
      </c>
      <c r="D610" s="8" t="str">
        <f t="shared" si="18"/>
        <v>1218Vigilancia de la salud ambiental</v>
      </c>
      <c r="E610" s="8" t="s">
        <v>72</v>
      </c>
      <c r="F610" s="157" t="s">
        <v>202</v>
      </c>
      <c r="G610" s="157" t="s">
        <v>300</v>
      </c>
      <c r="H610" s="157" t="s">
        <v>85</v>
      </c>
      <c r="I610" s="49" t="s">
        <v>345</v>
      </c>
      <c r="J610" s="49" t="s">
        <v>345</v>
      </c>
      <c r="K610" s="157" t="s">
        <v>35</v>
      </c>
      <c r="L610" s="161" t="s">
        <v>513</v>
      </c>
      <c r="M610" s="159">
        <v>2024</v>
      </c>
      <c r="N610" s="8" t="str">
        <f t="shared" si="19"/>
        <v>1218Vigilancia de la salud ambientalENGATIVAG. JUNIO 20252024</v>
      </c>
      <c r="O610" s="78">
        <v>0</v>
      </c>
      <c r="P610" s="78">
        <v>0</v>
      </c>
      <c r="Q610" s="158">
        <v>0</v>
      </c>
      <c r="R610" s="158"/>
      <c r="S610" s="160">
        <v>0</v>
      </c>
      <c r="T610" s="160"/>
      <c r="U610" s="158">
        <v>0</v>
      </c>
      <c r="V610" s="158"/>
      <c r="W610" s="160">
        <v>0</v>
      </c>
      <c r="X610" s="160"/>
    </row>
    <row r="611" spans="2:24" ht="101.25" customHeight="1" thickTop="1" thickBot="1" x14ac:dyDescent="0.35">
      <c r="B611" s="69">
        <v>1218</v>
      </c>
      <c r="C611" s="91" t="s">
        <v>333</v>
      </c>
      <c r="D611" s="8" t="str">
        <f t="shared" si="18"/>
        <v>1218Vigilancia de la salud ambiental</v>
      </c>
      <c r="E611" s="8" t="s">
        <v>72</v>
      </c>
      <c r="F611" s="157" t="s">
        <v>202</v>
      </c>
      <c r="G611" s="157" t="s">
        <v>300</v>
      </c>
      <c r="H611" s="157" t="s">
        <v>85</v>
      </c>
      <c r="I611" s="49" t="s">
        <v>345</v>
      </c>
      <c r="J611" s="49" t="s">
        <v>345</v>
      </c>
      <c r="K611" s="157" t="s">
        <v>36</v>
      </c>
      <c r="L611" s="161" t="s">
        <v>513</v>
      </c>
      <c r="M611" s="159">
        <v>2024</v>
      </c>
      <c r="N611" s="8" t="str">
        <f t="shared" si="19"/>
        <v>1218Vigilancia de la salud ambientalSUBAG. JUNIO 20252024</v>
      </c>
      <c r="O611" s="78">
        <v>0</v>
      </c>
      <c r="P611" s="78">
        <v>0</v>
      </c>
      <c r="Q611" s="158">
        <v>0</v>
      </c>
      <c r="R611" s="158"/>
      <c r="S611" s="160">
        <v>0</v>
      </c>
      <c r="T611" s="160"/>
      <c r="U611" s="158">
        <v>0</v>
      </c>
      <c r="V611" s="158"/>
      <c r="W611" s="160">
        <v>0</v>
      </c>
      <c r="X611" s="160"/>
    </row>
    <row r="612" spans="2:24" ht="101.25" customHeight="1" thickTop="1" thickBot="1" x14ac:dyDescent="0.35">
      <c r="B612" s="69">
        <v>1218</v>
      </c>
      <c r="C612" s="91" t="s">
        <v>333</v>
      </c>
      <c r="D612" s="8" t="str">
        <f t="shared" si="18"/>
        <v>1218Vigilancia de la salud ambiental</v>
      </c>
      <c r="E612" s="8" t="s">
        <v>72</v>
      </c>
      <c r="F612" s="157" t="s">
        <v>202</v>
      </c>
      <c r="G612" s="157" t="s">
        <v>300</v>
      </c>
      <c r="H612" s="157" t="s">
        <v>85</v>
      </c>
      <c r="I612" s="49" t="s">
        <v>345</v>
      </c>
      <c r="J612" s="49" t="s">
        <v>345</v>
      </c>
      <c r="K612" s="157" t="s">
        <v>476</v>
      </c>
      <c r="L612" s="161" t="s">
        <v>513</v>
      </c>
      <c r="M612" s="159">
        <v>2024</v>
      </c>
      <c r="N612" s="8" t="str">
        <f t="shared" si="19"/>
        <v>1218Vigilancia de la salud ambientalBARRIOS UNIDOSG. JUNIO 20252024</v>
      </c>
      <c r="O612" s="78">
        <v>0</v>
      </c>
      <c r="P612" s="78">
        <v>0</v>
      </c>
      <c r="Q612" s="158">
        <v>0</v>
      </c>
      <c r="R612" s="158"/>
      <c r="S612" s="160">
        <v>0</v>
      </c>
      <c r="T612" s="160"/>
      <c r="U612" s="158">
        <v>0</v>
      </c>
      <c r="V612" s="158"/>
      <c r="W612" s="160">
        <v>0</v>
      </c>
      <c r="X612" s="160"/>
    </row>
    <row r="613" spans="2:24" ht="101.25" customHeight="1" thickTop="1" thickBot="1" x14ac:dyDescent="0.35">
      <c r="B613" s="69">
        <v>1218</v>
      </c>
      <c r="C613" s="91" t="s">
        <v>333</v>
      </c>
      <c r="D613" s="8" t="str">
        <f t="shared" si="18"/>
        <v>1218Vigilancia de la salud ambiental</v>
      </c>
      <c r="E613" s="8" t="s">
        <v>72</v>
      </c>
      <c r="F613" s="157" t="s">
        <v>202</v>
      </c>
      <c r="G613" s="157" t="s">
        <v>300</v>
      </c>
      <c r="H613" s="157" t="s">
        <v>85</v>
      </c>
      <c r="I613" s="49" t="s">
        <v>345</v>
      </c>
      <c r="J613" s="49" t="s">
        <v>345</v>
      </c>
      <c r="K613" s="157" t="s">
        <v>38</v>
      </c>
      <c r="L613" s="161" t="s">
        <v>513</v>
      </c>
      <c r="M613" s="159">
        <v>2024</v>
      </c>
      <c r="N613" s="8" t="str">
        <f t="shared" si="19"/>
        <v>1218Vigilancia de la salud ambientalTEUSAQUILLOG. JUNIO 20252024</v>
      </c>
      <c r="O613" s="78">
        <v>0</v>
      </c>
      <c r="P613" s="78">
        <v>0</v>
      </c>
      <c r="Q613" s="158">
        <v>0</v>
      </c>
      <c r="R613" s="158"/>
      <c r="S613" s="160">
        <v>0</v>
      </c>
      <c r="T613" s="160"/>
      <c r="U613" s="158">
        <v>0</v>
      </c>
      <c r="V613" s="158"/>
      <c r="W613" s="160">
        <v>0</v>
      </c>
      <c r="X613" s="160"/>
    </row>
    <row r="614" spans="2:24" ht="101.25" customHeight="1" thickTop="1" thickBot="1" x14ac:dyDescent="0.35">
      <c r="B614" s="69">
        <v>1219</v>
      </c>
      <c r="C614" s="91" t="s">
        <v>333</v>
      </c>
      <c r="D614" s="8" t="str">
        <f t="shared" si="18"/>
        <v>1219Vigilancia de la salud ambiental</v>
      </c>
      <c r="E614" s="8" t="s">
        <v>72</v>
      </c>
      <c r="F614" s="157" t="s">
        <v>200</v>
      </c>
      <c r="G614" s="157" t="s">
        <v>516</v>
      </c>
      <c r="H614" s="157" t="s">
        <v>85</v>
      </c>
      <c r="I614" s="49" t="s">
        <v>345</v>
      </c>
      <c r="J614" s="49" t="s">
        <v>345</v>
      </c>
      <c r="K614" s="157" t="s">
        <v>35</v>
      </c>
      <c r="L614" s="161" t="s">
        <v>513</v>
      </c>
      <c r="M614" s="159">
        <v>2024</v>
      </c>
      <c r="N614" s="8" t="str">
        <f t="shared" si="19"/>
        <v>1219Vigilancia de la salud ambientalENGATIVAG. JUNIO 20252024</v>
      </c>
      <c r="O614" s="78">
        <v>0</v>
      </c>
      <c r="P614" s="78">
        <v>0</v>
      </c>
      <c r="Q614" s="158">
        <v>0</v>
      </c>
      <c r="R614" s="158"/>
      <c r="S614" s="160">
        <v>0</v>
      </c>
      <c r="T614" s="160"/>
      <c r="U614" s="158">
        <v>0</v>
      </c>
      <c r="V614" s="158"/>
      <c r="W614" s="160">
        <v>0</v>
      </c>
      <c r="X614" s="160"/>
    </row>
    <row r="615" spans="2:24" ht="101.25" customHeight="1" thickTop="1" thickBot="1" x14ac:dyDescent="0.35">
      <c r="B615" s="69">
        <v>1219</v>
      </c>
      <c r="C615" s="91" t="s">
        <v>333</v>
      </c>
      <c r="D615" s="8" t="str">
        <f t="shared" si="18"/>
        <v>1219Vigilancia de la salud ambiental</v>
      </c>
      <c r="E615" s="8" t="s">
        <v>72</v>
      </c>
      <c r="F615" s="157" t="s">
        <v>200</v>
      </c>
      <c r="G615" s="157" t="s">
        <v>516</v>
      </c>
      <c r="H615" s="157" t="s">
        <v>85</v>
      </c>
      <c r="I615" s="49" t="s">
        <v>345</v>
      </c>
      <c r="J615" s="49" t="s">
        <v>345</v>
      </c>
      <c r="K615" s="157" t="s">
        <v>476</v>
      </c>
      <c r="L615" s="161" t="s">
        <v>513</v>
      </c>
      <c r="M615" s="159">
        <v>2024</v>
      </c>
      <c r="N615" s="8" t="str">
        <f t="shared" si="19"/>
        <v>1219Vigilancia de la salud ambientalBARRIOS UNIDOSG. JUNIO 20252024</v>
      </c>
      <c r="O615" s="78">
        <v>0</v>
      </c>
      <c r="P615" s="78">
        <v>0</v>
      </c>
      <c r="Q615" s="158">
        <v>0</v>
      </c>
      <c r="R615" s="158"/>
      <c r="S615" s="160">
        <v>0</v>
      </c>
      <c r="T615" s="160"/>
      <c r="U615" s="158">
        <v>0</v>
      </c>
      <c r="V615" s="158"/>
      <c r="W615" s="160">
        <v>0</v>
      </c>
      <c r="X615" s="160"/>
    </row>
    <row r="616" spans="2:24" ht="101.25" customHeight="1" thickTop="1" thickBot="1" x14ac:dyDescent="0.35">
      <c r="B616" s="69">
        <v>1220</v>
      </c>
      <c r="C616" s="91" t="s">
        <v>333</v>
      </c>
      <c r="D616" s="8" t="str">
        <f t="shared" si="18"/>
        <v>1220Vigilancia de la salud ambiental</v>
      </c>
      <c r="E616" s="8" t="s">
        <v>72</v>
      </c>
      <c r="F616" s="157" t="s">
        <v>203</v>
      </c>
      <c r="G616" s="157" t="s">
        <v>313</v>
      </c>
      <c r="H616" s="157" t="s">
        <v>85</v>
      </c>
      <c r="I616" s="49" t="s">
        <v>345</v>
      </c>
      <c r="J616" s="49" t="s">
        <v>345</v>
      </c>
      <c r="K616" s="157" t="s">
        <v>34</v>
      </c>
      <c r="L616" s="161" t="s">
        <v>513</v>
      </c>
      <c r="M616" s="159">
        <v>2024</v>
      </c>
      <c r="N616" s="8" t="str">
        <f t="shared" si="19"/>
        <v>1220Vigilancia de la salud ambientalUSAQUENG. JUNIO 20252024</v>
      </c>
      <c r="O616" s="78">
        <v>0</v>
      </c>
      <c r="P616" s="78">
        <v>0</v>
      </c>
      <c r="Q616" s="158">
        <v>0</v>
      </c>
      <c r="R616" s="158"/>
      <c r="S616" s="160">
        <v>0</v>
      </c>
      <c r="T616" s="160"/>
      <c r="U616" s="158">
        <v>0</v>
      </c>
      <c r="V616" s="158"/>
      <c r="W616" s="160">
        <v>0</v>
      </c>
      <c r="X616" s="160"/>
    </row>
    <row r="617" spans="2:24" ht="101.25" customHeight="1" thickTop="1" thickBot="1" x14ac:dyDescent="0.35">
      <c r="B617" s="69">
        <v>1220</v>
      </c>
      <c r="C617" s="91" t="s">
        <v>333</v>
      </c>
      <c r="D617" s="8" t="str">
        <f t="shared" si="18"/>
        <v>1220Vigilancia de la salud ambiental</v>
      </c>
      <c r="E617" s="8" t="s">
        <v>72</v>
      </c>
      <c r="F617" s="157" t="s">
        <v>203</v>
      </c>
      <c r="G617" s="157" t="s">
        <v>313</v>
      </c>
      <c r="H617" s="157" t="s">
        <v>85</v>
      </c>
      <c r="I617" s="49" t="s">
        <v>345</v>
      </c>
      <c r="J617" s="49" t="s">
        <v>345</v>
      </c>
      <c r="K617" s="157" t="s">
        <v>35</v>
      </c>
      <c r="L617" s="161" t="s">
        <v>513</v>
      </c>
      <c r="M617" s="159">
        <v>2024</v>
      </c>
      <c r="N617" s="8" t="str">
        <f t="shared" si="19"/>
        <v>1220Vigilancia de la salud ambientalENGATIVAG. JUNIO 20252024</v>
      </c>
      <c r="O617" s="78">
        <v>0</v>
      </c>
      <c r="P617" s="78">
        <v>0</v>
      </c>
      <c r="Q617" s="158">
        <v>0</v>
      </c>
      <c r="R617" s="158"/>
      <c r="S617" s="160">
        <v>0</v>
      </c>
      <c r="T617" s="160"/>
      <c r="U617" s="158">
        <v>0</v>
      </c>
      <c r="V617" s="158"/>
      <c r="W617" s="160">
        <v>0</v>
      </c>
      <c r="X617" s="160"/>
    </row>
    <row r="618" spans="2:24" ht="101.25" customHeight="1" thickTop="1" thickBot="1" x14ac:dyDescent="0.35">
      <c r="B618" s="69">
        <v>1220</v>
      </c>
      <c r="C618" s="91" t="s">
        <v>333</v>
      </c>
      <c r="D618" s="8" t="str">
        <f t="shared" si="18"/>
        <v>1220Vigilancia de la salud ambiental</v>
      </c>
      <c r="E618" s="8" t="s">
        <v>72</v>
      </c>
      <c r="F618" s="157" t="s">
        <v>203</v>
      </c>
      <c r="G618" s="157" t="s">
        <v>313</v>
      </c>
      <c r="H618" s="157" t="s">
        <v>85</v>
      </c>
      <c r="I618" s="49" t="s">
        <v>345</v>
      </c>
      <c r="J618" s="49" t="s">
        <v>345</v>
      </c>
      <c r="K618" s="157" t="s">
        <v>36</v>
      </c>
      <c r="L618" s="161" t="s">
        <v>513</v>
      </c>
      <c r="M618" s="159">
        <v>2024</v>
      </c>
      <c r="N618" s="8" t="str">
        <f t="shared" si="19"/>
        <v>1220Vigilancia de la salud ambientalSUBAG. JUNIO 20252024</v>
      </c>
      <c r="O618" s="78">
        <v>0</v>
      </c>
      <c r="P618" s="78">
        <v>0</v>
      </c>
      <c r="Q618" s="158">
        <v>0</v>
      </c>
      <c r="R618" s="158"/>
      <c r="S618" s="160">
        <v>0</v>
      </c>
      <c r="T618" s="160"/>
      <c r="U618" s="158">
        <v>0</v>
      </c>
      <c r="V618" s="158"/>
      <c r="W618" s="160">
        <v>0</v>
      </c>
      <c r="X618" s="160"/>
    </row>
    <row r="619" spans="2:24" ht="101.25" customHeight="1" thickTop="1" thickBot="1" x14ac:dyDescent="0.35">
      <c r="B619" s="69">
        <v>1221</v>
      </c>
      <c r="C619" s="91" t="s">
        <v>333</v>
      </c>
      <c r="D619" s="8" t="str">
        <f t="shared" si="18"/>
        <v>1221Vigilancia de la salud ambiental</v>
      </c>
      <c r="E619" s="8" t="s">
        <v>72</v>
      </c>
      <c r="F619" s="157" t="s">
        <v>199</v>
      </c>
      <c r="G619" s="157" t="s">
        <v>217</v>
      </c>
      <c r="H619" s="157" t="s">
        <v>85</v>
      </c>
      <c r="I619" s="49" t="s">
        <v>345</v>
      </c>
      <c r="J619" s="49" t="s">
        <v>345</v>
      </c>
      <c r="K619" s="157" t="s">
        <v>37</v>
      </c>
      <c r="L619" s="161" t="s">
        <v>513</v>
      </c>
      <c r="M619" s="159">
        <v>2024</v>
      </c>
      <c r="N619" s="8" t="str">
        <f t="shared" si="19"/>
        <v>1221Vigilancia de la salud ambientalCHAPINEROG. JUNIO 20252024</v>
      </c>
      <c r="O619" s="78">
        <v>0</v>
      </c>
      <c r="P619" s="78">
        <v>0</v>
      </c>
      <c r="Q619" s="158">
        <v>0</v>
      </c>
      <c r="R619" s="158"/>
      <c r="S619" s="160">
        <v>0</v>
      </c>
      <c r="T619" s="160"/>
      <c r="U619" s="158">
        <v>0</v>
      </c>
      <c r="V619" s="158"/>
      <c r="W619" s="160">
        <v>0</v>
      </c>
      <c r="X619" s="160"/>
    </row>
    <row r="620" spans="2:24" ht="101.25" customHeight="1" thickTop="1" thickBot="1" x14ac:dyDescent="0.35">
      <c r="B620" s="69">
        <v>1221</v>
      </c>
      <c r="C620" s="91" t="s">
        <v>333</v>
      </c>
      <c r="D620" s="8" t="str">
        <f t="shared" si="18"/>
        <v>1221Vigilancia de la salud ambiental</v>
      </c>
      <c r="E620" s="8" t="s">
        <v>72</v>
      </c>
      <c r="F620" s="157" t="s">
        <v>199</v>
      </c>
      <c r="G620" s="157" t="s">
        <v>217</v>
      </c>
      <c r="H620" s="157" t="s">
        <v>85</v>
      </c>
      <c r="I620" s="49" t="s">
        <v>345</v>
      </c>
      <c r="J620" s="49" t="s">
        <v>345</v>
      </c>
      <c r="K620" s="157" t="s">
        <v>34</v>
      </c>
      <c r="L620" s="161" t="s">
        <v>513</v>
      </c>
      <c r="M620" s="159">
        <v>2024</v>
      </c>
      <c r="N620" s="8" t="str">
        <f t="shared" si="19"/>
        <v>1221Vigilancia de la salud ambientalUSAQUENG. JUNIO 20252024</v>
      </c>
      <c r="O620" s="78">
        <v>0</v>
      </c>
      <c r="P620" s="78">
        <v>0</v>
      </c>
      <c r="Q620" s="158">
        <v>0</v>
      </c>
      <c r="R620" s="158"/>
      <c r="S620" s="160">
        <v>0</v>
      </c>
      <c r="T620" s="160"/>
      <c r="U620" s="158">
        <v>0</v>
      </c>
      <c r="V620" s="158"/>
      <c r="W620" s="160">
        <v>0</v>
      </c>
      <c r="X620" s="160"/>
    </row>
    <row r="621" spans="2:24" ht="101.25" customHeight="1" thickTop="1" thickBot="1" x14ac:dyDescent="0.35">
      <c r="B621" s="69">
        <v>1221</v>
      </c>
      <c r="C621" s="91" t="s">
        <v>333</v>
      </c>
      <c r="D621" s="8" t="str">
        <f t="shared" si="18"/>
        <v>1221Vigilancia de la salud ambiental</v>
      </c>
      <c r="E621" s="8" t="s">
        <v>72</v>
      </c>
      <c r="F621" s="157" t="s">
        <v>199</v>
      </c>
      <c r="G621" s="157" t="s">
        <v>217</v>
      </c>
      <c r="H621" s="157" t="s">
        <v>85</v>
      </c>
      <c r="I621" s="49" t="s">
        <v>345</v>
      </c>
      <c r="J621" s="49" t="s">
        <v>345</v>
      </c>
      <c r="K621" s="157" t="s">
        <v>35</v>
      </c>
      <c r="L621" s="161" t="s">
        <v>513</v>
      </c>
      <c r="M621" s="159">
        <v>2024</v>
      </c>
      <c r="N621" s="8" t="str">
        <f t="shared" si="19"/>
        <v>1221Vigilancia de la salud ambientalENGATIVAG. JUNIO 20252024</v>
      </c>
      <c r="O621" s="78">
        <v>0</v>
      </c>
      <c r="P621" s="78">
        <v>0</v>
      </c>
      <c r="Q621" s="158">
        <v>0</v>
      </c>
      <c r="R621" s="158"/>
      <c r="S621" s="160">
        <v>0</v>
      </c>
      <c r="T621" s="160"/>
      <c r="U621" s="158">
        <v>0</v>
      </c>
      <c r="V621" s="158"/>
      <c r="W621" s="160">
        <v>0</v>
      </c>
      <c r="X621" s="160"/>
    </row>
    <row r="622" spans="2:24" ht="101.25" customHeight="1" thickTop="1" thickBot="1" x14ac:dyDescent="0.35">
      <c r="B622" s="69">
        <v>1221</v>
      </c>
      <c r="C622" s="91" t="s">
        <v>333</v>
      </c>
      <c r="D622" s="8" t="str">
        <f t="shared" si="18"/>
        <v>1221Vigilancia de la salud ambiental</v>
      </c>
      <c r="E622" s="8" t="s">
        <v>72</v>
      </c>
      <c r="F622" s="157" t="s">
        <v>199</v>
      </c>
      <c r="G622" s="157" t="s">
        <v>217</v>
      </c>
      <c r="H622" s="157" t="s">
        <v>85</v>
      </c>
      <c r="I622" s="49" t="s">
        <v>345</v>
      </c>
      <c r="J622" s="49" t="s">
        <v>345</v>
      </c>
      <c r="K622" s="157" t="s">
        <v>36</v>
      </c>
      <c r="L622" s="161" t="s">
        <v>513</v>
      </c>
      <c r="M622" s="159">
        <v>2024</v>
      </c>
      <c r="N622" s="8" t="str">
        <f t="shared" si="19"/>
        <v>1221Vigilancia de la salud ambientalSUBAG. JUNIO 20252024</v>
      </c>
      <c r="O622" s="78">
        <v>0</v>
      </c>
      <c r="P622" s="78">
        <v>0</v>
      </c>
      <c r="Q622" s="158">
        <v>0</v>
      </c>
      <c r="R622" s="158"/>
      <c r="S622" s="160">
        <v>0</v>
      </c>
      <c r="T622" s="160"/>
      <c r="U622" s="158">
        <v>0</v>
      </c>
      <c r="V622" s="158"/>
      <c r="W622" s="160">
        <v>0</v>
      </c>
      <c r="X622" s="160"/>
    </row>
    <row r="623" spans="2:24" ht="101.25" customHeight="1" thickTop="1" thickBot="1" x14ac:dyDescent="0.35">
      <c r="B623" s="69">
        <v>1221</v>
      </c>
      <c r="C623" s="91" t="s">
        <v>333</v>
      </c>
      <c r="D623" s="8" t="str">
        <f t="shared" si="18"/>
        <v>1221Vigilancia de la salud ambiental</v>
      </c>
      <c r="E623" s="8" t="s">
        <v>72</v>
      </c>
      <c r="F623" s="157" t="s">
        <v>199</v>
      </c>
      <c r="G623" s="157" t="s">
        <v>217</v>
      </c>
      <c r="H623" s="157" t="s">
        <v>85</v>
      </c>
      <c r="I623" s="49" t="s">
        <v>345</v>
      </c>
      <c r="J623" s="49" t="s">
        <v>345</v>
      </c>
      <c r="K623" s="157" t="s">
        <v>476</v>
      </c>
      <c r="L623" s="161" t="s">
        <v>513</v>
      </c>
      <c r="M623" s="159">
        <v>2024</v>
      </c>
      <c r="N623" s="8" t="str">
        <f t="shared" si="19"/>
        <v>1221Vigilancia de la salud ambientalBARRIOS UNIDOSG. JUNIO 20252024</v>
      </c>
      <c r="O623" s="78">
        <v>0</v>
      </c>
      <c r="P623" s="78">
        <v>0</v>
      </c>
      <c r="Q623" s="158">
        <v>0</v>
      </c>
      <c r="R623" s="158"/>
      <c r="S623" s="160">
        <v>0</v>
      </c>
      <c r="T623" s="160"/>
      <c r="U623" s="158">
        <v>0</v>
      </c>
      <c r="V623" s="158"/>
      <c r="W623" s="160">
        <v>0</v>
      </c>
      <c r="X623" s="160"/>
    </row>
    <row r="624" spans="2:24" ht="101.25" customHeight="1" thickTop="1" thickBot="1" x14ac:dyDescent="0.35">
      <c r="B624" s="69">
        <v>1221</v>
      </c>
      <c r="C624" s="91" t="s">
        <v>333</v>
      </c>
      <c r="D624" s="8" t="str">
        <f t="shared" si="18"/>
        <v>1221Vigilancia de la salud ambiental</v>
      </c>
      <c r="E624" s="8" t="s">
        <v>72</v>
      </c>
      <c r="F624" s="157" t="s">
        <v>199</v>
      </c>
      <c r="G624" s="157" t="s">
        <v>217</v>
      </c>
      <c r="H624" s="157" t="s">
        <v>85</v>
      </c>
      <c r="I624" s="49" t="s">
        <v>345</v>
      </c>
      <c r="J624" s="49" t="s">
        <v>345</v>
      </c>
      <c r="K624" s="157" t="s">
        <v>38</v>
      </c>
      <c r="L624" s="161" t="s">
        <v>513</v>
      </c>
      <c r="M624" s="159">
        <v>2024</v>
      </c>
      <c r="N624" s="8" t="str">
        <f t="shared" si="19"/>
        <v>1221Vigilancia de la salud ambientalTEUSAQUILLOG. JUNIO 20252024</v>
      </c>
      <c r="O624" s="78">
        <v>0</v>
      </c>
      <c r="P624" s="78">
        <v>0</v>
      </c>
      <c r="Q624" s="158">
        <v>0</v>
      </c>
      <c r="R624" s="158"/>
      <c r="S624" s="160">
        <v>0</v>
      </c>
      <c r="T624" s="160"/>
      <c r="U624" s="158">
        <v>0</v>
      </c>
      <c r="V624" s="158"/>
      <c r="W624" s="160">
        <v>0</v>
      </c>
      <c r="X624" s="160"/>
    </row>
    <row r="625" spans="2:24" ht="101.25" customHeight="1" thickTop="1" thickBot="1" x14ac:dyDescent="0.35">
      <c r="B625" s="69">
        <v>1243</v>
      </c>
      <c r="C625" s="91" t="s">
        <v>333</v>
      </c>
      <c r="D625" s="8" t="str">
        <f t="shared" si="18"/>
        <v>1243Vigilancia de la salud ambiental</v>
      </c>
      <c r="E625" s="8" t="s">
        <v>72</v>
      </c>
      <c r="F625" s="157" t="s">
        <v>201</v>
      </c>
      <c r="G625" s="157" t="s">
        <v>282</v>
      </c>
      <c r="H625" s="157" t="s">
        <v>91</v>
      </c>
      <c r="I625" s="49" t="s">
        <v>345</v>
      </c>
      <c r="J625" s="49" t="s">
        <v>345</v>
      </c>
      <c r="K625" s="157" t="s">
        <v>476</v>
      </c>
      <c r="L625" s="161" t="s">
        <v>513</v>
      </c>
      <c r="M625" s="159">
        <v>2024</v>
      </c>
      <c r="N625" s="8" t="str">
        <f t="shared" si="19"/>
        <v>1243Vigilancia de la salud ambientalBARRIOS UNIDOSG. JUNIO 20252024</v>
      </c>
      <c r="O625" s="78">
        <v>0</v>
      </c>
      <c r="P625" s="78">
        <v>0</v>
      </c>
      <c r="Q625" s="158">
        <v>0</v>
      </c>
      <c r="R625" s="158"/>
      <c r="S625" s="160">
        <v>0</v>
      </c>
      <c r="T625" s="160"/>
      <c r="U625" s="158">
        <v>0</v>
      </c>
      <c r="V625" s="158"/>
      <c r="W625" s="160">
        <v>0</v>
      </c>
      <c r="X625" s="160"/>
    </row>
    <row r="626" spans="2:24" ht="101.25" customHeight="1" thickTop="1" thickBot="1" x14ac:dyDescent="0.35">
      <c r="B626" s="69">
        <v>1248</v>
      </c>
      <c r="C626" s="91" t="s">
        <v>333</v>
      </c>
      <c r="D626" s="8" t="str">
        <f t="shared" si="18"/>
        <v>1248Vigilancia de la salud ambiental</v>
      </c>
      <c r="E626" s="8" t="s">
        <v>72</v>
      </c>
      <c r="F626" s="157" t="s">
        <v>202</v>
      </c>
      <c r="G626" s="157" t="s">
        <v>301</v>
      </c>
      <c r="H626" s="157" t="s">
        <v>85</v>
      </c>
      <c r="I626" s="49" t="s">
        <v>345</v>
      </c>
      <c r="J626" s="49" t="s">
        <v>345</v>
      </c>
      <c r="K626" s="157" t="s">
        <v>34</v>
      </c>
      <c r="L626" s="161" t="s">
        <v>513</v>
      </c>
      <c r="M626" s="159">
        <v>2024</v>
      </c>
      <c r="N626" s="8" t="str">
        <f t="shared" si="19"/>
        <v>1248Vigilancia de la salud ambientalUSAQUENG. JUNIO 20252024</v>
      </c>
      <c r="O626" s="78">
        <v>87348</v>
      </c>
      <c r="P626" s="78">
        <v>0</v>
      </c>
      <c r="Q626" s="158">
        <v>2</v>
      </c>
      <c r="R626" s="158"/>
      <c r="S626" s="160">
        <v>174696</v>
      </c>
      <c r="T626" s="160"/>
      <c r="U626" s="158">
        <v>2</v>
      </c>
      <c r="V626" s="158"/>
      <c r="W626" s="160">
        <v>174696</v>
      </c>
      <c r="X626" s="160"/>
    </row>
    <row r="627" spans="2:24" ht="101.25" customHeight="1" thickTop="1" thickBot="1" x14ac:dyDescent="0.35">
      <c r="B627" s="69">
        <v>1248</v>
      </c>
      <c r="C627" s="91" t="s">
        <v>333</v>
      </c>
      <c r="D627" s="8" t="str">
        <f t="shared" si="18"/>
        <v>1248Vigilancia de la salud ambiental</v>
      </c>
      <c r="E627" s="8" t="s">
        <v>72</v>
      </c>
      <c r="F627" s="157" t="s">
        <v>202</v>
      </c>
      <c r="G627" s="157" t="s">
        <v>301</v>
      </c>
      <c r="H627" s="157" t="s">
        <v>85</v>
      </c>
      <c r="I627" s="49" t="s">
        <v>345</v>
      </c>
      <c r="J627" s="49" t="s">
        <v>345</v>
      </c>
      <c r="K627" s="157" t="s">
        <v>35</v>
      </c>
      <c r="L627" s="161" t="s">
        <v>513</v>
      </c>
      <c r="M627" s="159">
        <v>2024</v>
      </c>
      <c r="N627" s="8" t="str">
        <f t="shared" si="19"/>
        <v>1248Vigilancia de la salud ambientalENGATIVAG. JUNIO 20252024</v>
      </c>
      <c r="O627" s="78">
        <v>0</v>
      </c>
      <c r="P627" s="78">
        <v>0</v>
      </c>
      <c r="Q627" s="158">
        <v>0</v>
      </c>
      <c r="R627" s="158"/>
      <c r="S627" s="160">
        <v>0</v>
      </c>
      <c r="T627" s="160"/>
      <c r="U627" s="158">
        <v>0</v>
      </c>
      <c r="V627" s="158"/>
      <c r="W627" s="160">
        <v>0</v>
      </c>
      <c r="X627" s="160"/>
    </row>
    <row r="628" spans="2:24" ht="101.25" customHeight="1" thickTop="1" thickBot="1" x14ac:dyDescent="0.35">
      <c r="B628" s="69">
        <v>1248</v>
      </c>
      <c r="C628" s="91" t="s">
        <v>333</v>
      </c>
      <c r="D628" s="8" t="str">
        <f t="shared" si="18"/>
        <v>1248Vigilancia de la salud ambiental</v>
      </c>
      <c r="E628" s="8" t="s">
        <v>72</v>
      </c>
      <c r="F628" s="157" t="s">
        <v>202</v>
      </c>
      <c r="G628" s="157" t="s">
        <v>301</v>
      </c>
      <c r="H628" s="157" t="s">
        <v>85</v>
      </c>
      <c r="I628" s="49" t="s">
        <v>345</v>
      </c>
      <c r="J628" s="49" t="s">
        <v>345</v>
      </c>
      <c r="K628" s="157" t="s">
        <v>36</v>
      </c>
      <c r="L628" s="161" t="s">
        <v>513</v>
      </c>
      <c r="M628" s="159">
        <v>2024</v>
      </c>
      <c r="N628" s="8" t="str">
        <f t="shared" si="19"/>
        <v>1248Vigilancia de la salud ambientalSUBAG. JUNIO 20252024</v>
      </c>
      <c r="O628" s="78">
        <v>87348</v>
      </c>
      <c r="P628" s="78">
        <v>0</v>
      </c>
      <c r="Q628" s="158">
        <v>4</v>
      </c>
      <c r="R628" s="158"/>
      <c r="S628" s="160">
        <v>349392</v>
      </c>
      <c r="T628" s="160"/>
      <c r="U628" s="158">
        <v>4</v>
      </c>
      <c r="V628" s="158"/>
      <c r="W628" s="160">
        <v>349392</v>
      </c>
      <c r="X628" s="160"/>
    </row>
    <row r="629" spans="2:24" ht="101.25" customHeight="1" thickTop="1" thickBot="1" x14ac:dyDescent="0.35">
      <c r="B629" s="69">
        <v>1248</v>
      </c>
      <c r="C629" s="91" t="s">
        <v>333</v>
      </c>
      <c r="D629" s="8" t="str">
        <f t="shared" si="18"/>
        <v>1248Vigilancia de la salud ambiental</v>
      </c>
      <c r="E629" s="8" t="s">
        <v>72</v>
      </c>
      <c r="F629" s="157" t="s">
        <v>202</v>
      </c>
      <c r="G629" s="157" t="s">
        <v>301</v>
      </c>
      <c r="H629" s="157" t="s">
        <v>85</v>
      </c>
      <c r="I629" s="49" t="s">
        <v>345</v>
      </c>
      <c r="J629" s="49" t="s">
        <v>345</v>
      </c>
      <c r="K629" s="157" t="s">
        <v>38</v>
      </c>
      <c r="L629" s="161" t="s">
        <v>513</v>
      </c>
      <c r="M629" s="159">
        <v>2024</v>
      </c>
      <c r="N629" s="8" t="str">
        <f t="shared" si="19"/>
        <v>1248Vigilancia de la salud ambientalTEUSAQUILLOG. JUNIO 20252024</v>
      </c>
      <c r="O629" s="78">
        <v>0</v>
      </c>
      <c r="P629" s="78">
        <v>0</v>
      </c>
      <c r="Q629" s="158">
        <v>0</v>
      </c>
      <c r="R629" s="158"/>
      <c r="S629" s="160">
        <v>0</v>
      </c>
      <c r="T629" s="160"/>
      <c r="U629" s="158">
        <v>0</v>
      </c>
      <c r="V629" s="158"/>
      <c r="W629" s="160">
        <v>0</v>
      </c>
      <c r="X629" s="160"/>
    </row>
    <row r="630" spans="2:24" ht="101.25" customHeight="1" thickTop="1" thickBot="1" x14ac:dyDescent="0.35">
      <c r="B630" s="69">
        <v>1249</v>
      </c>
      <c r="C630" s="91" t="s">
        <v>333</v>
      </c>
      <c r="D630" s="8" t="str">
        <f t="shared" si="18"/>
        <v>1249Vigilancia de la salud ambiental</v>
      </c>
      <c r="E630" s="8" t="s">
        <v>72</v>
      </c>
      <c r="F630" s="157" t="s">
        <v>202</v>
      </c>
      <c r="G630" s="157" t="s">
        <v>302</v>
      </c>
      <c r="H630" s="157" t="s">
        <v>85</v>
      </c>
      <c r="I630" s="49" t="s">
        <v>345</v>
      </c>
      <c r="J630" s="49" t="s">
        <v>345</v>
      </c>
      <c r="K630" s="157" t="s">
        <v>34</v>
      </c>
      <c r="L630" s="161" t="s">
        <v>513</v>
      </c>
      <c r="M630" s="159">
        <v>2024</v>
      </c>
      <c r="N630" s="8" t="str">
        <f t="shared" si="19"/>
        <v>1249Vigilancia de la salud ambientalUSAQUENG. JUNIO 20252024</v>
      </c>
      <c r="O630" s="78">
        <v>28557</v>
      </c>
      <c r="P630" s="78">
        <v>0</v>
      </c>
      <c r="Q630" s="158">
        <v>23</v>
      </c>
      <c r="R630" s="158"/>
      <c r="S630" s="160">
        <v>656811</v>
      </c>
      <c r="T630" s="160"/>
      <c r="U630" s="158">
        <v>23</v>
      </c>
      <c r="V630" s="158"/>
      <c r="W630" s="160">
        <v>656811</v>
      </c>
      <c r="X630" s="160"/>
    </row>
    <row r="631" spans="2:24" ht="101.25" customHeight="1" thickTop="1" thickBot="1" x14ac:dyDescent="0.35">
      <c r="B631" s="69">
        <v>1250</v>
      </c>
      <c r="C631" s="91" t="s">
        <v>333</v>
      </c>
      <c r="D631" s="8" t="str">
        <f t="shared" si="18"/>
        <v>1250Vigilancia de la salud ambiental</v>
      </c>
      <c r="E631" s="8" t="s">
        <v>72</v>
      </c>
      <c r="F631" s="157" t="s">
        <v>202</v>
      </c>
      <c r="G631" s="157" t="s">
        <v>485</v>
      </c>
      <c r="H631" s="157" t="s">
        <v>85</v>
      </c>
      <c r="I631" s="49" t="s">
        <v>345</v>
      </c>
      <c r="J631" s="49" t="s">
        <v>345</v>
      </c>
      <c r="K631" s="157" t="s">
        <v>34</v>
      </c>
      <c r="L631" s="161" t="s">
        <v>513</v>
      </c>
      <c r="M631" s="159">
        <v>2024</v>
      </c>
      <c r="N631" s="8" t="str">
        <f t="shared" si="19"/>
        <v>1250Vigilancia de la salud ambientalUSAQUENG. JUNIO 20252024</v>
      </c>
      <c r="O631" s="78">
        <v>0</v>
      </c>
      <c r="P631" s="78">
        <v>0</v>
      </c>
      <c r="Q631" s="158">
        <v>0</v>
      </c>
      <c r="R631" s="158"/>
      <c r="S631" s="160">
        <v>0</v>
      </c>
      <c r="T631" s="160"/>
      <c r="U631" s="158">
        <v>0</v>
      </c>
      <c r="V631" s="158"/>
      <c r="W631" s="160">
        <v>0</v>
      </c>
      <c r="X631" s="160"/>
    </row>
    <row r="632" spans="2:24" ht="101.25" customHeight="1" thickTop="1" thickBot="1" x14ac:dyDescent="0.35">
      <c r="B632" s="69">
        <v>1250</v>
      </c>
      <c r="C632" s="91" t="s">
        <v>333</v>
      </c>
      <c r="D632" s="8" t="str">
        <f t="shared" si="18"/>
        <v>1250Vigilancia de la salud ambiental</v>
      </c>
      <c r="E632" s="8" t="s">
        <v>72</v>
      </c>
      <c r="F632" s="157" t="s">
        <v>202</v>
      </c>
      <c r="G632" s="157" t="s">
        <v>485</v>
      </c>
      <c r="H632" s="157" t="s">
        <v>85</v>
      </c>
      <c r="I632" s="49" t="s">
        <v>345</v>
      </c>
      <c r="J632" s="49" t="s">
        <v>345</v>
      </c>
      <c r="K632" s="157" t="s">
        <v>35</v>
      </c>
      <c r="L632" s="161" t="s">
        <v>513</v>
      </c>
      <c r="M632" s="159">
        <v>2024</v>
      </c>
      <c r="N632" s="8" t="str">
        <f t="shared" si="19"/>
        <v>1250Vigilancia de la salud ambientalENGATIVAG. JUNIO 20252024</v>
      </c>
      <c r="O632" s="78">
        <v>0</v>
      </c>
      <c r="P632" s="78">
        <v>0</v>
      </c>
      <c r="Q632" s="158">
        <v>0</v>
      </c>
      <c r="R632" s="158"/>
      <c r="S632" s="160">
        <v>0</v>
      </c>
      <c r="T632" s="160"/>
      <c r="U632" s="158">
        <v>0</v>
      </c>
      <c r="V632" s="158"/>
      <c r="W632" s="160">
        <v>0</v>
      </c>
      <c r="X632" s="160"/>
    </row>
    <row r="633" spans="2:24" ht="101.25" customHeight="1" thickTop="1" thickBot="1" x14ac:dyDescent="0.35">
      <c r="B633" s="69">
        <v>1251</v>
      </c>
      <c r="C633" s="91" t="s">
        <v>333</v>
      </c>
      <c r="D633" s="8" t="str">
        <f t="shared" si="18"/>
        <v>1251Vigilancia de la salud ambiental</v>
      </c>
      <c r="E633" s="8" t="s">
        <v>72</v>
      </c>
      <c r="F633" s="157" t="s">
        <v>202</v>
      </c>
      <c r="G633" s="157" t="s">
        <v>303</v>
      </c>
      <c r="H633" s="157" t="s">
        <v>85</v>
      </c>
      <c r="I633" s="49" t="s">
        <v>345</v>
      </c>
      <c r="J633" s="49" t="s">
        <v>345</v>
      </c>
      <c r="K633" s="157" t="s">
        <v>35</v>
      </c>
      <c r="L633" s="161" t="s">
        <v>513</v>
      </c>
      <c r="M633" s="159">
        <v>2024</v>
      </c>
      <c r="N633" s="8" t="str">
        <f t="shared" si="19"/>
        <v>1251Vigilancia de la salud ambientalENGATIVAG. JUNIO 20252024</v>
      </c>
      <c r="O633" s="78">
        <v>0</v>
      </c>
      <c r="P633" s="78">
        <v>0</v>
      </c>
      <c r="Q633" s="158">
        <v>0</v>
      </c>
      <c r="R633" s="158"/>
      <c r="S633" s="160">
        <v>0</v>
      </c>
      <c r="T633" s="160"/>
      <c r="U633" s="158">
        <v>0</v>
      </c>
      <c r="V633" s="158"/>
      <c r="W633" s="160">
        <v>0</v>
      </c>
      <c r="X633" s="160"/>
    </row>
    <row r="634" spans="2:24" ht="101.25" customHeight="1" thickTop="1" thickBot="1" x14ac:dyDescent="0.35">
      <c r="B634" s="69">
        <v>1251</v>
      </c>
      <c r="C634" s="91" t="s">
        <v>333</v>
      </c>
      <c r="D634" s="8" t="str">
        <f t="shared" si="18"/>
        <v>1251Vigilancia de la salud ambiental</v>
      </c>
      <c r="E634" s="8" t="s">
        <v>72</v>
      </c>
      <c r="F634" s="157" t="s">
        <v>202</v>
      </c>
      <c r="G634" s="157" t="s">
        <v>303</v>
      </c>
      <c r="H634" s="157" t="s">
        <v>85</v>
      </c>
      <c r="I634" s="49" t="s">
        <v>345</v>
      </c>
      <c r="J634" s="49" t="s">
        <v>345</v>
      </c>
      <c r="K634" s="157" t="s">
        <v>476</v>
      </c>
      <c r="L634" s="161" t="s">
        <v>513</v>
      </c>
      <c r="M634" s="159">
        <v>2024</v>
      </c>
      <c r="N634" s="8" t="str">
        <f t="shared" si="19"/>
        <v>1251Vigilancia de la salud ambientalBARRIOS UNIDOSG. JUNIO 20252024</v>
      </c>
      <c r="O634" s="78">
        <v>0</v>
      </c>
      <c r="P634" s="78">
        <v>0</v>
      </c>
      <c r="Q634" s="158">
        <v>0</v>
      </c>
      <c r="R634" s="158"/>
      <c r="S634" s="160">
        <v>0</v>
      </c>
      <c r="T634" s="160"/>
      <c r="U634" s="158">
        <v>0</v>
      </c>
      <c r="V634" s="158"/>
      <c r="W634" s="160">
        <v>0</v>
      </c>
      <c r="X634" s="160"/>
    </row>
    <row r="635" spans="2:24" ht="101.25" customHeight="1" thickTop="1" thickBot="1" x14ac:dyDescent="0.35">
      <c r="B635" s="69">
        <v>1281</v>
      </c>
      <c r="C635" s="91" t="s">
        <v>333</v>
      </c>
      <c r="D635" s="8" t="str">
        <f t="shared" si="18"/>
        <v>1281Vigilancia de la salud ambiental</v>
      </c>
      <c r="E635" s="8" t="s">
        <v>72</v>
      </c>
      <c r="F635" s="157" t="s">
        <v>200</v>
      </c>
      <c r="G635" s="157" t="s">
        <v>252</v>
      </c>
      <c r="H635" s="157" t="s">
        <v>85</v>
      </c>
      <c r="I635" s="49" t="s">
        <v>345</v>
      </c>
      <c r="J635" s="49" t="s">
        <v>345</v>
      </c>
      <c r="K635" s="157" t="s">
        <v>35</v>
      </c>
      <c r="L635" s="161" t="s">
        <v>513</v>
      </c>
      <c r="M635" s="159">
        <v>2024</v>
      </c>
      <c r="N635" s="8" t="str">
        <f t="shared" si="19"/>
        <v>1281Vigilancia de la salud ambientalENGATIVAG. JUNIO 20252024</v>
      </c>
      <c r="O635" s="78">
        <v>0</v>
      </c>
      <c r="P635" s="78">
        <v>0</v>
      </c>
      <c r="Q635" s="158">
        <v>0</v>
      </c>
      <c r="R635" s="158"/>
      <c r="S635" s="160">
        <v>0</v>
      </c>
      <c r="T635" s="160"/>
      <c r="U635" s="158">
        <v>0</v>
      </c>
      <c r="V635" s="158"/>
      <c r="W635" s="160">
        <v>0</v>
      </c>
      <c r="X635" s="160"/>
    </row>
    <row r="636" spans="2:24" ht="101.25" customHeight="1" thickTop="1" thickBot="1" x14ac:dyDescent="0.35">
      <c r="B636" s="69">
        <v>1735</v>
      </c>
      <c r="C636" s="91" t="s">
        <v>333</v>
      </c>
      <c r="D636" s="8" t="str">
        <f t="shared" si="18"/>
        <v>1735Vigilancia de la salud ambiental</v>
      </c>
      <c r="E636" s="8" t="s">
        <v>72</v>
      </c>
      <c r="F636" s="157" t="s">
        <v>202</v>
      </c>
      <c r="G636" s="157" t="s">
        <v>304</v>
      </c>
      <c r="H636" s="157" t="s">
        <v>85</v>
      </c>
      <c r="I636" s="49" t="s">
        <v>345</v>
      </c>
      <c r="J636" s="49" t="s">
        <v>345</v>
      </c>
      <c r="K636" s="157" t="s">
        <v>34</v>
      </c>
      <c r="L636" s="161" t="s">
        <v>513</v>
      </c>
      <c r="M636" s="159">
        <v>2024</v>
      </c>
      <c r="N636" s="8" t="str">
        <f t="shared" si="19"/>
        <v>1735Vigilancia de la salud ambientalUSAQUENG. JUNIO 20252024</v>
      </c>
      <c r="O636" s="78">
        <v>28557</v>
      </c>
      <c r="P636" s="78">
        <v>0</v>
      </c>
      <c r="Q636" s="158">
        <v>14</v>
      </c>
      <c r="R636" s="158"/>
      <c r="S636" s="160">
        <v>399798</v>
      </c>
      <c r="T636" s="160"/>
      <c r="U636" s="158">
        <v>14</v>
      </c>
      <c r="V636" s="158"/>
      <c r="W636" s="160">
        <v>399798</v>
      </c>
      <c r="X636" s="160"/>
    </row>
    <row r="637" spans="2:24" ht="101.25" customHeight="1" thickTop="1" thickBot="1" x14ac:dyDescent="0.35">
      <c r="B637" s="69">
        <v>1736</v>
      </c>
      <c r="C637" s="91" t="s">
        <v>333</v>
      </c>
      <c r="D637" s="8" t="str">
        <f t="shared" si="18"/>
        <v>1736Vigilancia de la salud ambiental</v>
      </c>
      <c r="E637" s="8" t="s">
        <v>72</v>
      </c>
      <c r="F637" s="157" t="s">
        <v>203</v>
      </c>
      <c r="G637" s="157" t="s">
        <v>314</v>
      </c>
      <c r="H637" s="157" t="s">
        <v>89</v>
      </c>
      <c r="I637" s="49" t="s">
        <v>345</v>
      </c>
      <c r="J637" s="49" t="s">
        <v>345</v>
      </c>
      <c r="K637" s="157" t="s">
        <v>476</v>
      </c>
      <c r="L637" s="161" t="s">
        <v>513</v>
      </c>
      <c r="M637" s="159">
        <v>2024</v>
      </c>
      <c r="N637" s="8" t="str">
        <f t="shared" si="19"/>
        <v>1736Vigilancia de la salud ambientalBARRIOS UNIDOSG. JUNIO 20252024</v>
      </c>
      <c r="O637" s="78">
        <v>0</v>
      </c>
      <c r="P637" s="78">
        <v>0</v>
      </c>
      <c r="Q637" s="158">
        <v>0</v>
      </c>
      <c r="R637" s="158"/>
      <c r="S637" s="160">
        <v>0</v>
      </c>
      <c r="T637" s="160"/>
      <c r="U637" s="158">
        <v>0</v>
      </c>
      <c r="V637" s="158"/>
      <c r="W637" s="160">
        <v>0</v>
      </c>
      <c r="X637" s="160"/>
    </row>
    <row r="638" spans="2:24" ht="101.25" customHeight="1" thickTop="1" thickBot="1" x14ac:dyDescent="0.35">
      <c r="B638" s="69">
        <v>1737</v>
      </c>
      <c r="C638" s="91" t="s">
        <v>333</v>
      </c>
      <c r="D638" s="8" t="str">
        <f t="shared" si="18"/>
        <v>1737Vigilancia de la salud ambiental</v>
      </c>
      <c r="E638" s="8" t="s">
        <v>72</v>
      </c>
      <c r="F638" s="157" t="s">
        <v>203</v>
      </c>
      <c r="G638" s="157" t="s">
        <v>315</v>
      </c>
      <c r="H638" s="157" t="s">
        <v>85</v>
      </c>
      <c r="I638" s="49" t="s">
        <v>345</v>
      </c>
      <c r="J638" s="49" t="s">
        <v>345</v>
      </c>
      <c r="K638" s="157" t="s">
        <v>35</v>
      </c>
      <c r="L638" s="161" t="s">
        <v>513</v>
      </c>
      <c r="M638" s="159">
        <v>2024</v>
      </c>
      <c r="N638" s="8" t="str">
        <f t="shared" si="19"/>
        <v>1737Vigilancia de la salud ambientalENGATIVAG. JUNIO 20252024</v>
      </c>
      <c r="O638" s="78">
        <v>0</v>
      </c>
      <c r="P638" s="78">
        <v>0</v>
      </c>
      <c r="Q638" s="158">
        <v>0</v>
      </c>
      <c r="R638" s="158"/>
      <c r="S638" s="160">
        <v>0</v>
      </c>
      <c r="T638" s="160"/>
      <c r="U638" s="158">
        <v>0</v>
      </c>
      <c r="V638" s="158"/>
      <c r="W638" s="160">
        <v>0</v>
      </c>
      <c r="X638" s="160"/>
    </row>
    <row r="639" spans="2:24" ht="101.25" customHeight="1" thickTop="1" thickBot="1" x14ac:dyDescent="0.35">
      <c r="B639" s="69">
        <v>1737</v>
      </c>
      <c r="C639" s="91" t="s">
        <v>333</v>
      </c>
      <c r="D639" s="8" t="str">
        <f t="shared" si="18"/>
        <v>1737Vigilancia de la salud ambiental</v>
      </c>
      <c r="E639" s="8" t="s">
        <v>72</v>
      </c>
      <c r="F639" s="157" t="s">
        <v>203</v>
      </c>
      <c r="G639" s="157" t="s">
        <v>315</v>
      </c>
      <c r="H639" s="157" t="s">
        <v>85</v>
      </c>
      <c r="I639" s="49" t="s">
        <v>345</v>
      </c>
      <c r="J639" s="49" t="s">
        <v>345</v>
      </c>
      <c r="K639" s="157" t="s">
        <v>36</v>
      </c>
      <c r="L639" s="161" t="s">
        <v>513</v>
      </c>
      <c r="M639" s="159">
        <v>2024</v>
      </c>
      <c r="N639" s="8" t="str">
        <f t="shared" si="19"/>
        <v>1737Vigilancia de la salud ambientalSUBAG. JUNIO 20252024</v>
      </c>
      <c r="O639" s="78">
        <v>0</v>
      </c>
      <c r="P639" s="78">
        <v>0</v>
      </c>
      <c r="Q639" s="158">
        <v>0</v>
      </c>
      <c r="R639" s="158"/>
      <c r="S639" s="160">
        <v>0</v>
      </c>
      <c r="T639" s="160"/>
      <c r="U639" s="158">
        <v>0</v>
      </c>
      <c r="V639" s="158"/>
      <c r="W639" s="160">
        <v>0</v>
      </c>
      <c r="X639" s="160"/>
    </row>
    <row r="640" spans="2:24" ht="101.25" customHeight="1" thickTop="1" thickBot="1" x14ac:dyDescent="0.35">
      <c r="B640" s="69">
        <v>1742</v>
      </c>
      <c r="C640" s="91" t="s">
        <v>333</v>
      </c>
      <c r="D640" s="8" t="str">
        <f t="shared" si="18"/>
        <v>1742Vigilancia de la salud ambiental</v>
      </c>
      <c r="E640" s="8" t="s">
        <v>72</v>
      </c>
      <c r="F640" s="157" t="s">
        <v>199</v>
      </c>
      <c r="G640" s="157" t="s">
        <v>219</v>
      </c>
      <c r="H640" s="157" t="s">
        <v>85</v>
      </c>
      <c r="I640" s="49" t="s">
        <v>345</v>
      </c>
      <c r="J640" s="49" t="s">
        <v>345</v>
      </c>
      <c r="K640" s="157" t="s">
        <v>37</v>
      </c>
      <c r="L640" s="161" t="s">
        <v>513</v>
      </c>
      <c r="M640" s="159">
        <v>2024</v>
      </c>
      <c r="N640" s="8" t="str">
        <f t="shared" si="19"/>
        <v>1742Vigilancia de la salud ambientalCHAPINEROG. JUNIO 20252024</v>
      </c>
      <c r="O640" s="78">
        <v>0</v>
      </c>
      <c r="P640" s="78">
        <v>0</v>
      </c>
      <c r="Q640" s="158">
        <v>0</v>
      </c>
      <c r="R640" s="158"/>
      <c r="S640" s="160">
        <v>0</v>
      </c>
      <c r="T640" s="160"/>
      <c r="U640" s="158">
        <v>0</v>
      </c>
      <c r="V640" s="158"/>
      <c r="W640" s="160">
        <v>0</v>
      </c>
      <c r="X640" s="160"/>
    </row>
    <row r="641" spans="2:24" ht="101.25" customHeight="1" thickTop="1" thickBot="1" x14ac:dyDescent="0.35">
      <c r="B641" s="69">
        <v>1742</v>
      </c>
      <c r="C641" s="91" t="s">
        <v>333</v>
      </c>
      <c r="D641" s="8" t="str">
        <f t="shared" si="18"/>
        <v>1742Vigilancia de la salud ambiental</v>
      </c>
      <c r="E641" s="8" t="s">
        <v>72</v>
      </c>
      <c r="F641" s="157" t="s">
        <v>199</v>
      </c>
      <c r="G641" s="157" t="s">
        <v>219</v>
      </c>
      <c r="H641" s="157" t="s">
        <v>85</v>
      </c>
      <c r="I641" s="49" t="s">
        <v>345</v>
      </c>
      <c r="J641" s="49" t="s">
        <v>345</v>
      </c>
      <c r="K641" s="157" t="s">
        <v>34</v>
      </c>
      <c r="L641" s="161" t="s">
        <v>513</v>
      </c>
      <c r="M641" s="159">
        <v>2024</v>
      </c>
      <c r="N641" s="8" t="str">
        <f t="shared" si="19"/>
        <v>1742Vigilancia de la salud ambientalUSAQUENG. JUNIO 20252024</v>
      </c>
      <c r="O641" s="78">
        <v>0</v>
      </c>
      <c r="P641" s="78">
        <v>0</v>
      </c>
      <c r="Q641" s="158">
        <v>0</v>
      </c>
      <c r="R641" s="158"/>
      <c r="S641" s="160">
        <v>0</v>
      </c>
      <c r="T641" s="160"/>
      <c r="U641" s="158">
        <v>0</v>
      </c>
      <c r="V641" s="158"/>
      <c r="W641" s="160">
        <v>0</v>
      </c>
      <c r="X641" s="160"/>
    </row>
    <row r="642" spans="2:24" ht="101.25" customHeight="1" thickTop="1" thickBot="1" x14ac:dyDescent="0.35">
      <c r="B642" s="69">
        <v>1742</v>
      </c>
      <c r="C642" s="91" t="s">
        <v>333</v>
      </c>
      <c r="D642" s="8" t="str">
        <f t="shared" si="18"/>
        <v>1742Vigilancia de la salud ambiental</v>
      </c>
      <c r="E642" s="8" t="s">
        <v>72</v>
      </c>
      <c r="F642" s="157" t="s">
        <v>199</v>
      </c>
      <c r="G642" s="157" t="s">
        <v>219</v>
      </c>
      <c r="H642" s="157" t="s">
        <v>85</v>
      </c>
      <c r="I642" s="49" t="s">
        <v>345</v>
      </c>
      <c r="J642" s="49" t="s">
        <v>345</v>
      </c>
      <c r="K642" s="157" t="s">
        <v>35</v>
      </c>
      <c r="L642" s="161" t="s">
        <v>513</v>
      </c>
      <c r="M642" s="159">
        <v>2024</v>
      </c>
      <c r="N642" s="8" t="str">
        <f t="shared" si="19"/>
        <v>1742Vigilancia de la salud ambientalENGATIVAG. JUNIO 20252024</v>
      </c>
      <c r="O642" s="78">
        <v>0</v>
      </c>
      <c r="P642" s="78">
        <v>0</v>
      </c>
      <c r="Q642" s="158">
        <v>0</v>
      </c>
      <c r="R642" s="158"/>
      <c r="S642" s="160">
        <v>0</v>
      </c>
      <c r="T642" s="160"/>
      <c r="U642" s="158">
        <v>0</v>
      </c>
      <c r="V642" s="158"/>
      <c r="W642" s="160">
        <v>0</v>
      </c>
      <c r="X642" s="160"/>
    </row>
    <row r="643" spans="2:24" ht="101.25" customHeight="1" thickTop="1" thickBot="1" x14ac:dyDescent="0.35">
      <c r="B643" s="69">
        <v>1742</v>
      </c>
      <c r="C643" s="91" t="s">
        <v>333</v>
      </c>
      <c r="D643" s="8" t="str">
        <f t="shared" ref="D643:D706" si="20">+B643&amp;C643</f>
        <v>1742Vigilancia de la salud ambiental</v>
      </c>
      <c r="E643" s="8" t="s">
        <v>72</v>
      </c>
      <c r="F643" s="157" t="s">
        <v>199</v>
      </c>
      <c r="G643" s="157" t="s">
        <v>219</v>
      </c>
      <c r="H643" s="157" t="s">
        <v>85</v>
      </c>
      <c r="I643" s="49" t="s">
        <v>345</v>
      </c>
      <c r="J643" s="49" t="s">
        <v>345</v>
      </c>
      <c r="K643" s="157" t="s">
        <v>36</v>
      </c>
      <c r="L643" s="161" t="s">
        <v>513</v>
      </c>
      <c r="M643" s="159">
        <v>2024</v>
      </c>
      <c r="N643" s="8" t="str">
        <f t="shared" ref="N643:N706" si="21">+D643&amp;K643&amp;L643&amp;M643</f>
        <v>1742Vigilancia de la salud ambientalSUBAG. JUNIO 20252024</v>
      </c>
      <c r="O643" s="78">
        <v>0</v>
      </c>
      <c r="P643" s="78">
        <v>0</v>
      </c>
      <c r="Q643" s="158">
        <v>0</v>
      </c>
      <c r="R643" s="158"/>
      <c r="S643" s="160">
        <v>0</v>
      </c>
      <c r="T643" s="160"/>
      <c r="U643" s="158">
        <v>0</v>
      </c>
      <c r="V643" s="158"/>
      <c r="W643" s="160">
        <v>0</v>
      </c>
      <c r="X643" s="160"/>
    </row>
    <row r="644" spans="2:24" ht="101.25" customHeight="1" thickTop="1" thickBot="1" x14ac:dyDescent="0.35">
      <c r="B644" s="69">
        <v>1742</v>
      </c>
      <c r="C644" s="91" t="s">
        <v>333</v>
      </c>
      <c r="D644" s="8" t="str">
        <f t="shared" si="20"/>
        <v>1742Vigilancia de la salud ambiental</v>
      </c>
      <c r="E644" s="8" t="s">
        <v>72</v>
      </c>
      <c r="F644" s="157" t="s">
        <v>199</v>
      </c>
      <c r="G644" s="157" t="s">
        <v>219</v>
      </c>
      <c r="H644" s="157" t="s">
        <v>85</v>
      </c>
      <c r="I644" s="49" t="s">
        <v>345</v>
      </c>
      <c r="J644" s="49" t="s">
        <v>345</v>
      </c>
      <c r="K644" s="157" t="s">
        <v>476</v>
      </c>
      <c r="L644" s="161" t="s">
        <v>513</v>
      </c>
      <c r="M644" s="159">
        <v>2024</v>
      </c>
      <c r="N644" s="8" t="str">
        <f t="shared" si="21"/>
        <v>1742Vigilancia de la salud ambientalBARRIOS UNIDOSG. JUNIO 20252024</v>
      </c>
      <c r="O644" s="78">
        <v>0</v>
      </c>
      <c r="P644" s="78">
        <v>0</v>
      </c>
      <c r="Q644" s="158">
        <v>0</v>
      </c>
      <c r="R644" s="158"/>
      <c r="S644" s="160">
        <v>0</v>
      </c>
      <c r="T644" s="160"/>
      <c r="U644" s="158">
        <v>0</v>
      </c>
      <c r="V644" s="158"/>
      <c r="W644" s="160">
        <v>0</v>
      </c>
      <c r="X644" s="160"/>
    </row>
    <row r="645" spans="2:24" ht="101.25" customHeight="1" thickTop="1" thickBot="1" x14ac:dyDescent="0.35">
      <c r="B645" s="69">
        <v>1742</v>
      </c>
      <c r="C645" s="91" t="s">
        <v>333</v>
      </c>
      <c r="D645" s="8" t="str">
        <f t="shared" si="20"/>
        <v>1742Vigilancia de la salud ambiental</v>
      </c>
      <c r="E645" s="8" t="s">
        <v>72</v>
      </c>
      <c r="F645" s="157" t="s">
        <v>199</v>
      </c>
      <c r="G645" s="157" t="s">
        <v>219</v>
      </c>
      <c r="H645" s="157" t="s">
        <v>85</v>
      </c>
      <c r="I645" s="49" t="s">
        <v>345</v>
      </c>
      <c r="J645" s="49" t="s">
        <v>345</v>
      </c>
      <c r="K645" s="157" t="s">
        <v>38</v>
      </c>
      <c r="L645" s="161" t="s">
        <v>513</v>
      </c>
      <c r="M645" s="159">
        <v>2024</v>
      </c>
      <c r="N645" s="8" t="str">
        <f t="shared" si="21"/>
        <v>1742Vigilancia de la salud ambientalTEUSAQUILLOG. JUNIO 20252024</v>
      </c>
      <c r="O645" s="78">
        <v>0</v>
      </c>
      <c r="P645" s="78">
        <v>0</v>
      </c>
      <c r="Q645" s="158">
        <v>0</v>
      </c>
      <c r="R645" s="158"/>
      <c r="S645" s="160">
        <v>0</v>
      </c>
      <c r="T645" s="160"/>
      <c r="U645" s="158">
        <v>0</v>
      </c>
      <c r="V645" s="158"/>
      <c r="W645" s="160">
        <v>0</v>
      </c>
      <c r="X645" s="160"/>
    </row>
    <row r="646" spans="2:24" ht="101.25" customHeight="1" thickTop="1" thickBot="1" x14ac:dyDescent="0.35">
      <c r="B646" s="69">
        <v>1743</v>
      </c>
      <c r="C646" s="91" t="s">
        <v>333</v>
      </c>
      <c r="D646" s="8" t="str">
        <f t="shared" si="20"/>
        <v>1743Vigilancia de la salud ambiental</v>
      </c>
      <c r="E646" s="8" t="s">
        <v>72</v>
      </c>
      <c r="F646" s="157" t="s">
        <v>199</v>
      </c>
      <c r="G646" s="157" t="s">
        <v>220</v>
      </c>
      <c r="H646" s="157" t="s">
        <v>85</v>
      </c>
      <c r="I646" s="49" t="s">
        <v>345</v>
      </c>
      <c r="J646" s="49" t="s">
        <v>345</v>
      </c>
      <c r="K646" s="157" t="s">
        <v>35</v>
      </c>
      <c r="L646" s="161" t="s">
        <v>513</v>
      </c>
      <c r="M646" s="159">
        <v>2024</v>
      </c>
      <c r="N646" s="8" t="str">
        <f t="shared" si="21"/>
        <v>1743Vigilancia de la salud ambientalENGATIVAG. JUNIO 20252024</v>
      </c>
      <c r="O646" s="78">
        <v>0</v>
      </c>
      <c r="P646" s="78">
        <v>0</v>
      </c>
      <c r="Q646" s="158">
        <v>0</v>
      </c>
      <c r="R646" s="158"/>
      <c r="S646" s="160">
        <v>0</v>
      </c>
      <c r="T646" s="160"/>
      <c r="U646" s="158">
        <v>0</v>
      </c>
      <c r="V646" s="158"/>
      <c r="W646" s="160">
        <v>0</v>
      </c>
      <c r="X646" s="160"/>
    </row>
    <row r="647" spans="2:24" ht="101.25" customHeight="1" thickTop="1" thickBot="1" x14ac:dyDescent="0.35">
      <c r="B647" s="69">
        <v>1744</v>
      </c>
      <c r="C647" s="91" t="s">
        <v>333</v>
      </c>
      <c r="D647" s="8" t="str">
        <f t="shared" si="20"/>
        <v>1744Vigilancia de la salud ambiental</v>
      </c>
      <c r="E647" s="8" t="s">
        <v>72</v>
      </c>
      <c r="F647" s="157" t="s">
        <v>199</v>
      </c>
      <c r="G647" s="157" t="s">
        <v>221</v>
      </c>
      <c r="H647" s="157" t="s">
        <v>85</v>
      </c>
      <c r="I647" s="49" t="s">
        <v>345</v>
      </c>
      <c r="J647" s="49" t="s">
        <v>345</v>
      </c>
      <c r="K647" s="157" t="s">
        <v>35</v>
      </c>
      <c r="L647" s="161" t="s">
        <v>513</v>
      </c>
      <c r="M647" s="159">
        <v>2024</v>
      </c>
      <c r="N647" s="8" t="str">
        <f t="shared" si="21"/>
        <v>1744Vigilancia de la salud ambientalENGATIVAG. JUNIO 20252024</v>
      </c>
      <c r="O647" s="78">
        <v>0</v>
      </c>
      <c r="P647" s="78">
        <v>0</v>
      </c>
      <c r="Q647" s="158">
        <v>0</v>
      </c>
      <c r="R647" s="158"/>
      <c r="S647" s="160">
        <v>0</v>
      </c>
      <c r="T647" s="160"/>
      <c r="U647" s="158">
        <v>0</v>
      </c>
      <c r="V647" s="158"/>
      <c r="W647" s="160">
        <v>0</v>
      </c>
      <c r="X647" s="160"/>
    </row>
    <row r="648" spans="2:24" ht="101.25" customHeight="1" thickTop="1" thickBot="1" x14ac:dyDescent="0.35">
      <c r="B648" s="69">
        <v>1746</v>
      </c>
      <c r="C648" s="91" t="s">
        <v>333</v>
      </c>
      <c r="D648" s="8" t="str">
        <f t="shared" si="20"/>
        <v>1746Vigilancia de la salud ambiental</v>
      </c>
      <c r="E648" s="8" t="s">
        <v>72</v>
      </c>
      <c r="F648" s="157" t="s">
        <v>199</v>
      </c>
      <c r="G648" s="157" t="s">
        <v>222</v>
      </c>
      <c r="H648" s="157" t="s">
        <v>85</v>
      </c>
      <c r="I648" s="49" t="s">
        <v>345</v>
      </c>
      <c r="J648" s="49" t="s">
        <v>345</v>
      </c>
      <c r="K648" s="157" t="s">
        <v>35</v>
      </c>
      <c r="L648" s="161" t="s">
        <v>513</v>
      </c>
      <c r="M648" s="159">
        <v>2024</v>
      </c>
      <c r="N648" s="8" t="str">
        <f t="shared" si="21"/>
        <v>1746Vigilancia de la salud ambientalENGATIVAG. JUNIO 20252024</v>
      </c>
      <c r="O648" s="78">
        <v>0</v>
      </c>
      <c r="P648" s="78">
        <v>0</v>
      </c>
      <c r="Q648" s="158">
        <v>0</v>
      </c>
      <c r="R648" s="158"/>
      <c r="S648" s="160">
        <v>0</v>
      </c>
      <c r="T648" s="160"/>
      <c r="U648" s="158">
        <v>0</v>
      </c>
      <c r="V648" s="158"/>
      <c r="W648" s="160">
        <v>0</v>
      </c>
      <c r="X648" s="160"/>
    </row>
    <row r="649" spans="2:24" ht="101.25" customHeight="1" thickTop="1" thickBot="1" x14ac:dyDescent="0.35">
      <c r="B649" s="69">
        <v>1748</v>
      </c>
      <c r="C649" s="91" t="s">
        <v>333</v>
      </c>
      <c r="D649" s="8" t="str">
        <f t="shared" si="20"/>
        <v>1748Vigilancia de la salud ambiental</v>
      </c>
      <c r="E649" s="8" t="s">
        <v>72</v>
      </c>
      <c r="F649" s="157" t="s">
        <v>199</v>
      </c>
      <c r="G649" s="157" t="s">
        <v>223</v>
      </c>
      <c r="H649" s="157" t="s">
        <v>85</v>
      </c>
      <c r="I649" s="49" t="s">
        <v>345</v>
      </c>
      <c r="J649" s="49" t="s">
        <v>345</v>
      </c>
      <c r="K649" s="157" t="s">
        <v>476</v>
      </c>
      <c r="L649" s="161" t="s">
        <v>513</v>
      </c>
      <c r="M649" s="159">
        <v>2024</v>
      </c>
      <c r="N649" s="8" t="str">
        <f t="shared" si="21"/>
        <v>1748Vigilancia de la salud ambientalBARRIOS UNIDOSG. JUNIO 20252024</v>
      </c>
      <c r="O649" s="78">
        <v>0</v>
      </c>
      <c r="P649" s="78">
        <v>0</v>
      </c>
      <c r="Q649" s="158">
        <v>0</v>
      </c>
      <c r="R649" s="158"/>
      <c r="S649" s="160">
        <v>0</v>
      </c>
      <c r="T649" s="160"/>
      <c r="U649" s="158">
        <v>0</v>
      </c>
      <c r="V649" s="158"/>
      <c r="W649" s="160">
        <v>0</v>
      </c>
      <c r="X649" s="160"/>
    </row>
    <row r="650" spans="2:24" ht="101.25" customHeight="1" thickTop="1" thickBot="1" x14ac:dyDescent="0.35">
      <c r="B650" s="69">
        <v>1750</v>
      </c>
      <c r="C650" s="91" t="s">
        <v>333</v>
      </c>
      <c r="D650" s="8" t="str">
        <f t="shared" si="20"/>
        <v>1750Vigilancia de la salud ambiental</v>
      </c>
      <c r="E650" s="8" t="s">
        <v>72</v>
      </c>
      <c r="F650" s="157" t="s">
        <v>199</v>
      </c>
      <c r="G650" s="157" t="s">
        <v>225</v>
      </c>
      <c r="H650" s="157" t="s">
        <v>85</v>
      </c>
      <c r="I650" s="49" t="s">
        <v>345</v>
      </c>
      <c r="J650" s="49" t="s">
        <v>345</v>
      </c>
      <c r="K650" s="157" t="s">
        <v>34</v>
      </c>
      <c r="L650" s="161" t="s">
        <v>513</v>
      </c>
      <c r="M650" s="159">
        <v>2024</v>
      </c>
      <c r="N650" s="8" t="str">
        <f t="shared" si="21"/>
        <v>1750Vigilancia de la salud ambientalUSAQUENG. JUNIO 20252024</v>
      </c>
      <c r="O650" s="78">
        <v>0</v>
      </c>
      <c r="P650" s="78">
        <v>0</v>
      </c>
      <c r="Q650" s="158">
        <v>0</v>
      </c>
      <c r="R650" s="158"/>
      <c r="S650" s="160">
        <v>0</v>
      </c>
      <c r="T650" s="160"/>
      <c r="U650" s="158">
        <v>0</v>
      </c>
      <c r="V650" s="158"/>
      <c r="W650" s="160">
        <v>0</v>
      </c>
      <c r="X650" s="160"/>
    </row>
    <row r="651" spans="2:24" ht="101.25" customHeight="1" thickTop="1" thickBot="1" x14ac:dyDescent="0.35">
      <c r="B651" s="69">
        <v>1750</v>
      </c>
      <c r="C651" s="91" t="s">
        <v>333</v>
      </c>
      <c r="D651" s="8" t="str">
        <f t="shared" si="20"/>
        <v>1750Vigilancia de la salud ambiental</v>
      </c>
      <c r="E651" s="8" t="s">
        <v>72</v>
      </c>
      <c r="F651" s="157" t="s">
        <v>199</v>
      </c>
      <c r="G651" s="157" t="s">
        <v>225</v>
      </c>
      <c r="H651" s="157" t="s">
        <v>85</v>
      </c>
      <c r="I651" s="49" t="s">
        <v>345</v>
      </c>
      <c r="J651" s="49" t="s">
        <v>345</v>
      </c>
      <c r="K651" s="157" t="s">
        <v>35</v>
      </c>
      <c r="L651" s="161" t="s">
        <v>513</v>
      </c>
      <c r="M651" s="159">
        <v>2024</v>
      </c>
      <c r="N651" s="8" t="str">
        <f t="shared" si="21"/>
        <v>1750Vigilancia de la salud ambientalENGATIVAG. JUNIO 20252024</v>
      </c>
      <c r="O651" s="78">
        <v>0</v>
      </c>
      <c r="P651" s="78">
        <v>0</v>
      </c>
      <c r="Q651" s="158">
        <v>0</v>
      </c>
      <c r="R651" s="158"/>
      <c r="S651" s="160">
        <v>0</v>
      </c>
      <c r="T651" s="160"/>
      <c r="U651" s="158">
        <v>0</v>
      </c>
      <c r="V651" s="158"/>
      <c r="W651" s="160">
        <v>0</v>
      </c>
      <c r="X651" s="160"/>
    </row>
    <row r="652" spans="2:24" ht="101.25" customHeight="1" thickTop="1" thickBot="1" x14ac:dyDescent="0.35">
      <c r="B652" s="69">
        <v>1750</v>
      </c>
      <c r="C652" s="91" t="s">
        <v>333</v>
      </c>
      <c r="D652" s="8" t="str">
        <f t="shared" si="20"/>
        <v>1750Vigilancia de la salud ambiental</v>
      </c>
      <c r="E652" s="8" t="s">
        <v>72</v>
      </c>
      <c r="F652" s="157" t="s">
        <v>199</v>
      </c>
      <c r="G652" s="157" t="s">
        <v>225</v>
      </c>
      <c r="H652" s="157" t="s">
        <v>85</v>
      </c>
      <c r="I652" s="49" t="s">
        <v>345</v>
      </c>
      <c r="J652" s="49" t="s">
        <v>345</v>
      </c>
      <c r="K652" s="157" t="s">
        <v>36</v>
      </c>
      <c r="L652" s="161" t="s">
        <v>513</v>
      </c>
      <c r="M652" s="159">
        <v>2024</v>
      </c>
      <c r="N652" s="8" t="str">
        <f t="shared" si="21"/>
        <v>1750Vigilancia de la salud ambientalSUBAG. JUNIO 20252024</v>
      </c>
      <c r="O652" s="78">
        <v>0</v>
      </c>
      <c r="P652" s="78">
        <v>0</v>
      </c>
      <c r="Q652" s="158">
        <v>0</v>
      </c>
      <c r="R652" s="158"/>
      <c r="S652" s="160">
        <v>0</v>
      </c>
      <c r="T652" s="160"/>
      <c r="U652" s="158">
        <v>0</v>
      </c>
      <c r="V652" s="158"/>
      <c r="W652" s="160">
        <v>0</v>
      </c>
      <c r="X652" s="160"/>
    </row>
    <row r="653" spans="2:24" ht="101.25" customHeight="1" thickTop="1" thickBot="1" x14ac:dyDescent="0.35">
      <c r="B653" s="69">
        <v>1750</v>
      </c>
      <c r="C653" s="91" t="s">
        <v>333</v>
      </c>
      <c r="D653" s="8" t="str">
        <f t="shared" si="20"/>
        <v>1750Vigilancia de la salud ambiental</v>
      </c>
      <c r="E653" s="8" t="s">
        <v>72</v>
      </c>
      <c r="F653" s="157" t="s">
        <v>199</v>
      </c>
      <c r="G653" s="157" t="s">
        <v>225</v>
      </c>
      <c r="H653" s="157" t="s">
        <v>85</v>
      </c>
      <c r="I653" s="49" t="s">
        <v>345</v>
      </c>
      <c r="J653" s="49" t="s">
        <v>345</v>
      </c>
      <c r="K653" s="157" t="s">
        <v>476</v>
      </c>
      <c r="L653" s="161" t="s">
        <v>513</v>
      </c>
      <c r="M653" s="159">
        <v>2024</v>
      </c>
      <c r="N653" s="8" t="str">
        <f t="shared" si="21"/>
        <v>1750Vigilancia de la salud ambientalBARRIOS UNIDOSG. JUNIO 20252024</v>
      </c>
      <c r="O653" s="78">
        <v>72790</v>
      </c>
      <c r="P653" s="78">
        <v>0</v>
      </c>
      <c r="Q653" s="158">
        <v>5</v>
      </c>
      <c r="R653" s="158"/>
      <c r="S653" s="160">
        <v>363950</v>
      </c>
      <c r="T653" s="160"/>
      <c r="U653" s="158">
        <v>5</v>
      </c>
      <c r="V653" s="158"/>
      <c r="W653" s="160">
        <v>363950</v>
      </c>
      <c r="X653" s="160"/>
    </row>
    <row r="654" spans="2:24" ht="101.25" customHeight="1" thickTop="1" thickBot="1" x14ac:dyDescent="0.35">
      <c r="B654" s="69">
        <v>1750</v>
      </c>
      <c r="C654" s="91" t="s">
        <v>333</v>
      </c>
      <c r="D654" s="8" t="str">
        <f t="shared" si="20"/>
        <v>1750Vigilancia de la salud ambiental</v>
      </c>
      <c r="E654" s="8" t="s">
        <v>72</v>
      </c>
      <c r="F654" s="157" t="s">
        <v>199</v>
      </c>
      <c r="G654" s="157" t="s">
        <v>225</v>
      </c>
      <c r="H654" s="157" t="s">
        <v>85</v>
      </c>
      <c r="I654" s="49" t="s">
        <v>345</v>
      </c>
      <c r="J654" s="49" t="s">
        <v>345</v>
      </c>
      <c r="K654" s="157" t="s">
        <v>38</v>
      </c>
      <c r="L654" s="161" t="s">
        <v>513</v>
      </c>
      <c r="M654" s="159">
        <v>2024</v>
      </c>
      <c r="N654" s="8" t="str">
        <f t="shared" si="21"/>
        <v>1750Vigilancia de la salud ambientalTEUSAQUILLOG. JUNIO 20252024</v>
      </c>
      <c r="O654" s="78">
        <v>0</v>
      </c>
      <c r="P654" s="78">
        <v>0</v>
      </c>
      <c r="Q654" s="158">
        <v>0</v>
      </c>
      <c r="R654" s="158"/>
      <c r="S654" s="160">
        <v>0</v>
      </c>
      <c r="T654" s="160"/>
      <c r="U654" s="158">
        <v>0</v>
      </c>
      <c r="V654" s="158"/>
      <c r="W654" s="160">
        <v>0</v>
      </c>
      <c r="X654" s="160"/>
    </row>
    <row r="655" spans="2:24" ht="101.25" customHeight="1" thickTop="1" thickBot="1" x14ac:dyDescent="0.35">
      <c r="B655" s="69">
        <v>1752</v>
      </c>
      <c r="C655" s="91" t="s">
        <v>333</v>
      </c>
      <c r="D655" s="8" t="str">
        <f t="shared" si="20"/>
        <v>1752Vigilancia de la salud ambiental</v>
      </c>
      <c r="E655" s="8" t="s">
        <v>72</v>
      </c>
      <c r="F655" s="157" t="s">
        <v>199</v>
      </c>
      <c r="G655" s="157" t="s">
        <v>226</v>
      </c>
      <c r="H655" s="157" t="s">
        <v>85</v>
      </c>
      <c r="I655" s="49" t="s">
        <v>345</v>
      </c>
      <c r="J655" s="49" t="s">
        <v>345</v>
      </c>
      <c r="K655" s="157" t="s">
        <v>35</v>
      </c>
      <c r="L655" s="161" t="s">
        <v>513</v>
      </c>
      <c r="M655" s="159">
        <v>2024</v>
      </c>
      <c r="N655" s="8" t="str">
        <f t="shared" si="21"/>
        <v>1752Vigilancia de la salud ambientalENGATIVAG. JUNIO 20252024</v>
      </c>
      <c r="O655" s="78">
        <v>0</v>
      </c>
      <c r="P655" s="78">
        <v>0</v>
      </c>
      <c r="Q655" s="158">
        <v>0</v>
      </c>
      <c r="R655" s="158"/>
      <c r="S655" s="160">
        <v>0</v>
      </c>
      <c r="T655" s="160"/>
      <c r="U655" s="158">
        <v>0</v>
      </c>
      <c r="V655" s="158"/>
      <c r="W655" s="160">
        <v>0</v>
      </c>
      <c r="X655" s="160"/>
    </row>
    <row r="656" spans="2:24" ht="101.25" customHeight="1" thickTop="1" thickBot="1" x14ac:dyDescent="0.35">
      <c r="B656" s="69">
        <v>1752</v>
      </c>
      <c r="C656" s="91" t="s">
        <v>333</v>
      </c>
      <c r="D656" s="8" t="str">
        <f t="shared" si="20"/>
        <v>1752Vigilancia de la salud ambiental</v>
      </c>
      <c r="E656" s="8" t="s">
        <v>72</v>
      </c>
      <c r="F656" s="157" t="s">
        <v>199</v>
      </c>
      <c r="G656" s="157" t="s">
        <v>226</v>
      </c>
      <c r="H656" s="157" t="s">
        <v>85</v>
      </c>
      <c r="I656" s="49" t="s">
        <v>345</v>
      </c>
      <c r="J656" s="49" t="s">
        <v>345</v>
      </c>
      <c r="K656" s="157" t="s">
        <v>476</v>
      </c>
      <c r="L656" s="161" t="s">
        <v>513</v>
      </c>
      <c r="M656" s="159">
        <v>2024</v>
      </c>
      <c r="N656" s="8" t="str">
        <f t="shared" si="21"/>
        <v>1752Vigilancia de la salud ambientalBARRIOS UNIDOSG. JUNIO 20252024</v>
      </c>
      <c r="O656" s="78">
        <v>0</v>
      </c>
      <c r="P656" s="78">
        <v>0</v>
      </c>
      <c r="Q656" s="158">
        <v>0</v>
      </c>
      <c r="R656" s="158"/>
      <c r="S656" s="160">
        <v>0</v>
      </c>
      <c r="T656" s="160"/>
      <c r="U656" s="158">
        <v>0</v>
      </c>
      <c r="V656" s="158"/>
      <c r="W656" s="160">
        <v>0</v>
      </c>
      <c r="X656" s="160"/>
    </row>
    <row r="657" spans="2:24" ht="101.25" customHeight="1" thickTop="1" thickBot="1" x14ac:dyDescent="0.35">
      <c r="B657" s="69">
        <v>1753</v>
      </c>
      <c r="C657" s="91" t="s">
        <v>333</v>
      </c>
      <c r="D657" s="8" t="str">
        <f t="shared" si="20"/>
        <v>1753Vigilancia de la salud ambiental</v>
      </c>
      <c r="E657" s="8" t="s">
        <v>72</v>
      </c>
      <c r="F657" s="157" t="s">
        <v>199</v>
      </c>
      <c r="G657" s="157" t="s">
        <v>227</v>
      </c>
      <c r="H657" s="157" t="s">
        <v>85</v>
      </c>
      <c r="I657" s="49" t="s">
        <v>345</v>
      </c>
      <c r="J657" s="49" t="s">
        <v>345</v>
      </c>
      <c r="K657" s="157" t="s">
        <v>36</v>
      </c>
      <c r="L657" s="161" t="s">
        <v>513</v>
      </c>
      <c r="M657" s="159">
        <v>2024</v>
      </c>
      <c r="N657" s="8" t="str">
        <f t="shared" si="21"/>
        <v>1753Vigilancia de la salud ambientalSUBAG. JUNIO 20252024</v>
      </c>
      <c r="O657" s="78">
        <v>0</v>
      </c>
      <c r="P657" s="78">
        <v>0</v>
      </c>
      <c r="Q657" s="158">
        <v>0</v>
      </c>
      <c r="R657" s="158"/>
      <c r="S657" s="160">
        <v>0</v>
      </c>
      <c r="T657" s="160"/>
      <c r="U657" s="158">
        <v>0</v>
      </c>
      <c r="V657" s="158"/>
      <c r="W657" s="160">
        <v>0</v>
      </c>
      <c r="X657" s="160"/>
    </row>
    <row r="658" spans="2:24" ht="101.25" customHeight="1" thickTop="1" thickBot="1" x14ac:dyDescent="0.35">
      <c r="B658" s="69">
        <v>1753</v>
      </c>
      <c r="C658" s="91" t="s">
        <v>333</v>
      </c>
      <c r="D658" s="8" t="str">
        <f t="shared" si="20"/>
        <v>1753Vigilancia de la salud ambiental</v>
      </c>
      <c r="E658" s="8" t="s">
        <v>72</v>
      </c>
      <c r="F658" s="157" t="s">
        <v>199</v>
      </c>
      <c r="G658" s="157" t="s">
        <v>227</v>
      </c>
      <c r="H658" s="157" t="s">
        <v>85</v>
      </c>
      <c r="I658" s="49" t="s">
        <v>345</v>
      </c>
      <c r="J658" s="49" t="s">
        <v>345</v>
      </c>
      <c r="K658" s="157" t="s">
        <v>476</v>
      </c>
      <c r="L658" s="161" t="s">
        <v>513</v>
      </c>
      <c r="M658" s="159">
        <v>2024</v>
      </c>
      <c r="N658" s="8" t="str">
        <f t="shared" si="21"/>
        <v>1753Vigilancia de la salud ambientalBARRIOS UNIDOSG. JUNIO 20252024</v>
      </c>
      <c r="O658" s="78">
        <v>0</v>
      </c>
      <c r="P658" s="78">
        <v>0</v>
      </c>
      <c r="Q658" s="158">
        <v>0</v>
      </c>
      <c r="R658" s="158"/>
      <c r="S658" s="160">
        <v>0</v>
      </c>
      <c r="T658" s="160"/>
      <c r="U658" s="158">
        <v>0</v>
      </c>
      <c r="V658" s="158"/>
      <c r="W658" s="160">
        <v>0</v>
      </c>
      <c r="X658" s="160"/>
    </row>
    <row r="659" spans="2:24" ht="101.25" customHeight="1" thickTop="1" thickBot="1" x14ac:dyDescent="0.35">
      <c r="B659" s="69">
        <v>1754</v>
      </c>
      <c r="C659" s="91" t="s">
        <v>333</v>
      </c>
      <c r="D659" s="8" t="str">
        <f t="shared" si="20"/>
        <v>1754Vigilancia de la salud ambiental</v>
      </c>
      <c r="E659" s="8" t="s">
        <v>72</v>
      </c>
      <c r="F659" s="157" t="s">
        <v>199</v>
      </c>
      <c r="G659" s="157" t="s">
        <v>228</v>
      </c>
      <c r="H659" s="157" t="s">
        <v>85</v>
      </c>
      <c r="I659" s="49" t="s">
        <v>345</v>
      </c>
      <c r="J659" s="49" t="s">
        <v>345</v>
      </c>
      <c r="K659" s="157" t="s">
        <v>34</v>
      </c>
      <c r="L659" s="161" t="s">
        <v>513</v>
      </c>
      <c r="M659" s="159">
        <v>2024</v>
      </c>
      <c r="N659" s="8" t="str">
        <f t="shared" si="21"/>
        <v>1754Vigilancia de la salud ambientalUSAQUENG. JUNIO 20252024</v>
      </c>
      <c r="O659" s="78">
        <v>0</v>
      </c>
      <c r="P659" s="78">
        <v>0</v>
      </c>
      <c r="Q659" s="158">
        <v>0</v>
      </c>
      <c r="R659" s="158"/>
      <c r="S659" s="160">
        <v>0</v>
      </c>
      <c r="T659" s="160"/>
      <c r="U659" s="158">
        <v>0</v>
      </c>
      <c r="V659" s="158"/>
      <c r="W659" s="160">
        <v>0</v>
      </c>
      <c r="X659" s="160"/>
    </row>
    <row r="660" spans="2:24" ht="101.25" customHeight="1" thickTop="1" thickBot="1" x14ac:dyDescent="0.35">
      <c r="B660" s="69">
        <v>1754</v>
      </c>
      <c r="C660" s="91" t="s">
        <v>333</v>
      </c>
      <c r="D660" s="8" t="str">
        <f t="shared" si="20"/>
        <v>1754Vigilancia de la salud ambiental</v>
      </c>
      <c r="E660" s="8" t="s">
        <v>72</v>
      </c>
      <c r="F660" s="157" t="s">
        <v>199</v>
      </c>
      <c r="G660" s="157" t="s">
        <v>228</v>
      </c>
      <c r="H660" s="157" t="s">
        <v>85</v>
      </c>
      <c r="I660" s="49" t="s">
        <v>345</v>
      </c>
      <c r="J660" s="49" t="s">
        <v>345</v>
      </c>
      <c r="K660" s="157" t="s">
        <v>35</v>
      </c>
      <c r="L660" s="161" t="s">
        <v>513</v>
      </c>
      <c r="M660" s="159">
        <v>2024</v>
      </c>
      <c r="N660" s="8" t="str">
        <f t="shared" si="21"/>
        <v>1754Vigilancia de la salud ambientalENGATIVAG. JUNIO 20252024</v>
      </c>
      <c r="O660" s="78">
        <v>0</v>
      </c>
      <c r="P660" s="78">
        <v>0</v>
      </c>
      <c r="Q660" s="158">
        <v>0</v>
      </c>
      <c r="R660" s="158"/>
      <c r="S660" s="160">
        <v>0</v>
      </c>
      <c r="T660" s="160"/>
      <c r="U660" s="158">
        <v>0</v>
      </c>
      <c r="V660" s="158"/>
      <c r="W660" s="160">
        <v>0</v>
      </c>
      <c r="X660" s="160"/>
    </row>
    <row r="661" spans="2:24" ht="101.25" customHeight="1" thickTop="1" thickBot="1" x14ac:dyDescent="0.35">
      <c r="B661" s="69">
        <v>1754</v>
      </c>
      <c r="C661" s="91" t="s">
        <v>333</v>
      </c>
      <c r="D661" s="8" t="str">
        <f t="shared" si="20"/>
        <v>1754Vigilancia de la salud ambiental</v>
      </c>
      <c r="E661" s="8" t="s">
        <v>72</v>
      </c>
      <c r="F661" s="157" t="s">
        <v>199</v>
      </c>
      <c r="G661" s="157" t="s">
        <v>228</v>
      </c>
      <c r="H661" s="157" t="s">
        <v>85</v>
      </c>
      <c r="I661" s="49" t="s">
        <v>345</v>
      </c>
      <c r="J661" s="49" t="s">
        <v>345</v>
      </c>
      <c r="K661" s="157" t="s">
        <v>36</v>
      </c>
      <c r="L661" s="161" t="s">
        <v>513</v>
      </c>
      <c r="M661" s="159">
        <v>2024</v>
      </c>
      <c r="N661" s="8" t="str">
        <f t="shared" si="21"/>
        <v>1754Vigilancia de la salud ambientalSUBAG. JUNIO 20252024</v>
      </c>
      <c r="O661" s="78">
        <v>0</v>
      </c>
      <c r="P661" s="78">
        <v>0</v>
      </c>
      <c r="Q661" s="158">
        <v>0</v>
      </c>
      <c r="R661" s="158"/>
      <c r="S661" s="160">
        <v>0</v>
      </c>
      <c r="T661" s="160"/>
      <c r="U661" s="158">
        <v>0</v>
      </c>
      <c r="V661" s="158"/>
      <c r="W661" s="160">
        <v>0</v>
      </c>
      <c r="X661" s="160"/>
    </row>
    <row r="662" spans="2:24" ht="101.25" customHeight="1" thickTop="1" thickBot="1" x14ac:dyDescent="0.35">
      <c r="B662" s="69">
        <v>1754</v>
      </c>
      <c r="C662" s="91" t="s">
        <v>333</v>
      </c>
      <c r="D662" s="8" t="str">
        <f t="shared" si="20"/>
        <v>1754Vigilancia de la salud ambiental</v>
      </c>
      <c r="E662" s="8" t="s">
        <v>72</v>
      </c>
      <c r="F662" s="157" t="s">
        <v>199</v>
      </c>
      <c r="G662" s="157" t="s">
        <v>228</v>
      </c>
      <c r="H662" s="157" t="s">
        <v>85</v>
      </c>
      <c r="I662" s="49" t="s">
        <v>345</v>
      </c>
      <c r="J662" s="49" t="s">
        <v>345</v>
      </c>
      <c r="K662" s="157" t="s">
        <v>476</v>
      </c>
      <c r="L662" s="161" t="s">
        <v>513</v>
      </c>
      <c r="M662" s="159">
        <v>2024</v>
      </c>
      <c r="N662" s="8" t="str">
        <f t="shared" si="21"/>
        <v>1754Vigilancia de la salud ambientalBARRIOS UNIDOSG. JUNIO 20252024</v>
      </c>
      <c r="O662" s="78">
        <v>72790</v>
      </c>
      <c r="P662" s="78">
        <v>0</v>
      </c>
      <c r="Q662" s="158">
        <v>5</v>
      </c>
      <c r="R662" s="158"/>
      <c r="S662" s="160">
        <v>363950</v>
      </c>
      <c r="T662" s="160"/>
      <c r="U662" s="158">
        <v>5</v>
      </c>
      <c r="V662" s="158"/>
      <c r="W662" s="160">
        <v>363950</v>
      </c>
      <c r="X662" s="160"/>
    </row>
    <row r="663" spans="2:24" ht="101.25" customHeight="1" thickTop="1" thickBot="1" x14ac:dyDescent="0.35">
      <c r="B663" s="69">
        <v>1756</v>
      </c>
      <c r="C663" s="91" t="s">
        <v>333</v>
      </c>
      <c r="D663" s="8" t="str">
        <f t="shared" si="20"/>
        <v>1756Vigilancia de la salud ambiental</v>
      </c>
      <c r="E663" s="8" t="s">
        <v>72</v>
      </c>
      <c r="F663" s="157" t="s">
        <v>199</v>
      </c>
      <c r="G663" s="157" t="s">
        <v>229</v>
      </c>
      <c r="H663" s="157" t="s">
        <v>85</v>
      </c>
      <c r="I663" s="49" t="s">
        <v>345</v>
      </c>
      <c r="J663" s="49" t="s">
        <v>345</v>
      </c>
      <c r="K663" s="157" t="s">
        <v>476</v>
      </c>
      <c r="L663" s="161" t="s">
        <v>513</v>
      </c>
      <c r="M663" s="159">
        <v>2024</v>
      </c>
      <c r="N663" s="8" t="str">
        <f t="shared" si="21"/>
        <v>1756Vigilancia de la salud ambientalBARRIOS UNIDOSG. JUNIO 20252024</v>
      </c>
      <c r="O663" s="78">
        <v>0</v>
      </c>
      <c r="P663" s="78">
        <v>0</v>
      </c>
      <c r="Q663" s="158">
        <v>0</v>
      </c>
      <c r="R663" s="158"/>
      <c r="S663" s="160">
        <v>0</v>
      </c>
      <c r="T663" s="160"/>
      <c r="U663" s="158">
        <v>0</v>
      </c>
      <c r="V663" s="158"/>
      <c r="W663" s="160">
        <v>0</v>
      </c>
      <c r="X663" s="160"/>
    </row>
    <row r="664" spans="2:24" ht="101.25" customHeight="1" thickTop="1" thickBot="1" x14ac:dyDescent="0.35">
      <c r="B664" s="69">
        <v>1758</v>
      </c>
      <c r="C664" s="91" t="s">
        <v>333</v>
      </c>
      <c r="D664" s="8" t="str">
        <f t="shared" si="20"/>
        <v>1758Vigilancia de la salud ambiental</v>
      </c>
      <c r="E664" s="8" t="s">
        <v>72</v>
      </c>
      <c r="F664" s="157" t="s">
        <v>199</v>
      </c>
      <c r="G664" s="157" t="s">
        <v>230</v>
      </c>
      <c r="H664" s="157" t="s">
        <v>85</v>
      </c>
      <c r="I664" s="49" t="s">
        <v>345</v>
      </c>
      <c r="J664" s="49" t="s">
        <v>345</v>
      </c>
      <c r="K664" s="157" t="s">
        <v>34</v>
      </c>
      <c r="L664" s="161" t="s">
        <v>513</v>
      </c>
      <c r="M664" s="159">
        <v>2024</v>
      </c>
      <c r="N664" s="8" t="str">
        <f t="shared" si="21"/>
        <v>1758Vigilancia de la salud ambientalUSAQUENG. JUNIO 20252024</v>
      </c>
      <c r="O664" s="78">
        <v>0</v>
      </c>
      <c r="P664" s="78">
        <v>0</v>
      </c>
      <c r="Q664" s="158">
        <v>0</v>
      </c>
      <c r="R664" s="158"/>
      <c r="S664" s="160">
        <v>0</v>
      </c>
      <c r="T664" s="160"/>
      <c r="U664" s="158">
        <v>0</v>
      </c>
      <c r="V664" s="158"/>
      <c r="W664" s="160">
        <v>0</v>
      </c>
      <c r="X664" s="160"/>
    </row>
    <row r="665" spans="2:24" ht="101.25" customHeight="1" thickTop="1" thickBot="1" x14ac:dyDescent="0.35">
      <c r="B665" s="69">
        <v>1758</v>
      </c>
      <c r="C665" s="91" t="s">
        <v>333</v>
      </c>
      <c r="D665" s="8" t="str">
        <f t="shared" si="20"/>
        <v>1758Vigilancia de la salud ambiental</v>
      </c>
      <c r="E665" s="8" t="s">
        <v>72</v>
      </c>
      <c r="F665" s="157" t="s">
        <v>199</v>
      </c>
      <c r="G665" s="157" t="s">
        <v>230</v>
      </c>
      <c r="H665" s="157" t="s">
        <v>85</v>
      </c>
      <c r="I665" s="49" t="s">
        <v>345</v>
      </c>
      <c r="J665" s="49" t="s">
        <v>345</v>
      </c>
      <c r="K665" s="157" t="s">
        <v>35</v>
      </c>
      <c r="L665" s="161" t="s">
        <v>513</v>
      </c>
      <c r="M665" s="159">
        <v>2024</v>
      </c>
      <c r="N665" s="8" t="str">
        <f t="shared" si="21"/>
        <v>1758Vigilancia de la salud ambientalENGATIVAG. JUNIO 20252024</v>
      </c>
      <c r="O665" s="78">
        <v>0</v>
      </c>
      <c r="P665" s="78">
        <v>0</v>
      </c>
      <c r="Q665" s="158">
        <v>0</v>
      </c>
      <c r="R665" s="158"/>
      <c r="S665" s="160">
        <v>0</v>
      </c>
      <c r="T665" s="160"/>
      <c r="U665" s="158">
        <v>0</v>
      </c>
      <c r="V665" s="158"/>
      <c r="W665" s="160">
        <v>0</v>
      </c>
      <c r="X665" s="160"/>
    </row>
    <row r="666" spans="2:24" ht="101.25" customHeight="1" thickTop="1" thickBot="1" x14ac:dyDescent="0.35">
      <c r="B666" s="69">
        <v>1758</v>
      </c>
      <c r="C666" s="91" t="s">
        <v>333</v>
      </c>
      <c r="D666" s="8" t="str">
        <f t="shared" si="20"/>
        <v>1758Vigilancia de la salud ambiental</v>
      </c>
      <c r="E666" s="8" t="s">
        <v>72</v>
      </c>
      <c r="F666" s="157" t="s">
        <v>199</v>
      </c>
      <c r="G666" s="157" t="s">
        <v>230</v>
      </c>
      <c r="H666" s="157" t="s">
        <v>85</v>
      </c>
      <c r="I666" s="49" t="s">
        <v>345</v>
      </c>
      <c r="J666" s="49" t="s">
        <v>345</v>
      </c>
      <c r="K666" s="157" t="s">
        <v>36</v>
      </c>
      <c r="L666" s="161" t="s">
        <v>513</v>
      </c>
      <c r="M666" s="159">
        <v>2024</v>
      </c>
      <c r="N666" s="8" t="str">
        <f t="shared" si="21"/>
        <v>1758Vigilancia de la salud ambientalSUBAG. JUNIO 20252024</v>
      </c>
      <c r="O666" s="78">
        <v>0</v>
      </c>
      <c r="P666" s="78">
        <v>0</v>
      </c>
      <c r="Q666" s="158">
        <v>0</v>
      </c>
      <c r="R666" s="158"/>
      <c r="S666" s="160">
        <v>0</v>
      </c>
      <c r="T666" s="160"/>
      <c r="U666" s="158">
        <v>0</v>
      </c>
      <c r="V666" s="158"/>
      <c r="W666" s="160">
        <v>0</v>
      </c>
      <c r="X666" s="160"/>
    </row>
    <row r="667" spans="2:24" ht="101.25" customHeight="1" thickTop="1" thickBot="1" x14ac:dyDescent="0.35">
      <c r="B667" s="69">
        <v>1758</v>
      </c>
      <c r="C667" s="91" t="s">
        <v>333</v>
      </c>
      <c r="D667" s="8" t="str">
        <f t="shared" si="20"/>
        <v>1758Vigilancia de la salud ambiental</v>
      </c>
      <c r="E667" s="8" t="s">
        <v>72</v>
      </c>
      <c r="F667" s="157" t="s">
        <v>199</v>
      </c>
      <c r="G667" s="157" t="s">
        <v>230</v>
      </c>
      <c r="H667" s="157" t="s">
        <v>85</v>
      </c>
      <c r="I667" s="49" t="s">
        <v>345</v>
      </c>
      <c r="J667" s="49" t="s">
        <v>345</v>
      </c>
      <c r="K667" s="157" t="s">
        <v>476</v>
      </c>
      <c r="L667" s="161" t="s">
        <v>513</v>
      </c>
      <c r="M667" s="159">
        <v>2024</v>
      </c>
      <c r="N667" s="8" t="str">
        <f t="shared" si="21"/>
        <v>1758Vigilancia de la salud ambientalBARRIOS UNIDOSG. JUNIO 20252024</v>
      </c>
      <c r="O667" s="78">
        <v>0</v>
      </c>
      <c r="P667" s="78">
        <v>0</v>
      </c>
      <c r="Q667" s="158">
        <v>0</v>
      </c>
      <c r="R667" s="158"/>
      <c r="S667" s="160">
        <v>0</v>
      </c>
      <c r="T667" s="160"/>
      <c r="U667" s="158">
        <v>0</v>
      </c>
      <c r="V667" s="158"/>
      <c r="W667" s="160">
        <v>0</v>
      </c>
      <c r="X667" s="160"/>
    </row>
    <row r="668" spans="2:24" ht="101.25" customHeight="1" thickTop="1" thickBot="1" x14ac:dyDescent="0.35">
      <c r="B668" s="69">
        <v>1758</v>
      </c>
      <c r="C668" s="91" t="s">
        <v>333</v>
      </c>
      <c r="D668" s="8" t="str">
        <f t="shared" si="20"/>
        <v>1758Vigilancia de la salud ambiental</v>
      </c>
      <c r="E668" s="8" t="s">
        <v>72</v>
      </c>
      <c r="F668" s="157" t="s">
        <v>199</v>
      </c>
      <c r="G668" s="157" t="s">
        <v>230</v>
      </c>
      <c r="H668" s="157" t="s">
        <v>85</v>
      </c>
      <c r="I668" s="49" t="s">
        <v>345</v>
      </c>
      <c r="J668" s="49" t="s">
        <v>345</v>
      </c>
      <c r="K668" s="157" t="s">
        <v>38</v>
      </c>
      <c r="L668" s="161" t="s">
        <v>513</v>
      </c>
      <c r="M668" s="159">
        <v>2024</v>
      </c>
      <c r="N668" s="8" t="str">
        <f t="shared" si="21"/>
        <v>1758Vigilancia de la salud ambientalTEUSAQUILLOG. JUNIO 20252024</v>
      </c>
      <c r="O668" s="78">
        <v>0</v>
      </c>
      <c r="P668" s="78">
        <v>0</v>
      </c>
      <c r="Q668" s="158">
        <v>0</v>
      </c>
      <c r="R668" s="158"/>
      <c r="S668" s="160">
        <v>0</v>
      </c>
      <c r="T668" s="160"/>
      <c r="U668" s="158">
        <v>0</v>
      </c>
      <c r="V668" s="158"/>
      <c r="W668" s="160">
        <v>0</v>
      </c>
      <c r="X668" s="160"/>
    </row>
    <row r="669" spans="2:24" ht="101.25" customHeight="1" thickTop="1" thickBot="1" x14ac:dyDescent="0.35">
      <c r="B669" s="69">
        <v>1759</v>
      </c>
      <c r="C669" s="91" t="s">
        <v>333</v>
      </c>
      <c r="D669" s="8" t="str">
        <f t="shared" si="20"/>
        <v>1759Vigilancia de la salud ambiental</v>
      </c>
      <c r="E669" s="8" t="s">
        <v>72</v>
      </c>
      <c r="F669" s="157" t="s">
        <v>199</v>
      </c>
      <c r="G669" s="157" t="s">
        <v>231</v>
      </c>
      <c r="H669" s="157" t="s">
        <v>85</v>
      </c>
      <c r="I669" s="49" t="s">
        <v>345</v>
      </c>
      <c r="J669" s="49" t="s">
        <v>345</v>
      </c>
      <c r="K669" s="157" t="s">
        <v>34</v>
      </c>
      <c r="L669" s="161" t="s">
        <v>513</v>
      </c>
      <c r="M669" s="159">
        <v>2024</v>
      </c>
      <c r="N669" s="8" t="str">
        <f t="shared" si="21"/>
        <v>1759Vigilancia de la salud ambientalUSAQUENG. JUNIO 20252024</v>
      </c>
      <c r="O669" s="78">
        <v>58232</v>
      </c>
      <c r="P669" s="78">
        <v>0</v>
      </c>
      <c r="Q669" s="158">
        <v>1</v>
      </c>
      <c r="R669" s="158"/>
      <c r="S669" s="160">
        <v>58232</v>
      </c>
      <c r="T669" s="160"/>
      <c r="U669" s="158">
        <v>1</v>
      </c>
      <c r="V669" s="158"/>
      <c r="W669" s="160">
        <v>58232</v>
      </c>
      <c r="X669" s="160"/>
    </row>
    <row r="670" spans="2:24" ht="101.25" customHeight="1" thickTop="1" thickBot="1" x14ac:dyDescent="0.35">
      <c r="B670" s="69">
        <v>1759</v>
      </c>
      <c r="C670" s="91" t="s">
        <v>333</v>
      </c>
      <c r="D670" s="8" t="str">
        <f t="shared" si="20"/>
        <v>1759Vigilancia de la salud ambiental</v>
      </c>
      <c r="E670" s="8" t="s">
        <v>72</v>
      </c>
      <c r="F670" s="157" t="s">
        <v>199</v>
      </c>
      <c r="G670" s="157" t="s">
        <v>231</v>
      </c>
      <c r="H670" s="157" t="s">
        <v>85</v>
      </c>
      <c r="I670" s="49" t="s">
        <v>345</v>
      </c>
      <c r="J670" s="49" t="s">
        <v>345</v>
      </c>
      <c r="K670" s="157" t="s">
        <v>35</v>
      </c>
      <c r="L670" s="161" t="s">
        <v>513</v>
      </c>
      <c r="M670" s="159">
        <v>2024</v>
      </c>
      <c r="N670" s="8" t="str">
        <f t="shared" si="21"/>
        <v>1759Vigilancia de la salud ambientalENGATIVAG. JUNIO 20252024</v>
      </c>
      <c r="O670" s="78">
        <v>58232</v>
      </c>
      <c r="P670" s="78">
        <v>0</v>
      </c>
      <c r="Q670" s="158">
        <v>6</v>
      </c>
      <c r="R670" s="158"/>
      <c r="S670" s="160">
        <v>349392</v>
      </c>
      <c r="T670" s="160"/>
      <c r="U670" s="158">
        <v>6</v>
      </c>
      <c r="V670" s="158"/>
      <c r="W670" s="160">
        <v>349392</v>
      </c>
      <c r="X670" s="160"/>
    </row>
    <row r="671" spans="2:24" ht="101.25" customHeight="1" thickTop="1" thickBot="1" x14ac:dyDescent="0.35">
      <c r="B671" s="69">
        <v>1759</v>
      </c>
      <c r="C671" s="91" t="s">
        <v>333</v>
      </c>
      <c r="D671" s="8" t="str">
        <f t="shared" si="20"/>
        <v>1759Vigilancia de la salud ambiental</v>
      </c>
      <c r="E671" s="8" t="s">
        <v>72</v>
      </c>
      <c r="F671" s="157" t="s">
        <v>199</v>
      </c>
      <c r="G671" s="157" t="s">
        <v>231</v>
      </c>
      <c r="H671" s="157" t="s">
        <v>85</v>
      </c>
      <c r="I671" s="49" t="s">
        <v>345</v>
      </c>
      <c r="J671" s="49" t="s">
        <v>345</v>
      </c>
      <c r="K671" s="157" t="s">
        <v>36</v>
      </c>
      <c r="L671" s="161" t="s">
        <v>513</v>
      </c>
      <c r="M671" s="159">
        <v>2024</v>
      </c>
      <c r="N671" s="8" t="str">
        <f t="shared" si="21"/>
        <v>1759Vigilancia de la salud ambientalSUBAG. JUNIO 20252024</v>
      </c>
      <c r="O671" s="78">
        <v>58232</v>
      </c>
      <c r="P671" s="78">
        <v>0</v>
      </c>
      <c r="Q671" s="158">
        <v>18</v>
      </c>
      <c r="R671" s="158"/>
      <c r="S671" s="160">
        <v>1048176</v>
      </c>
      <c r="T671" s="160"/>
      <c r="U671" s="158">
        <v>18</v>
      </c>
      <c r="V671" s="158"/>
      <c r="W671" s="160">
        <v>1048176</v>
      </c>
      <c r="X671" s="160"/>
    </row>
    <row r="672" spans="2:24" ht="101.25" customHeight="1" thickTop="1" thickBot="1" x14ac:dyDescent="0.35">
      <c r="B672" s="69">
        <v>1759</v>
      </c>
      <c r="C672" s="91" t="s">
        <v>333</v>
      </c>
      <c r="D672" s="8" t="str">
        <f t="shared" si="20"/>
        <v>1759Vigilancia de la salud ambiental</v>
      </c>
      <c r="E672" s="8" t="s">
        <v>72</v>
      </c>
      <c r="F672" s="157" t="s">
        <v>199</v>
      </c>
      <c r="G672" s="157" t="s">
        <v>231</v>
      </c>
      <c r="H672" s="157" t="s">
        <v>85</v>
      </c>
      <c r="I672" s="49" t="s">
        <v>345</v>
      </c>
      <c r="J672" s="49" t="s">
        <v>345</v>
      </c>
      <c r="K672" s="157" t="s">
        <v>476</v>
      </c>
      <c r="L672" s="161" t="s">
        <v>513</v>
      </c>
      <c r="M672" s="159">
        <v>2024</v>
      </c>
      <c r="N672" s="8" t="str">
        <f t="shared" si="21"/>
        <v>1759Vigilancia de la salud ambientalBARRIOS UNIDOSG. JUNIO 20252024</v>
      </c>
      <c r="O672" s="78">
        <v>58232</v>
      </c>
      <c r="P672" s="78">
        <v>0</v>
      </c>
      <c r="Q672" s="158">
        <v>1</v>
      </c>
      <c r="R672" s="158"/>
      <c r="S672" s="160">
        <v>58232</v>
      </c>
      <c r="T672" s="160"/>
      <c r="U672" s="158">
        <v>1</v>
      </c>
      <c r="V672" s="158"/>
      <c r="W672" s="160">
        <v>58232</v>
      </c>
      <c r="X672" s="160"/>
    </row>
    <row r="673" spans="2:24" ht="101.25" customHeight="1" thickTop="1" thickBot="1" x14ac:dyDescent="0.35">
      <c r="B673" s="69">
        <v>1759</v>
      </c>
      <c r="C673" s="91" t="s">
        <v>333</v>
      </c>
      <c r="D673" s="8" t="str">
        <f t="shared" si="20"/>
        <v>1759Vigilancia de la salud ambiental</v>
      </c>
      <c r="E673" s="8" t="s">
        <v>72</v>
      </c>
      <c r="F673" s="157" t="s">
        <v>199</v>
      </c>
      <c r="G673" s="157" t="s">
        <v>231</v>
      </c>
      <c r="H673" s="157" t="s">
        <v>85</v>
      </c>
      <c r="I673" s="49" t="s">
        <v>345</v>
      </c>
      <c r="J673" s="49" t="s">
        <v>345</v>
      </c>
      <c r="K673" s="157" t="s">
        <v>38</v>
      </c>
      <c r="L673" s="161" t="s">
        <v>513</v>
      </c>
      <c r="M673" s="159">
        <v>2024</v>
      </c>
      <c r="N673" s="8" t="str">
        <f t="shared" si="21"/>
        <v>1759Vigilancia de la salud ambientalTEUSAQUILLOG. JUNIO 20252024</v>
      </c>
      <c r="O673" s="78">
        <v>0</v>
      </c>
      <c r="P673" s="78">
        <v>0</v>
      </c>
      <c r="Q673" s="158">
        <v>0</v>
      </c>
      <c r="R673" s="158"/>
      <c r="S673" s="160">
        <v>0</v>
      </c>
      <c r="T673" s="160"/>
      <c r="U673" s="158">
        <v>0</v>
      </c>
      <c r="V673" s="158"/>
      <c r="W673" s="160">
        <v>0</v>
      </c>
      <c r="X673" s="160"/>
    </row>
    <row r="674" spans="2:24" ht="101.25" customHeight="1" thickTop="1" thickBot="1" x14ac:dyDescent="0.35">
      <c r="B674" s="69">
        <v>1760</v>
      </c>
      <c r="C674" s="91" t="s">
        <v>333</v>
      </c>
      <c r="D674" s="8" t="str">
        <f t="shared" si="20"/>
        <v>1760Vigilancia de la salud ambiental</v>
      </c>
      <c r="E674" s="8" t="s">
        <v>72</v>
      </c>
      <c r="F674" s="157" t="s">
        <v>199</v>
      </c>
      <c r="G674" s="157" t="s">
        <v>232</v>
      </c>
      <c r="H674" s="157" t="s">
        <v>85</v>
      </c>
      <c r="I674" s="49" t="s">
        <v>345</v>
      </c>
      <c r="J674" s="49" t="s">
        <v>345</v>
      </c>
      <c r="K674" s="157" t="s">
        <v>34</v>
      </c>
      <c r="L674" s="161" t="s">
        <v>513</v>
      </c>
      <c r="M674" s="159">
        <v>2024</v>
      </c>
      <c r="N674" s="8" t="str">
        <f t="shared" si="21"/>
        <v>1760Vigilancia de la salud ambientalUSAQUENG. JUNIO 20252024</v>
      </c>
      <c r="O674" s="78">
        <v>0</v>
      </c>
      <c r="P674" s="78">
        <v>0</v>
      </c>
      <c r="Q674" s="158">
        <v>0</v>
      </c>
      <c r="R674" s="158"/>
      <c r="S674" s="160">
        <v>0</v>
      </c>
      <c r="T674" s="160"/>
      <c r="U674" s="158">
        <v>0</v>
      </c>
      <c r="V674" s="158"/>
      <c r="W674" s="160">
        <v>0</v>
      </c>
      <c r="X674" s="160"/>
    </row>
    <row r="675" spans="2:24" ht="101.25" customHeight="1" thickTop="1" thickBot="1" x14ac:dyDescent="0.35">
      <c r="B675" s="69">
        <v>1761</v>
      </c>
      <c r="C675" s="91" t="s">
        <v>333</v>
      </c>
      <c r="D675" s="8" t="str">
        <f t="shared" si="20"/>
        <v>1761Vigilancia de la salud ambiental</v>
      </c>
      <c r="E675" s="8" t="s">
        <v>72</v>
      </c>
      <c r="F675" s="157" t="s">
        <v>199</v>
      </c>
      <c r="G675" s="157" t="s">
        <v>233</v>
      </c>
      <c r="H675" s="157" t="s">
        <v>85</v>
      </c>
      <c r="I675" s="49" t="s">
        <v>345</v>
      </c>
      <c r="J675" s="49" t="s">
        <v>345</v>
      </c>
      <c r="K675" s="157" t="s">
        <v>37</v>
      </c>
      <c r="L675" s="161" t="s">
        <v>513</v>
      </c>
      <c r="M675" s="159">
        <v>2024</v>
      </c>
      <c r="N675" s="8" t="str">
        <f t="shared" si="21"/>
        <v>1761Vigilancia de la salud ambientalCHAPINEROG. JUNIO 20252024</v>
      </c>
      <c r="O675" s="78">
        <v>0</v>
      </c>
      <c r="P675" s="78">
        <v>0</v>
      </c>
      <c r="Q675" s="158">
        <v>0</v>
      </c>
      <c r="R675" s="158"/>
      <c r="S675" s="160">
        <v>0</v>
      </c>
      <c r="T675" s="160"/>
      <c r="U675" s="158">
        <v>0</v>
      </c>
      <c r="V675" s="158"/>
      <c r="W675" s="160">
        <v>0</v>
      </c>
      <c r="X675" s="160"/>
    </row>
    <row r="676" spans="2:24" ht="101.25" customHeight="1" thickTop="1" thickBot="1" x14ac:dyDescent="0.35">
      <c r="B676" s="69">
        <v>1761</v>
      </c>
      <c r="C676" s="91" t="s">
        <v>333</v>
      </c>
      <c r="D676" s="8" t="str">
        <f t="shared" si="20"/>
        <v>1761Vigilancia de la salud ambiental</v>
      </c>
      <c r="E676" s="8" t="s">
        <v>72</v>
      </c>
      <c r="F676" s="157" t="s">
        <v>199</v>
      </c>
      <c r="G676" s="157" t="s">
        <v>233</v>
      </c>
      <c r="H676" s="157" t="s">
        <v>85</v>
      </c>
      <c r="I676" s="49" t="s">
        <v>345</v>
      </c>
      <c r="J676" s="49" t="s">
        <v>345</v>
      </c>
      <c r="K676" s="157" t="s">
        <v>34</v>
      </c>
      <c r="L676" s="161" t="s">
        <v>513</v>
      </c>
      <c r="M676" s="159">
        <v>2024</v>
      </c>
      <c r="N676" s="8" t="str">
        <f t="shared" si="21"/>
        <v>1761Vigilancia de la salud ambientalUSAQUENG. JUNIO 20252024</v>
      </c>
      <c r="O676" s="78">
        <v>0</v>
      </c>
      <c r="P676" s="78">
        <v>0</v>
      </c>
      <c r="Q676" s="158">
        <v>0</v>
      </c>
      <c r="R676" s="158"/>
      <c r="S676" s="160">
        <v>0</v>
      </c>
      <c r="T676" s="160"/>
      <c r="U676" s="158">
        <v>0</v>
      </c>
      <c r="V676" s="158"/>
      <c r="W676" s="160">
        <v>0</v>
      </c>
      <c r="X676" s="160"/>
    </row>
    <row r="677" spans="2:24" ht="101.25" customHeight="1" thickTop="1" thickBot="1" x14ac:dyDescent="0.35">
      <c r="B677" s="69">
        <v>1761</v>
      </c>
      <c r="C677" s="91" t="s">
        <v>333</v>
      </c>
      <c r="D677" s="8" t="str">
        <f t="shared" si="20"/>
        <v>1761Vigilancia de la salud ambiental</v>
      </c>
      <c r="E677" s="8" t="s">
        <v>72</v>
      </c>
      <c r="F677" s="157" t="s">
        <v>199</v>
      </c>
      <c r="G677" s="157" t="s">
        <v>233</v>
      </c>
      <c r="H677" s="157" t="s">
        <v>85</v>
      </c>
      <c r="I677" s="49" t="s">
        <v>345</v>
      </c>
      <c r="J677" s="49" t="s">
        <v>345</v>
      </c>
      <c r="K677" s="157" t="s">
        <v>35</v>
      </c>
      <c r="L677" s="161" t="s">
        <v>513</v>
      </c>
      <c r="M677" s="159">
        <v>2024</v>
      </c>
      <c r="N677" s="8" t="str">
        <f t="shared" si="21"/>
        <v>1761Vigilancia de la salud ambientalENGATIVAG. JUNIO 20252024</v>
      </c>
      <c r="O677" s="78">
        <v>0</v>
      </c>
      <c r="P677" s="78">
        <v>0</v>
      </c>
      <c r="Q677" s="158">
        <v>0</v>
      </c>
      <c r="R677" s="158"/>
      <c r="S677" s="160">
        <v>0</v>
      </c>
      <c r="T677" s="160"/>
      <c r="U677" s="158">
        <v>0</v>
      </c>
      <c r="V677" s="158"/>
      <c r="W677" s="160">
        <v>0</v>
      </c>
      <c r="X677" s="160"/>
    </row>
    <row r="678" spans="2:24" ht="101.25" customHeight="1" thickTop="1" thickBot="1" x14ac:dyDescent="0.35">
      <c r="B678" s="69">
        <v>1761</v>
      </c>
      <c r="C678" s="91" t="s">
        <v>333</v>
      </c>
      <c r="D678" s="8" t="str">
        <f t="shared" si="20"/>
        <v>1761Vigilancia de la salud ambiental</v>
      </c>
      <c r="E678" s="8" t="s">
        <v>72</v>
      </c>
      <c r="F678" s="157" t="s">
        <v>199</v>
      </c>
      <c r="G678" s="157" t="s">
        <v>233</v>
      </c>
      <c r="H678" s="157" t="s">
        <v>85</v>
      </c>
      <c r="I678" s="49" t="s">
        <v>345</v>
      </c>
      <c r="J678" s="49" t="s">
        <v>345</v>
      </c>
      <c r="K678" s="157" t="s">
        <v>36</v>
      </c>
      <c r="L678" s="161" t="s">
        <v>513</v>
      </c>
      <c r="M678" s="159">
        <v>2024</v>
      </c>
      <c r="N678" s="8" t="str">
        <f t="shared" si="21"/>
        <v>1761Vigilancia de la salud ambientalSUBAG. JUNIO 20252024</v>
      </c>
      <c r="O678" s="78">
        <v>0</v>
      </c>
      <c r="P678" s="78">
        <v>0</v>
      </c>
      <c r="Q678" s="158">
        <v>0</v>
      </c>
      <c r="R678" s="158"/>
      <c r="S678" s="160">
        <v>0</v>
      </c>
      <c r="T678" s="160"/>
      <c r="U678" s="158">
        <v>0</v>
      </c>
      <c r="V678" s="158"/>
      <c r="W678" s="160">
        <v>0</v>
      </c>
      <c r="X678" s="160"/>
    </row>
    <row r="679" spans="2:24" ht="101.25" customHeight="1" thickTop="1" thickBot="1" x14ac:dyDescent="0.35">
      <c r="B679" s="69">
        <v>1761</v>
      </c>
      <c r="C679" s="91" t="s">
        <v>333</v>
      </c>
      <c r="D679" s="8" t="str">
        <f t="shared" si="20"/>
        <v>1761Vigilancia de la salud ambiental</v>
      </c>
      <c r="E679" s="8" t="s">
        <v>72</v>
      </c>
      <c r="F679" s="157" t="s">
        <v>199</v>
      </c>
      <c r="G679" s="157" t="s">
        <v>233</v>
      </c>
      <c r="H679" s="157" t="s">
        <v>85</v>
      </c>
      <c r="I679" s="49" t="s">
        <v>345</v>
      </c>
      <c r="J679" s="49" t="s">
        <v>345</v>
      </c>
      <c r="K679" s="157" t="s">
        <v>476</v>
      </c>
      <c r="L679" s="161" t="s">
        <v>513</v>
      </c>
      <c r="M679" s="159">
        <v>2024</v>
      </c>
      <c r="N679" s="8" t="str">
        <f t="shared" si="21"/>
        <v>1761Vigilancia de la salud ambientalBARRIOS UNIDOSG. JUNIO 20252024</v>
      </c>
      <c r="O679" s="78">
        <v>0</v>
      </c>
      <c r="P679" s="78">
        <v>0</v>
      </c>
      <c r="Q679" s="158">
        <v>0</v>
      </c>
      <c r="R679" s="158"/>
      <c r="S679" s="160">
        <v>0</v>
      </c>
      <c r="T679" s="160"/>
      <c r="U679" s="158">
        <v>0</v>
      </c>
      <c r="V679" s="158"/>
      <c r="W679" s="160">
        <v>0</v>
      </c>
      <c r="X679" s="160"/>
    </row>
    <row r="680" spans="2:24" ht="101.25" customHeight="1" thickTop="1" thickBot="1" x14ac:dyDescent="0.35">
      <c r="B680" s="69">
        <v>1761</v>
      </c>
      <c r="C680" s="91" t="s">
        <v>333</v>
      </c>
      <c r="D680" s="8" t="str">
        <f t="shared" si="20"/>
        <v>1761Vigilancia de la salud ambiental</v>
      </c>
      <c r="E680" s="8" t="s">
        <v>72</v>
      </c>
      <c r="F680" s="157" t="s">
        <v>199</v>
      </c>
      <c r="G680" s="157" t="s">
        <v>233</v>
      </c>
      <c r="H680" s="157" t="s">
        <v>85</v>
      </c>
      <c r="I680" s="49" t="s">
        <v>345</v>
      </c>
      <c r="J680" s="49" t="s">
        <v>345</v>
      </c>
      <c r="K680" s="157" t="s">
        <v>38</v>
      </c>
      <c r="L680" s="161" t="s">
        <v>513</v>
      </c>
      <c r="M680" s="159">
        <v>2024</v>
      </c>
      <c r="N680" s="8" t="str">
        <f t="shared" si="21"/>
        <v>1761Vigilancia de la salud ambientalTEUSAQUILLOG. JUNIO 20252024</v>
      </c>
      <c r="O680" s="78">
        <v>0</v>
      </c>
      <c r="P680" s="78">
        <v>0</v>
      </c>
      <c r="Q680" s="158">
        <v>0</v>
      </c>
      <c r="R680" s="158"/>
      <c r="S680" s="160">
        <v>0</v>
      </c>
      <c r="T680" s="160"/>
      <c r="U680" s="158">
        <v>0</v>
      </c>
      <c r="V680" s="158"/>
      <c r="W680" s="160">
        <v>0</v>
      </c>
      <c r="X680" s="160"/>
    </row>
    <row r="681" spans="2:24" ht="101.25" customHeight="1" thickTop="1" thickBot="1" x14ac:dyDescent="0.35">
      <c r="B681" s="69">
        <v>1762</v>
      </c>
      <c r="C681" s="91" t="s">
        <v>333</v>
      </c>
      <c r="D681" s="8" t="str">
        <f t="shared" si="20"/>
        <v>1762Vigilancia de la salud ambiental</v>
      </c>
      <c r="E681" s="8" t="s">
        <v>72</v>
      </c>
      <c r="F681" s="157" t="s">
        <v>199</v>
      </c>
      <c r="G681" s="157" t="s">
        <v>234</v>
      </c>
      <c r="H681" s="157" t="s">
        <v>85</v>
      </c>
      <c r="I681" s="49" t="s">
        <v>345</v>
      </c>
      <c r="J681" s="49" t="s">
        <v>345</v>
      </c>
      <c r="K681" s="157" t="s">
        <v>37</v>
      </c>
      <c r="L681" s="161" t="s">
        <v>513</v>
      </c>
      <c r="M681" s="159">
        <v>2024</v>
      </c>
      <c r="N681" s="8" t="str">
        <f t="shared" si="21"/>
        <v>1762Vigilancia de la salud ambientalCHAPINEROG. JUNIO 20252024</v>
      </c>
      <c r="O681" s="78">
        <v>0</v>
      </c>
      <c r="P681" s="78">
        <v>0</v>
      </c>
      <c r="Q681" s="158">
        <v>0</v>
      </c>
      <c r="R681" s="158"/>
      <c r="S681" s="160">
        <v>0</v>
      </c>
      <c r="T681" s="160"/>
      <c r="U681" s="158">
        <v>0</v>
      </c>
      <c r="V681" s="158"/>
      <c r="W681" s="160">
        <v>0</v>
      </c>
      <c r="X681" s="160"/>
    </row>
    <row r="682" spans="2:24" ht="101.25" customHeight="1" thickTop="1" thickBot="1" x14ac:dyDescent="0.35">
      <c r="B682" s="69">
        <v>1762</v>
      </c>
      <c r="C682" s="91" t="s">
        <v>333</v>
      </c>
      <c r="D682" s="8" t="str">
        <f t="shared" si="20"/>
        <v>1762Vigilancia de la salud ambiental</v>
      </c>
      <c r="E682" s="8" t="s">
        <v>72</v>
      </c>
      <c r="F682" s="157" t="s">
        <v>199</v>
      </c>
      <c r="G682" s="157" t="s">
        <v>234</v>
      </c>
      <c r="H682" s="157" t="s">
        <v>85</v>
      </c>
      <c r="I682" s="49" t="s">
        <v>345</v>
      </c>
      <c r="J682" s="49" t="s">
        <v>345</v>
      </c>
      <c r="K682" s="157" t="s">
        <v>34</v>
      </c>
      <c r="L682" s="161" t="s">
        <v>513</v>
      </c>
      <c r="M682" s="159">
        <v>2024</v>
      </c>
      <c r="N682" s="8" t="str">
        <f t="shared" si="21"/>
        <v>1762Vigilancia de la salud ambientalUSAQUENG. JUNIO 20252024</v>
      </c>
      <c r="O682" s="78">
        <v>0</v>
      </c>
      <c r="P682" s="78">
        <v>0</v>
      </c>
      <c r="Q682" s="158">
        <v>0</v>
      </c>
      <c r="R682" s="158"/>
      <c r="S682" s="160">
        <v>0</v>
      </c>
      <c r="T682" s="160"/>
      <c r="U682" s="158">
        <v>0</v>
      </c>
      <c r="V682" s="158"/>
      <c r="W682" s="160">
        <v>0</v>
      </c>
      <c r="X682" s="160"/>
    </row>
    <row r="683" spans="2:24" ht="101.25" customHeight="1" thickTop="1" thickBot="1" x14ac:dyDescent="0.35">
      <c r="B683" s="69">
        <v>1762</v>
      </c>
      <c r="C683" s="91" t="s">
        <v>333</v>
      </c>
      <c r="D683" s="8" t="str">
        <f t="shared" si="20"/>
        <v>1762Vigilancia de la salud ambiental</v>
      </c>
      <c r="E683" s="8" t="s">
        <v>72</v>
      </c>
      <c r="F683" s="157" t="s">
        <v>199</v>
      </c>
      <c r="G683" s="157" t="s">
        <v>234</v>
      </c>
      <c r="H683" s="157" t="s">
        <v>85</v>
      </c>
      <c r="I683" s="49" t="s">
        <v>345</v>
      </c>
      <c r="J683" s="49" t="s">
        <v>345</v>
      </c>
      <c r="K683" s="157" t="s">
        <v>35</v>
      </c>
      <c r="L683" s="161" t="s">
        <v>513</v>
      </c>
      <c r="M683" s="159">
        <v>2024</v>
      </c>
      <c r="N683" s="8" t="str">
        <f t="shared" si="21"/>
        <v>1762Vigilancia de la salud ambientalENGATIVAG. JUNIO 20252024</v>
      </c>
      <c r="O683" s="78">
        <v>0</v>
      </c>
      <c r="P683" s="78">
        <v>0</v>
      </c>
      <c r="Q683" s="158">
        <v>0</v>
      </c>
      <c r="R683" s="158"/>
      <c r="S683" s="160">
        <v>0</v>
      </c>
      <c r="T683" s="160"/>
      <c r="U683" s="158">
        <v>0</v>
      </c>
      <c r="V683" s="158"/>
      <c r="W683" s="160">
        <v>0</v>
      </c>
      <c r="X683" s="160"/>
    </row>
    <row r="684" spans="2:24" ht="101.25" customHeight="1" thickTop="1" thickBot="1" x14ac:dyDescent="0.35">
      <c r="B684" s="69">
        <v>1762</v>
      </c>
      <c r="C684" s="91" t="s">
        <v>333</v>
      </c>
      <c r="D684" s="8" t="str">
        <f t="shared" si="20"/>
        <v>1762Vigilancia de la salud ambiental</v>
      </c>
      <c r="E684" s="8" t="s">
        <v>72</v>
      </c>
      <c r="F684" s="157" t="s">
        <v>199</v>
      </c>
      <c r="G684" s="157" t="s">
        <v>234</v>
      </c>
      <c r="H684" s="157" t="s">
        <v>85</v>
      </c>
      <c r="I684" s="49" t="s">
        <v>345</v>
      </c>
      <c r="J684" s="49" t="s">
        <v>345</v>
      </c>
      <c r="K684" s="157" t="s">
        <v>36</v>
      </c>
      <c r="L684" s="161" t="s">
        <v>513</v>
      </c>
      <c r="M684" s="159">
        <v>2024</v>
      </c>
      <c r="N684" s="8" t="str">
        <f t="shared" si="21"/>
        <v>1762Vigilancia de la salud ambientalSUBAG. JUNIO 20252024</v>
      </c>
      <c r="O684" s="78">
        <v>0</v>
      </c>
      <c r="P684" s="78">
        <v>0</v>
      </c>
      <c r="Q684" s="158">
        <v>0</v>
      </c>
      <c r="R684" s="158"/>
      <c r="S684" s="160">
        <v>0</v>
      </c>
      <c r="T684" s="160"/>
      <c r="U684" s="158">
        <v>0</v>
      </c>
      <c r="V684" s="158"/>
      <c r="W684" s="160">
        <v>0</v>
      </c>
      <c r="X684" s="160"/>
    </row>
    <row r="685" spans="2:24" ht="101.25" customHeight="1" thickTop="1" thickBot="1" x14ac:dyDescent="0.35">
      <c r="B685" s="69">
        <v>1762</v>
      </c>
      <c r="C685" s="91" t="s">
        <v>333</v>
      </c>
      <c r="D685" s="8" t="str">
        <f t="shared" si="20"/>
        <v>1762Vigilancia de la salud ambiental</v>
      </c>
      <c r="E685" s="8" t="s">
        <v>72</v>
      </c>
      <c r="F685" s="157" t="s">
        <v>199</v>
      </c>
      <c r="G685" s="157" t="s">
        <v>234</v>
      </c>
      <c r="H685" s="157" t="s">
        <v>85</v>
      </c>
      <c r="I685" s="49" t="s">
        <v>345</v>
      </c>
      <c r="J685" s="49" t="s">
        <v>345</v>
      </c>
      <c r="K685" s="157" t="s">
        <v>476</v>
      </c>
      <c r="L685" s="161" t="s">
        <v>513</v>
      </c>
      <c r="M685" s="159">
        <v>2024</v>
      </c>
      <c r="N685" s="8" t="str">
        <f t="shared" si="21"/>
        <v>1762Vigilancia de la salud ambientalBARRIOS UNIDOSG. JUNIO 20252024</v>
      </c>
      <c r="O685" s="78">
        <v>87348</v>
      </c>
      <c r="P685" s="78">
        <v>0</v>
      </c>
      <c r="Q685" s="158">
        <v>1</v>
      </c>
      <c r="R685" s="158"/>
      <c r="S685" s="160">
        <v>87348</v>
      </c>
      <c r="T685" s="160"/>
      <c r="U685" s="158">
        <v>1</v>
      </c>
      <c r="V685" s="158"/>
      <c r="W685" s="160">
        <v>87348</v>
      </c>
      <c r="X685" s="160"/>
    </row>
    <row r="686" spans="2:24" ht="101.25" customHeight="1" thickTop="1" thickBot="1" x14ac:dyDescent="0.35">
      <c r="B686" s="69">
        <v>1762</v>
      </c>
      <c r="C686" s="91" t="s">
        <v>333</v>
      </c>
      <c r="D686" s="8" t="str">
        <f t="shared" si="20"/>
        <v>1762Vigilancia de la salud ambiental</v>
      </c>
      <c r="E686" s="8" t="s">
        <v>72</v>
      </c>
      <c r="F686" s="157" t="s">
        <v>199</v>
      </c>
      <c r="G686" s="157" t="s">
        <v>234</v>
      </c>
      <c r="H686" s="157" t="s">
        <v>85</v>
      </c>
      <c r="I686" s="49" t="s">
        <v>345</v>
      </c>
      <c r="J686" s="49" t="s">
        <v>345</v>
      </c>
      <c r="K686" s="157" t="s">
        <v>38</v>
      </c>
      <c r="L686" s="161" t="s">
        <v>513</v>
      </c>
      <c r="M686" s="159">
        <v>2024</v>
      </c>
      <c r="N686" s="8" t="str">
        <f t="shared" si="21"/>
        <v>1762Vigilancia de la salud ambientalTEUSAQUILLOG. JUNIO 20252024</v>
      </c>
      <c r="O686" s="78">
        <v>0</v>
      </c>
      <c r="P686" s="78">
        <v>0</v>
      </c>
      <c r="Q686" s="158">
        <v>0</v>
      </c>
      <c r="R686" s="158"/>
      <c r="S686" s="160">
        <v>0</v>
      </c>
      <c r="T686" s="160"/>
      <c r="U686" s="158">
        <v>0</v>
      </c>
      <c r="V686" s="158"/>
      <c r="W686" s="160">
        <v>0</v>
      </c>
      <c r="X686" s="160"/>
    </row>
    <row r="687" spans="2:24" ht="101.25" customHeight="1" thickTop="1" thickBot="1" x14ac:dyDescent="0.35">
      <c r="B687" s="69">
        <v>1763</v>
      </c>
      <c r="C687" s="91" t="s">
        <v>333</v>
      </c>
      <c r="D687" s="8" t="str">
        <f t="shared" si="20"/>
        <v>1763Vigilancia de la salud ambiental</v>
      </c>
      <c r="E687" s="8" t="s">
        <v>72</v>
      </c>
      <c r="F687" s="157" t="s">
        <v>201</v>
      </c>
      <c r="G687" s="157" t="s">
        <v>486</v>
      </c>
      <c r="H687" s="157" t="s">
        <v>85</v>
      </c>
      <c r="I687" s="49" t="s">
        <v>345</v>
      </c>
      <c r="J687" s="49" t="s">
        <v>345</v>
      </c>
      <c r="K687" s="157" t="s">
        <v>35</v>
      </c>
      <c r="L687" s="161" t="s">
        <v>513</v>
      </c>
      <c r="M687" s="159">
        <v>2024</v>
      </c>
      <c r="N687" s="8" t="str">
        <f t="shared" si="21"/>
        <v>1763Vigilancia de la salud ambientalENGATIVAG. JUNIO 20252024</v>
      </c>
      <c r="O687" s="78">
        <v>0</v>
      </c>
      <c r="P687" s="78">
        <v>0</v>
      </c>
      <c r="Q687" s="158">
        <v>0</v>
      </c>
      <c r="R687" s="158"/>
      <c r="S687" s="160">
        <v>0</v>
      </c>
      <c r="T687" s="160"/>
      <c r="U687" s="158">
        <v>0</v>
      </c>
      <c r="V687" s="158"/>
      <c r="W687" s="160">
        <v>0</v>
      </c>
      <c r="X687" s="160"/>
    </row>
    <row r="688" spans="2:24" ht="101.25" customHeight="1" thickTop="1" thickBot="1" x14ac:dyDescent="0.35">
      <c r="B688" s="69">
        <v>1771</v>
      </c>
      <c r="C688" s="91" t="s">
        <v>333</v>
      </c>
      <c r="D688" s="8" t="str">
        <f t="shared" si="20"/>
        <v>1771Vigilancia de la salud ambiental</v>
      </c>
      <c r="E688" s="8" t="s">
        <v>72</v>
      </c>
      <c r="F688" s="157" t="s">
        <v>201</v>
      </c>
      <c r="G688" s="157" t="s">
        <v>283</v>
      </c>
      <c r="H688" s="157" t="s">
        <v>85</v>
      </c>
      <c r="I688" s="49" t="s">
        <v>345</v>
      </c>
      <c r="J688" s="49" t="s">
        <v>345</v>
      </c>
      <c r="K688" s="157" t="s">
        <v>37</v>
      </c>
      <c r="L688" s="161" t="s">
        <v>513</v>
      </c>
      <c r="M688" s="159">
        <v>2024</v>
      </c>
      <c r="N688" s="8" t="str">
        <f t="shared" si="21"/>
        <v>1771Vigilancia de la salud ambientalCHAPINEROG. JUNIO 20252024</v>
      </c>
      <c r="O688" s="78">
        <v>0</v>
      </c>
      <c r="P688" s="78">
        <v>0</v>
      </c>
      <c r="Q688" s="158">
        <v>0</v>
      </c>
      <c r="R688" s="158"/>
      <c r="S688" s="160">
        <v>0</v>
      </c>
      <c r="T688" s="160"/>
      <c r="U688" s="158">
        <v>0</v>
      </c>
      <c r="V688" s="158"/>
      <c r="W688" s="160">
        <v>0</v>
      </c>
      <c r="X688" s="160"/>
    </row>
    <row r="689" spans="2:24" ht="101.25" customHeight="1" thickTop="1" thickBot="1" x14ac:dyDescent="0.35">
      <c r="B689" s="69">
        <v>1771</v>
      </c>
      <c r="C689" s="91" t="s">
        <v>333</v>
      </c>
      <c r="D689" s="8" t="str">
        <f t="shared" si="20"/>
        <v>1771Vigilancia de la salud ambiental</v>
      </c>
      <c r="E689" s="8" t="s">
        <v>72</v>
      </c>
      <c r="F689" s="157" t="s">
        <v>201</v>
      </c>
      <c r="G689" s="157" t="s">
        <v>283</v>
      </c>
      <c r="H689" s="157" t="s">
        <v>85</v>
      </c>
      <c r="I689" s="49" t="s">
        <v>345</v>
      </c>
      <c r="J689" s="49" t="s">
        <v>345</v>
      </c>
      <c r="K689" s="157" t="s">
        <v>34</v>
      </c>
      <c r="L689" s="161" t="s">
        <v>513</v>
      </c>
      <c r="M689" s="159">
        <v>2024</v>
      </c>
      <c r="N689" s="8" t="str">
        <f t="shared" si="21"/>
        <v>1771Vigilancia de la salud ambientalUSAQUENG. JUNIO 20252024</v>
      </c>
      <c r="O689" s="78">
        <v>0</v>
      </c>
      <c r="P689" s="78">
        <v>0</v>
      </c>
      <c r="Q689" s="158">
        <v>0</v>
      </c>
      <c r="R689" s="158"/>
      <c r="S689" s="160">
        <v>0</v>
      </c>
      <c r="T689" s="160"/>
      <c r="U689" s="158">
        <v>0</v>
      </c>
      <c r="V689" s="158"/>
      <c r="W689" s="160">
        <v>0</v>
      </c>
      <c r="X689" s="160"/>
    </row>
    <row r="690" spans="2:24" ht="101.25" customHeight="1" thickTop="1" thickBot="1" x14ac:dyDescent="0.35">
      <c r="B690" s="69">
        <v>1771</v>
      </c>
      <c r="C690" s="91" t="s">
        <v>333</v>
      </c>
      <c r="D690" s="8" t="str">
        <f t="shared" si="20"/>
        <v>1771Vigilancia de la salud ambiental</v>
      </c>
      <c r="E690" s="8" t="s">
        <v>72</v>
      </c>
      <c r="F690" s="157" t="s">
        <v>201</v>
      </c>
      <c r="G690" s="157" t="s">
        <v>283</v>
      </c>
      <c r="H690" s="157" t="s">
        <v>85</v>
      </c>
      <c r="I690" s="49" t="s">
        <v>345</v>
      </c>
      <c r="J690" s="49" t="s">
        <v>345</v>
      </c>
      <c r="K690" s="157" t="s">
        <v>35</v>
      </c>
      <c r="L690" s="161" t="s">
        <v>513</v>
      </c>
      <c r="M690" s="159">
        <v>2024</v>
      </c>
      <c r="N690" s="8" t="str">
        <f t="shared" si="21"/>
        <v>1771Vigilancia de la salud ambientalENGATIVAG. JUNIO 20252024</v>
      </c>
      <c r="O690" s="78">
        <v>0</v>
      </c>
      <c r="P690" s="78">
        <v>0</v>
      </c>
      <c r="Q690" s="158">
        <v>0</v>
      </c>
      <c r="R690" s="158"/>
      <c r="S690" s="160">
        <v>0</v>
      </c>
      <c r="T690" s="160"/>
      <c r="U690" s="158">
        <v>0</v>
      </c>
      <c r="V690" s="158"/>
      <c r="W690" s="160">
        <v>0</v>
      </c>
      <c r="X690" s="160"/>
    </row>
    <row r="691" spans="2:24" ht="101.25" customHeight="1" thickTop="1" thickBot="1" x14ac:dyDescent="0.35">
      <c r="B691" s="69">
        <v>1771</v>
      </c>
      <c r="C691" s="91" t="s">
        <v>333</v>
      </c>
      <c r="D691" s="8" t="str">
        <f t="shared" si="20"/>
        <v>1771Vigilancia de la salud ambiental</v>
      </c>
      <c r="E691" s="8" t="s">
        <v>72</v>
      </c>
      <c r="F691" s="157" t="s">
        <v>201</v>
      </c>
      <c r="G691" s="157" t="s">
        <v>283</v>
      </c>
      <c r="H691" s="157" t="s">
        <v>85</v>
      </c>
      <c r="I691" s="49" t="s">
        <v>345</v>
      </c>
      <c r="J691" s="49" t="s">
        <v>345</v>
      </c>
      <c r="K691" s="157" t="s">
        <v>36</v>
      </c>
      <c r="L691" s="161" t="s">
        <v>513</v>
      </c>
      <c r="M691" s="159">
        <v>2024</v>
      </c>
      <c r="N691" s="8" t="str">
        <f t="shared" si="21"/>
        <v>1771Vigilancia de la salud ambientalSUBAG. JUNIO 20252024</v>
      </c>
      <c r="O691" s="78">
        <v>0</v>
      </c>
      <c r="P691" s="78">
        <v>0</v>
      </c>
      <c r="Q691" s="158">
        <v>0</v>
      </c>
      <c r="R691" s="158"/>
      <c r="S691" s="160">
        <v>0</v>
      </c>
      <c r="T691" s="160"/>
      <c r="U691" s="158">
        <v>0</v>
      </c>
      <c r="V691" s="158"/>
      <c r="W691" s="160">
        <v>0</v>
      </c>
      <c r="X691" s="160"/>
    </row>
    <row r="692" spans="2:24" ht="101.25" customHeight="1" thickTop="1" thickBot="1" x14ac:dyDescent="0.35">
      <c r="B692" s="69">
        <v>1771</v>
      </c>
      <c r="C692" s="91" t="s">
        <v>333</v>
      </c>
      <c r="D692" s="8" t="str">
        <f t="shared" si="20"/>
        <v>1771Vigilancia de la salud ambiental</v>
      </c>
      <c r="E692" s="8" t="s">
        <v>72</v>
      </c>
      <c r="F692" s="157" t="s">
        <v>201</v>
      </c>
      <c r="G692" s="157" t="s">
        <v>283</v>
      </c>
      <c r="H692" s="157" t="s">
        <v>85</v>
      </c>
      <c r="I692" s="49" t="s">
        <v>345</v>
      </c>
      <c r="J692" s="49" t="s">
        <v>345</v>
      </c>
      <c r="K692" s="157" t="s">
        <v>476</v>
      </c>
      <c r="L692" s="161" t="s">
        <v>513</v>
      </c>
      <c r="M692" s="159">
        <v>2024</v>
      </c>
      <c r="N692" s="8" t="str">
        <f t="shared" si="21"/>
        <v>1771Vigilancia de la salud ambientalBARRIOS UNIDOSG. JUNIO 20252024</v>
      </c>
      <c r="O692" s="78">
        <v>0</v>
      </c>
      <c r="P692" s="78">
        <v>0</v>
      </c>
      <c r="Q692" s="158">
        <v>0</v>
      </c>
      <c r="R692" s="158"/>
      <c r="S692" s="160">
        <v>0</v>
      </c>
      <c r="T692" s="160"/>
      <c r="U692" s="158">
        <v>0</v>
      </c>
      <c r="V692" s="158"/>
      <c r="W692" s="160">
        <v>0</v>
      </c>
      <c r="X692" s="160"/>
    </row>
    <row r="693" spans="2:24" ht="101.25" customHeight="1" thickTop="1" thickBot="1" x14ac:dyDescent="0.35">
      <c r="B693" s="69">
        <v>1777</v>
      </c>
      <c r="C693" s="91" t="s">
        <v>333</v>
      </c>
      <c r="D693" s="8" t="str">
        <f t="shared" si="20"/>
        <v>1777Vigilancia de la salud ambiental</v>
      </c>
      <c r="E693" s="8" t="s">
        <v>72</v>
      </c>
      <c r="F693" s="157" t="s">
        <v>199</v>
      </c>
      <c r="G693" s="157" t="s">
        <v>426</v>
      </c>
      <c r="H693" s="157" t="s">
        <v>85</v>
      </c>
      <c r="I693" s="49" t="s">
        <v>345</v>
      </c>
      <c r="J693" s="49" t="s">
        <v>345</v>
      </c>
      <c r="K693" s="157" t="s">
        <v>37</v>
      </c>
      <c r="L693" s="161" t="s">
        <v>513</v>
      </c>
      <c r="M693" s="159">
        <v>2024</v>
      </c>
      <c r="N693" s="8" t="str">
        <f t="shared" si="21"/>
        <v>1777Vigilancia de la salud ambientalCHAPINEROG. JUNIO 20252024</v>
      </c>
      <c r="O693" s="78">
        <v>0</v>
      </c>
      <c r="P693" s="78">
        <v>0</v>
      </c>
      <c r="Q693" s="158">
        <v>0</v>
      </c>
      <c r="R693" s="158"/>
      <c r="S693" s="160">
        <v>0</v>
      </c>
      <c r="T693" s="160"/>
      <c r="U693" s="158">
        <v>0</v>
      </c>
      <c r="V693" s="158"/>
      <c r="W693" s="160">
        <v>0</v>
      </c>
      <c r="X693" s="160"/>
    </row>
    <row r="694" spans="2:24" ht="101.25" customHeight="1" thickTop="1" thickBot="1" x14ac:dyDescent="0.35">
      <c r="B694" s="69">
        <v>1777</v>
      </c>
      <c r="C694" s="91" t="s">
        <v>333</v>
      </c>
      <c r="D694" s="8" t="str">
        <f t="shared" si="20"/>
        <v>1777Vigilancia de la salud ambiental</v>
      </c>
      <c r="E694" s="8" t="s">
        <v>72</v>
      </c>
      <c r="F694" s="157" t="s">
        <v>199</v>
      </c>
      <c r="G694" s="157" t="s">
        <v>426</v>
      </c>
      <c r="H694" s="157" t="s">
        <v>85</v>
      </c>
      <c r="I694" s="49" t="s">
        <v>345</v>
      </c>
      <c r="J694" s="49" t="s">
        <v>345</v>
      </c>
      <c r="K694" s="157" t="s">
        <v>34</v>
      </c>
      <c r="L694" s="161" t="s">
        <v>513</v>
      </c>
      <c r="M694" s="159">
        <v>2024</v>
      </c>
      <c r="N694" s="8" t="str">
        <f t="shared" si="21"/>
        <v>1777Vigilancia de la salud ambientalUSAQUENG. JUNIO 20252024</v>
      </c>
      <c r="O694" s="78">
        <v>0</v>
      </c>
      <c r="P694" s="78">
        <v>0</v>
      </c>
      <c r="Q694" s="158">
        <v>0</v>
      </c>
      <c r="R694" s="158"/>
      <c r="S694" s="160">
        <v>0</v>
      </c>
      <c r="T694" s="160"/>
      <c r="U694" s="158">
        <v>0</v>
      </c>
      <c r="V694" s="158"/>
      <c r="W694" s="160">
        <v>0</v>
      </c>
      <c r="X694" s="160"/>
    </row>
    <row r="695" spans="2:24" ht="101.25" customHeight="1" thickTop="1" thickBot="1" x14ac:dyDescent="0.35">
      <c r="B695" s="69">
        <v>1777</v>
      </c>
      <c r="C695" s="91" t="s">
        <v>333</v>
      </c>
      <c r="D695" s="8" t="str">
        <f t="shared" si="20"/>
        <v>1777Vigilancia de la salud ambiental</v>
      </c>
      <c r="E695" s="8" t="s">
        <v>72</v>
      </c>
      <c r="F695" s="157" t="s">
        <v>199</v>
      </c>
      <c r="G695" s="157" t="s">
        <v>426</v>
      </c>
      <c r="H695" s="157" t="s">
        <v>85</v>
      </c>
      <c r="I695" s="49" t="s">
        <v>345</v>
      </c>
      <c r="J695" s="49" t="s">
        <v>345</v>
      </c>
      <c r="K695" s="157" t="s">
        <v>35</v>
      </c>
      <c r="L695" s="161" t="s">
        <v>513</v>
      </c>
      <c r="M695" s="159">
        <v>2024</v>
      </c>
      <c r="N695" s="8" t="str">
        <f t="shared" si="21"/>
        <v>1777Vigilancia de la salud ambientalENGATIVAG. JUNIO 20252024</v>
      </c>
      <c r="O695" s="78">
        <v>0</v>
      </c>
      <c r="P695" s="78">
        <v>0</v>
      </c>
      <c r="Q695" s="158">
        <v>0</v>
      </c>
      <c r="R695" s="158"/>
      <c r="S695" s="160">
        <v>0</v>
      </c>
      <c r="T695" s="160"/>
      <c r="U695" s="158">
        <v>0</v>
      </c>
      <c r="V695" s="158"/>
      <c r="W695" s="160">
        <v>0</v>
      </c>
      <c r="X695" s="160"/>
    </row>
    <row r="696" spans="2:24" ht="101.25" customHeight="1" thickTop="1" thickBot="1" x14ac:dyDescent="0.35">
      <c r="B696" s="69">
        <v>1777</v>
      </c>
      <c r="C696" s="91" t="s">
        <v>333</v>
      </c>
      <c r="D696" s="8" t="str">
        <f t="shared" si="20"/>
        <v>1777Vigilancia de la salud ambiental</v>
      </c>
      <c r="E696" s="8" t="s">
        <v>72</v>
      </c>
      <c r="F696" s="157" t="s">
        <v>199</v>
      </c>
      <c r="G696" s="157" t="s">
        <v>426</v>
      </c>
      <c r="H696" s="157" t="s">
        <v>85</v>
      </c>
      <c r="I696" s="49" t="s">
        <v>345</v>
      </c>
      <c r="J696" s="49" t="s">
        <v>345</v>
      </c>
      <c r="K696" s="157" t="s">
        <v>36</v>
      </c>
      <c r="L696" s="161" t="s">
        <v>513</v>
      </c>
      <c r="M696" s="159">
        <v>2024</v>
      </c>
      <c r="N696" s="8" t="str">
        <f t="shared" si="21"/>
        <v>1777Vigilancia de la salud ambientalSUBAG. JUNIO 20252024</v>
      </c>
      <c r="O696" s="78">
        <v>0</v>
      </c>
      <c r="P696" s="78">
        <v>0</v>
      </c>
      <c r="Q696" s="158">
        <v>0</v>
      </c>
      <c r="R696" s="158"/>
      <c r="S696" s="160">
        <v>0</v>
      </c>
      <c r="T696" s="160"/>
      <c r="U696" s="158">
        <v>0</v>
      </c>
      <c r="V696" s="158"/>
      <c r="W696" s="160">
        <v>0</v>
      </c>
      <c r="X696" s="160"/>
    </row>
    <row r="697" spans="2:24" ht="101.25" customHeight="1" thickTop="1" thickBot="1" x14ac:dyDescent="0.35">
      <c r="B697" s="69">
        <v>1777</v>
      </c>
      <c r="C697" s="91" t="s">
        <v>333</v>
      </c>
      <c r="D697" s="8" t="str">
        <f t="shared" si="20"/>
        <v>1777Vigilancia de la salud ambiental</v>
      </c>
      <c r="E697" s="8" t="s">
        <v>72</v>
      </c>
      <c r="F697" s="157" t="s">
        <v>199</v>
      </c>
      <c r="G697" s="157" t="s">
        <v>426</v>
      </c>
      <c r="H697" s="157" t="s">
        <v>85</v>
      </c>
      <c r="I697" s="49" t="s">
        <v>345</v>
      </c>
      <c r="J697" s="49" t="s">
        <v>345</v>
      </c>
      <c r="K697" s="157" t="s">
        <v>476</v>
      </c>
      <c r="L697" s="161" t="s">
        <v>513</v>
      </c>
      <c r="M697" s="159">
        <v>2024</v>
      </c>
      <c r="N697" s="8" t="str">
        <f t="shared" si="21"/>
        <v>1777Vigilancia de la salud ambientalBARRIOS UNIDOSG. JUNIO 20252024</v>
      </c>
      <c r="O697" s="78">
        <v>0</v>
      </c>
      <c r="P697" s="78">
        <v>0</v>
      </c>
      <c r="Q697" s="158">
        <v>0</v>
      </c>
      <c r="R697" s="158"/>
      <c r="S697" s="160">
        <v>0</v>
      </c>
      <c r="T697" s="160"/>
      <c r="U697" s="158">
        <v>0</v>
      </c>
      <c r="V697" s="158"/>
      <c r="W697" s="160">
        <v>0</v>
      </c>
      <c r="X697" s="160"/>
    </row>
    <row r="698" spans="2:24" ht="101.25" customHeight="1" thickTop="1" thickBot="1" x14ac:dyDescent="0.35">
      <c r="B698" s="69">
        <v>1777</v>
      </c>
      <c r="C698" s="91" t="s">
        <v>333</v>
      </c>
      <c r="D698" s="8" t="str">
        <f t="shared" si="20"/>
        <v>1777Vigilancia de la salud ambiental</v>
      </c>
      <c r="E698" s="8" t="s">
        <v>72</v>
      </c>
      <c r="F698" s="157" t="s">
        <v>199</v>
      </c>
      <c r="G698" s="157" t="s">
        <v>426</v>
      </c>
      <c r="H698" s="157" t="s">
        <v>85</v>
      </c>
      <c r="I698" s="49" t="s">
        <v>345</v>
      </c>
      <c r="J698" s="49" t="s">
        <v>345</v>
      </c>
      <c r="K698" s="157" t="s">
        <v>38</v>
      </c>
      <c r="L698" s="161" t="s">
        <v>513</v>
      </c>
      <c r="M698" s="159">
        <v>2024</v>
      </c>
      <c r="N698" s="8" t="str">
        <f t="shared" si="21"/>
        <v>1777Vigilancia de la salud ambientalTEUSAQUILLOG. JUNIO 20252024</v>
      </c>
      <c r="O698" s="78">
        <v>0</v>
      </c>
      <c r="P698" s="78">
        <v>0</v>
      </c>
      <c r="Q698" s="158">
        <v>0</v>
      </c>
      <c r="R698" s="158"/>
      <c r="S698" s="160">
        <v>0</v>
      </c>
      <c r="T698" s="160"/>
      <c r="U698" s="158">
        <v>0</v>
      </c>
      <c r="V698" s="158"/>
      <c r="W698" s="160">
        <v>0</v>
      </c>
      <c r="X698" s="160"/>
    </row>
    <row r="699" spans="2:24" ht="101.25" customHeight="1" thickTop="1" thickBot="1" x14ac:dyDescent="0.35">
      <c r="B699" s="69">
        <v>1780</v>
      </c>
      <c r="C699" s="91" t="s">
        <v>333</v>
      </c>
      <c r="D699" s="8" t="str">
        <f t="shared" si="20"/>
        <v>1780Vigilancia de la salud ambiental</v>
      </c>
      <c r="E699" s="8" t="s">
        <v>72</v>
      </c>
      <c r="F699" s="157" t="s">
        <v>202</v>
      </c>
      <c r="G699" s="157" t="s">
        <v>309</v>
      </c>
      <c r="H699" s="157" t="s">
        <v>85</v>
      </c>
      <c r="I699" s="49" t="s">
        <v>345</v>
      </c>
      <c r="J699" s="49" t="s">
        <v>345</v>
      </c>
      <c r="K699" s="157" t="s">
        <v>37</v>
      </c>
      <c r="L699" s="161" t="s">
        <v>513</v>
      </c>
      <c r="M699" s="159">
        <v>2024</v>
      </c>
      <c r="N699" s="8" t="str">
        <f t="shared" si="21"/>
        <v>1780Vigilancia de la salud ambientalCHAPINEROG. JUNIO 20252024</v>
      </c>
      <c r="O699" s="78">
        <v>0</v>
      </c>
      <c r="P699" s="78">
        <v>0</v>
      </c>
      <c r="Q699" s="158">
        <v>0</v>
      </c>
      <c r="R699" s="158"/>
      <c r="S699" s="160">
        <v>0</v>
      </c>
      <c r="T699" s="160"/>
      <c r="U699" s="158">
        <v>0</v>
      </c>
      <c r="V699" s="158"/>
      <c r="W699" s="160">
        <v>0</v>
      </c>
      <c r="X699" s="160"/>
    </row>
    <row r="700" spans="2:24" ht="101.25" customHeight="1" thickTop="1" thickBot="1" x14ac:dyDescent="0.35">
      <c r="B700" s="69">
        <v>1780</v>
      </c>
      <c r="C700" s="91" t="s">
        <v>333</v>
      </c>
      <c r="D700" s="8" t="str">
        <f t="shared" si="20"/>
        <v>1780Vigilancia de la salud ambiental</v>
      </c>
      <c r="E700" s="8" t="s">
        <v>72</v>
      </c>
      <c r="F700" s="157" t="s">
        <v>202</v>
      </c>
      <c r="G700" s="157" t="s">
        <v>309</v>
      </c>
      <c r="H700" s="157" t="s">
        <v>85</v>
      </c>
      <c r="I700" s="49" t="s">
        <v>345</v>
      </c>
      <c r="J700" s="49" t="s">
        <v>345</v>
      </c>
      <c r="K700" s="157" t="s">
        <v>34</v>
      </c>
      <c r="L700" s="161" t="s">
        <v>513</v>
      </c>
      <c r="M700" s="159">
        <v>2024</v>
      </c>
      <c r="N700" s="8" t="str">
        <f t="shared" si="21"/>
        <v>1780Vigilancia de la salud ambientalUSAQUENG. JUNIO 20252024</v>
      </c>
      <c r="O700" s="78">
        <v>0</v>
      </c>
      <c r="P700" s="78">
        <v>0</v>
      </c>
      <c r="Q700" s="158">
        <v>0</v>
      </c>
      <c r="R700" s="158"/>
      <c r="S700" s="160">
        <v>0</v>
      </c>
      <c r="T700" s="160"/>
      <c r="U700" s="158">
        <v>0</v>
      </c>
      <c r="V700" s="158"/>
      <c r="W700" s="160">
        <v>0</v>
      </c>
      <c r="X700" s="160"/>
    </row>
    <row r="701" spans="2:24" ht="101.25" customHeight="1" thickTop="1" thickBot="1" x14ac:dyDescent="0.35">
      <c r="B701" s="69">
        <v>1780</v>
      </c>
      <c r="C701" s="91" t="s">
        <v>333</v>
      </c>
      <c r="D701" s="8" t="str">
        <f t="shared" si="20"/>
        <v>1780Vigilancia de la salud ambiental</v>
      </c>
      <c r="E701" s="8" t="s">
        <v>72</v>
      </c>
      <c r="F701" s="157" t="s">
        <v>202</v>
      </c>
      <c r="G701" s="157" t="s">
        <v>309</v>
      </c>
      <c r="H701" s="157" t="s">
        <v>85</v>
      </c>
      <c r="I701" s="49" t="s">
        <v>345</v>
      </c>
      <c r="J701" s="49" t="s">
        <v>345</v>
      </c>
      <c r="K701" s="157" t="s">
        <v>35</v>
      </c>
      <c r="L701" s="161" t="s">
        <v>513</v>
      </c>
      <c r="M701" s="159">
        <v>2024</v>
      </c>
      <c r="N701" s="8" t="str">
        <f t="shared" si="21"/>
        <v>1780Vigilancia de la salud ambientalENGATIVAG. JUNIO 20252024</v>
      </c>
      <c r="O701" s="78">
        <v>0</v>
      </c>
      <c r="P701" s="78">
        <v>0</v>
      </c>
      <c r="Q701" s="158">
        <v>0</v>
      </c>
      <c r="R701" s="158"/>
      <c r="S701" s="160">
        <v>0</v>
      </c>
      <c r="T701" s="160"/>
      <c r="U701" s="158">
        <v>0</v>
      </c>
      <c r="V701" s="158"/>
      <c r="W701" s="160">
        <v>0</v>
      </c>
      <c r="X701" s="160"/>
    </row>
    <row r="702" spans="2:24" ht="101.25" customHeight="1" thickTop="1" thickBot="1" x14ac:dyDescent="0.35">
      <c r="B702" s="69">
        <v>1780</v>
      </c>
      <c r="C702" s="91" t="s">
        <v>333</v>
      </c>
      <c r="D702" s="8" t="str">
        <f t="shared" si="20"/>
        <v>1780Vigilancia de la salud ambiental</v>
      </c>
      <c r="E702" s="8" t="s">
        <v>72</v>
      </c>
      <c r="F702" s="157" t="s">
        <v>202</v>
      </c>
      <c r="G702" s="157" t="s">
        <v>309</v>
      </c>
      <c r="H702" s="157" t="s">
        <v>85</v>
      </c>
      <c r="I702" s="49" t="s">
        <v>345</v>
      </c>
      <c r="J702" s="49" t="s">
        <v>345</v>
      </c>
      <c r="K702" s="157" t="s">
        <v>36</v>
      </c>
      <c r="L702" s="161" t="s">
        <v>513</v>
      </c>
      <c r="M702" s="159">
        <v>2024</v>
      </c>
      <c r="N702" s="8" t="str">
        <f t="shared" si="21"/>
        <v>1780Vigilancia de la salud ambientalSUBAG. JUNIO 20252024</v>
      </c>
      <c r="O702" s="78">
        <v>0</v>
      </c>
      <c r="P702" s="78">
        <v>0</v>
      </c>
      <c r="Q702" s="158">
        <v>0</v>
      </c>
      <c r="R702" s="158"/>
      <c r="S702" s="160">
        <v>0</v>
      </c>
      <c r="T702" s="160"/>
      <c r="U702" s="158">
        <v>0</v>
      </c>
      <c r="V702" s="158"/>
      <c r="W702" s="160">
        <v>0</v>
      </c>
      <c r="X702" s="160"/>
    </row>
    <row r="703" spans="2:24" ht="101.25" customHeight="1" thickTop="1" thickBot="1" x14ac:dyDescent="0.35">
      <c r="B703" s="69">
        <v>1780</v>
      </c>
      <c r="C703" s="91" t="s">
        <v>333</v>
      </c>
      <c r="D703" s="8" t="str">
        <f t="shared" si="20"/>
        <v>1780Vigilancia de la salud ambiental</v>
      </c>
      <c r="E703" s="8" t="s">
        <v>72</v>
      </c>
      <c r="F703" s="157" t="s">
        <v>202</v>
      </c>
      <c r="G703" s="157" t="s">
        <v>309</v>
      </c>
      <c r="H703" s="157" t="s">
        <v>85</v>
      </c>
      <c r="I703" s="49" t="s">
        <v>345</v>
      </c>
      <c r="J703" s="49" t="s">
        <v>345</v>
      </c>
      <c r="K703" s="157" t="s">
        <v>476</v>
      </c>
      <c r="L703" s="161" t="s">
        <v>513</v>
      </c>
      <c r="M703" s="159">
        <v>2024</v>
      </c>
      <c r="N703" s="8" t="str">
        <f t="shared" si="21"/>
        <v>1780Vigilancia de la salud ambientalBARRIOS UNIDOSG. JUNIO 20252024</v>
      </c>
      <c r="O703" s="78">
        <v>0</v>
      </c>
      <c r="P703" s="78">
        <v>0</v>
      </c>
      <c r="Q703" s="158">
        <v>0</v>
      </c>
      <c r="R703" s="158"/>
      <c r="S703" s="160">
        <v>0</v>
      </c>
      <c r="T703" s="160"/>
      <c r="U703" s="158">
        <v>0</v>
      </c>
      <c r="V703" s="158"/>
      <c r="W703" s="160">
        <v>0</v>
      </c>
      <c r="X703" s="160"/>
    </row>
    <row r="704" spans="2:24" ht="101.25" customHeight="1" thickTop="1" thickBot="1" x14ac:dyDescent="0.35">
      <c r="B704" s="69">
        <v>1780</v>
      </c>
      <c r="C704" s="91" t="s">
        <v>333</v>
      </c>
      <c r="D704" s="8" t="str">
        <f t="shared" si="20"/>
        <v>1780Vigilancia de la salud ambiental</v>
      </c>
      <c r="E704" s="8" t="s">
        <v>72</v>
      </c>
      <c r="F704" s="157" t="s">
        <v>202</v>
      </c>
      <c r="G704" s="157" t="s">
        <v>309</v>
      </c>
      <c r="H704" s="157" t="s">
        <v>85</v>
      </c>
      <c r="I704" s="49" t="s">
        <v>345</v>
      </c>
      <c r="J704" s="49" t="s">
        <v>345</v>
      </c>
      <c r="K704" s="157" t="s">
        <v>38</v>
      </c>
      <c r="L704" s="161" t="s">
        <v>513</v>
      </c>
      <c r="M704" s="159">
        <v>2024</v>
      </c>
      <c r="N704" s="8" t="str">
        <f t="shared" si="21"/>
        <v>1780Vigilancia de la salud ambientalTEUSAQUILLOG. JUNIO 20252024</v>
      </c>
      <c r="O704" s="78">
        <v>0</v>
      </c>
      <c r="P704" s="78">
        <v>0</v>
      </c>
      <c r="Q704" s="158">
        <v>0</v>
      </c>
      <c r="R704" s="158"/>
      <c r="S704" s="160">
        <v>0</v>
      </c>
      <c r="T704" s="160"/>
      <c r="U704" s="158">
        <v>0</v>
      </c>
      <c r="V704" s="158"/>
      <c r="W704" s="160">
        <v>0</v>
      </c>
      <c r="X704" s="160"/>
    </row>
    <row r="705" spans="2:24" ht="101.25" customHeight="1" thickTop="1" thickBot="1" x14ac:dyDescent="0.35">
      <c r="B705" s="69">
        <v>1783</v>
      </c>
      <c r="C705" s="91" t="s">
        <v>333</v>
      </c>
      <c r="D705" s="8" t="str">
        <f t="shared" si="20"/>
        <v>1783Vigilancia de la salud ambiental</v>
      </c>
      <c r="E705" s="8" t="s">
        <v>72</v>
      </c>
      <c r="F705" s="157" t="s">
        <v>203</v>
      </c>
      <c r="G705" s="157" t="s">
        <v>427</v>
      </c>
      <c r="H705" s="157" t="s">
        <v>85</v>
      </c>
      <c r="I705" s="49" t="s">
        <v>345</v>
      </c>
      <c r="J705" s="49" t="s">
        <v>345</v>
      </c>
      <c r="K705" s="157" t="s">
        <v>37</v>
      </c>
      <c r="L705" s="161" t="s">
        <v>513</v>
      </c>
      <c r="M705" s="159">
        <v>2024</v>
      </c>
      <c r="N705" s="8" t="str">
        <f t="shared" si="21"/>
        <v>1783Vigilancia de la salud ambientalCHAPINEROG. JUNIO 20252024</v>
      </c>
      <c r="O705" s="78">
        <v>0</v>
      </c>
      <c r="P705" s="78">
        <v>0</v>
      </c>
      <c r="Q705" s="158">
        <v>0</v>
      </c>
      <c r="R705" s="158"/>
      <c r="S705" s="160">
        <v>0</v>
      </c>
      <c r="T705" s="160"/>
      <c r="U705" s="158">
        <v>0</v>
      </c>
      <c r="V705" s="158"/>
      <c r="W705" s="160">
        <v>0</v>
      </c>
      <c r="X705" s="160"/>
    </row>
    <row r="706" spans="2:24" ht="101.25" customHeight="1" thickTop="1" thickBot="1" x14ac:dyDescent="0.35">
      <c r="B706" s="69">
        <v>1783</v>
      </c>
      <c r="C706" s="91" t="s">
        <v>333</v>
      </c>
      <c r="D706" s="8" t="str">
        <f t="shared" si="20"/>
        <v>1783Vigilancia de la salud ambiental</v>
      </c>
      <c r="E706" s="8" t="s">
        <v>72</v>
      </c>
      <c r="F706" s="157" t="s">
        <v>203</v>
      </c>
      <c r="G706" s="157" t="s">
        <v>427</v>
      </c>
      <c r="H706" s="157" t="s">
        <v>85</v>
      </c>
      <c r="I706" s="49" t="s">
        <v>345</v>
      </c>
      <c r="J706" s="49" t="s">
        <v>345</v>
      </c>
      <c r="K706" s="157" t="s">
        <v>34</v>
      </c>
      <c r="L706" s="161" t="s">
        <v>513</v>
      </c>
      <c r="M706" s="159">
        <v>2024</v>
      </c>
      <c r="N706" s="8" t="str">
        <f t="shared" si="21"/>
        <v>1783Vigilancia de la salud ambientalUSAQUENG. JUNIO 20252024</v>
      </c>
      <c r="O706" s="78">
        <v>0</v>
      </c>
      <c r="P706" s="78">
        <v>0</v>
      </c>
      <c r="Q706" s="158">
        <v>0</v>
      </c>
      <c r="R706" s="158"/>
      <c r="S706" s="160">
        <v>0</v>
      </c>
      <c r="T706" s="160"/>
      <c r="U706" s="158">
        <v>0</v>
      </c>
      <c r="V706" s="158"/>
      <c r="W706" s="160">
        <v>0</v>
      </c>
      <c r="X706" s="160"/>
    </row>
    <row r="707" spans="2:24" ht="101.25" customHeight="1" thickTop="1" thickBot="1" x14ac:dyDescent="0.35">
      <c r="B707" s="69">
        <v>1783</v>
      </c>
      <c r="C707" s="91" t="s">
        <v>333</v>
      </c>
      <c r="D707" s="8" t="str">
        <f t="shared" ref="D707:D770" si="22">+B707&amp;C707</f>
        <v>1783Vigilancia de la salud ambiental</v>
      </c>
      <c r="E707" s="8" t="s">
        <v>72</v>
      </c>
      <c r="F707" s="157" t="s">
        <v>203</v>
      </c>
      <c r="G707" s="157" t="s">
        <v>427</v>
      </c>
      <c r="H707" s="157" t="s">
        <v>85</v>
      </c>
      <c r="I707" s="49" t="s">
        <v>345</v>
      </c>
      <c r="J707" s="49" t="s">
        <v>345</v>
      </c>
      <c r="K707" s="157" t="s">
        <v>35</v>
      </c>
      <c r="L707" s="161" t="s">
        <v>513</v>
      </c>
      <c r="M707" s="159">
        <v>2024</v>
      </c>
      <c r="N707" s="8" t="str">
        <f t="shared" ref="N707:N770" si="23">+D707&amp;K707&amp;L707&amp;M707</f>
        <v>1783Vigilancia de la salud ambientalENGATIVAG. JUNIO 20252024</v>
      </c>
      <c r="O707" s="78">
        <v>0</v>
      </c>
      <c r="P707" s="78">
        <v>0</v>
      </c>
      <c r="Q707" s="158">
        <v>0</v>
      </c>
      <c r="R707" s="158"/>
      <c r="S707" s="160">
        <v>0</v>
      </c>
      <c r="T707" s="160"/>
      <c r="U707" s="158">
        <v>0</v>
      </c>
      <c r="V707" s="158"/>
      <c r="W707" s="160">
        <v>0</v>
      </c>
      <c r="X707" s="160"/>
    </row>
    <row r="708" spans="2:24" ht="101.25" customHeight="1" thickTop="1" thickBot="1" x14ac:dyDescent="0.35">
      <c r="B708" s="69">
        <v>1783</v>
      </c>
      <c r="C708" s="91" t="s">
        <v>333</v>
      </c>
      <c r="D708" s="8" t="str">
        <f t="shared" si="22"/>
        <v>1783Vigilancia de la salud ambiental</v>
      </c>
      <c r="E708" s="8" t="s">
        <v>72</v>
      </c>
      <c r="F708" s="157" t="s">
        <v>203</v>
      </c>
      <c r="G708" s="157" t="s">
        <v>427</v>
      </c>
      <c r="H708" s="157" t="s">
        <v>85</v>
      </c>
      <c r="I708" s="49" t="s">
        <v>345</v>
      </c>
      <c r="J708" s="49" t="s">
        <v>345</v>
      </c>
      <c r="K708" s="157" t="s">
        <v>36</v>
      </c>
      <c r="L708" s="161" t="s">
        <v>513</v>
      </c>
      <c r="M708" s="159">
        <v>2024</v>
      </c>
      <c r="N708" s="8" t="str">
        <f t="shared" si="23"/>
        <v>1783Vigilancia de la salud ambientalSUBAG. JUNIO 20252024</v>
      </c>
      <c r="O708" s="78">
        <v>0</v>
      </c>
      <c r="P708" s="78">
        <v>0</v>
      </c>
      <c r="Q708" s="158">
        <v>0</v>
      </c>
      <c r="R708" s="158"/>
      <c r="S708" s="160">
        <v>0</v>
      </c>
      <c r="T708" s="160"/>
      <c r="U708" s="158">
        <v>0</v>
      </c>
      <c r="V708" s="158"/>
      <c r="W708" s="160">
        <v>0</v>
      </c>
      <c r="X708" s="160"/>
    </row>
    <row r="709" spans="2:24" ht="101.25" customHeight="1" thickTop="1" thickBot="1" x14ac:dyDescent="0.35">
      <c r="B709" s="69">
        <v>1783</v>
      </c>
      <c r="C709" s="91" t="s">
        <v>333</v>
      </c>
      <c r="D709" s="8" t="str">
        <f t="shared" si="22"/>
        <v>1783Vigilancia de la salud ambiental</v>
      </c>
      <c r="E709" s="8" t="s">
        <v>72</v>
      </c>
      <c r="F709" s="157" t="s">
        <v>203</v>
      </c>
      <c r="G709" s="157" t="s">
        <v>427</v>
      </c>
      <c r="H709" s="157" t="s">
        <v>85</v>
      </c>
      <c r="I709" s="49" t="s">
        <v>345</v>
      </c>
      <c r="J709" s="49" t="s">
        <v>345</v>
      </c>
      <c r="K709" s="157" t="s">
        <v>476</v>
      </c>
      <c r="L709" s="161" t="s">
        <v>513</v>
      </c>
      <c r="M709" s="159">
        <v>2024</v>
      </c>
      <c r="N709" s="8" t="str">
        <f t="shared" si="23"/>
        <v>1783Vigilancia de la salud ambientalBARRIOS UNIDOSG. JUNIO 20252024</v>
      </c>
      <c r="O709" s="78">
        <v>0</v>
      </c>
      <c r="P709" s="78">
        <v>0</v>
      </c>
      <c r="Q709" s="158">
        <v>0</v>
      </c>
      <c r="R709" s="158"/>
      <c r="S709" s="160">
        <v>0</v>
      </c>
      <c r="T709" s="160"/>
      <c r="U709" s="158">
        <v>0</v>
      </c>
      <c r="V709" s="158"/>
      <c r="W709" s="160">
        <v>0</v>
      </c>
      <c r="X709" s="160"/>
    </row>
    <row r="710" spans="2:24" ht="101.25" customHeight="1" thickTop="1" thickBot="1" x14ac:dyDescent="0.35">
      <c r="B710" s="69">
        <v>1783</v>
      </c>
      <c r="C710" s="91" t="s">
        <v>333</v>
      </c>
      <c r="D710" s="8" t="str">
        <f t="shared" si="22"/>
        <v>1783Vigilancia de la salud ambiental</v>
      </c>
      <c r="E710" s="8" t="s">
        <v>72</v>
      </c>
      <c r="F710" s="157" t="s">
        <v>203</v>
      </c>
      <c r="G710" s="157" t="s">
        <v>427</v>
      </c>
      <c r="H710" s="157" t="s">
        <v>85</v>
      </c>
      <c r="I710" s="49" t="s">
        <v>345</v>
      </c>
      <c r="J710" s="49" t="s">
        <v>345</v>
      </c>
      <c r="K710" s="157" t="s">
        <v>38</v>
      </c>
      <c r="L710" s="161" t="s">
        <v>513</v>
      </c>
      <c r="M710" s="159">
        <v>2024</v>
      </c>
      <c r="N710" s="8" t="str">
        <f t="shared" si="23"/>
        <v>1783Vigilancia de la salud ambientalTEUSAQUILLOG. JUNIO 20252024</v>
      </c>
      <c r="O710" s="78">
        <v>0</v>
      </c>
      <c r="P710" s="78">
        <v>0</v>
      </c>
      <c r="Q710" s="158">
        <v>0</v>
      </c>
      <c r="R710" s="158"/>
      <c r="S710" s="160">
        <v>0</v>
      </c>
      <c r="T710" s="160"/>
      <c r="U710" s="158">
        <v>0</v>
      </c>
      <c r="V710" s="158"/>
      <c r="W710" s="160">
        <v>0</v>
      </c>
      <c r="X710" s="160"/>
    </row>
    <row r="711" spans="2:24" ht="101.25" customHeight="1" thickTop="1" thickBot="1" x14ac:dyDescent="0.35">
      <c r="B711" s="69">
        <v>1864</v>
      </c>
      <c r="C711" s="91" t="s">
        <v>333</v>
      </c>
      <c r="D711" s="8" t="str">
        <f t="shared" si="22"/>
        <v>1864Vigilancia de la salud ambiental</v>
      </c>
      <c r="E711" s="8" t="s">
        <v>72</v>
      </c>
      <c r="F711" s="157" t="s">
        <v>202</v>
      </c>
      <c r="G711" s="157" t="s">
        <v>305</v>
      </c>
      <c r="H711" s="157" t="s">
        <v>86</v>
      </c>
      <c r="I711" s="49" t="s">
        <v>345</v>
      </c>
      <c r="J711" s="49" t="s">
        <v>345</v>
      </c>
      <c r="K711" s="157" t="s">
        <v>37</v>
      </c>
      <c r="L711" s="161" t="s">
        <v>513</v>
      </c>
      <c r="M711" s="159">
        <v>2024</v>
      </c>
      <c r="N711" s="8" t="str">
        <f t="shared" si="23"/>
        <v>1864Vigilancia de la salud ambientalCHAPINEROG. JUNIO 20252024</v>
      </c>
      <c r="O711" s="78">
        <v>0</v>
      </c>
      <c r="P711" s="78">
        <v>0</v>
      </c>
      <c r="Q711" s="158">
        <v>0</v>
      </c>
      <c r="R711" s="158"/>
      <c r="S711" s="160">
        <v>0</v>
      </c>
      <c r="T711" s="160"/>
      <c r="U711" s="158">
        <v>0</v>
      </c>
      <c r="V711" s="158"/>
      <c r="W711" s="160">
        <v>0</v>
      </c>
      <c r="X711" s="160"/>
    </row>
    <row r="712" spans="2:24" ht="101.25" customHeight="1" thickTop="1" thickBot="1" x14ac:dyDescent="0.35">
      <c r="B712" s="69">
        <v>1864</v>
      </c>
      <c r="C712" s="91" t="s">
        <v>333</v>
      </c>
      <c r="D712" s="8" t="str">
        <f t="shared" si="22"/>
        <v>1864Vigilancia de la salud ambiental</v>
      </c>
      <c r="E712" s="8" t="s">
        <v>72</v>
      </c>
      <c r="F712" s="157" t="s">
        <v>202</v>
      </c>
      <c r="G712" s="157" t="s">
        <v>305</v>
      </c>
      <c r="H712" s="157" t="s">
        <v>86</v>
      </c>
      <c r="I712" s="49" t="s">
        <v>345</v>
      </c>
      <c r="J712" s="49" t="s">
        <v>345</v>
      </c>
      <c r="K712" s="157" t="s">
        <v>34</v>
      </c>
      <c r="L712" s="161" t="s">
        <v>513</v>
      </c>
      <c r="M712" s="159">
        <v>2024</v>
      </c>
      <c r="N712" s="8" t="str">
        <f t="shared" si="23"/>
        <v>1864Vigilancia de la salud ambientalUSAQUENG. JUNIO 20252024</v>
      </c>
      <c r="O712" s="78">
        <v>0</v>
      </c>
      <c r="P712" s="78">
        <v>0</v>
      </c>
      <c r="Q712" s="158">
        <v>0</v>
      </c>
      <c r="R712" s="158"/>
      <c r="S712" s="160">
        <v>0</v>
      </c>
      <c r="T712" s="160"/>
      <c r="U712" s="158">
        <v>0</v>
      </c>
      <c r="V712" s="158"/>
      <c r="W712" s="160">
        <v>0</v>
      </c>
      <c r="X712" s="160"/>
    </row>
    <row r="713" spans="2:24" ht="101.25" customHeight="1" thickTop="1" thickBot="1" x14ac:dyDescent="0.35">
      <c r="B713" s="69">
        <v>1864</v>
      </c>
      <c r="C713" s="91" t="s">
        <v>333</v>
      </c>
      <c r="D713" s="8" t="str">
        <f t="shared" si="22"/>
        <v>1864Vigilancia de la salud ambiental</v>
      </c>
      <c r="E713" s="8" t="s">
        <v>72</v>
      </c>
      <c r="F713" s="157" t="s">
        <v>202</v>
      </c>
      <c r="G713" s="157" t="s">
        <v>305</v>
      </c>
      <c r="H713" s="157" t="s">
        <v>86</v>
      </c>
      <c r="I713" s="49" t="s">
        <v>345</v>
      </c>
      <c r="J713" s="49" t="s">
        <v>345</v>
      </c>
      <c r="K713" s="157" t="s">
        <v>35</v>
      </c>
      <c r="L713" s="161" t="s">
        <v>513</v>
      </c>
      <c r="M713" s="159">
        <v>2024</v>
      </c>
      <c r="N713" s="8" t="str">
        <f t="shared" si="23"/>
        <v>1864Vigilancia de la salud ambientalENGATIVAG. JUNIO 20252024</v>
      </c>
      <c r="O713" s="78">
        <v>0</v>
      </c>
      <c r="P713" s="78">
        <v>0</v>
      </c>
      <c r="Q713" s="158">
        <v>0</v>
      </c>
      <c r="R713" s="158"/>
      <c r="S713" s="160">
        <v>0</v>
      </c>
      <c r="T713" s="160"/>
      <c r="U713" s="158">
        <v>0</v>
      </c>
      <c r="V713" s="158"/>
      <c r="W713" s="160">
        <v>0</v>
      </c>
      <c r="X713" s="160"/>
    </row>
    <row r="714" spans="2:24" ht="101.25" customHeight="1" thickTop="1" thickBot="1" x14ac:dyDescent="0.35">
      <c r="B714" s="69">
        <v>1864</v>
      </c>
      <c r="C714" s="91" t="s">
        <v>333</v>
      </c>
      <c r="D714" s="8" t="str">
        <f t="shared" si="22"/>
        <v>1864Vigilancia de la salud ambiental</v>
      </c>
      <c r="E714" s="8" t="s">
        <v>72</v>
      </c>
      <c r="F714" s="157" t="s">
        <v>202</v>
      </c>
      <c r="G714" s="157" t="s">
        <v>305</v>
      </c>
      <c r="H714" s="157" t="s">
        <v>86</v>
      </c>
      <c r="I714" s="49" t="s">
        <v>345</v>
      </c>
      <c r="J714" s="49" t="s">
        <v>345</v>
      </c>
      <c r="K714" s="157" t="s">
        <v>36</v>
      </c>
      <c r="L714" s="161" t="s">
        <v>513</v>
      </c>
      <c r="M714" s="159">
        <v>2024</v>
      </c>
      <c r="N714" s="8" t="str">
        <f t="shared" si="23"/>
        <v>1864Vigilancia de la salud ambientalSUBAG. JUNIO 20252024</v>
      </c>
      <c r="O714" s="78">
        <v>0</v>
      </c>
      <c r="P714" s="78">
        <v>0</v>
      </c>
      <c r="Q714" s="158">
        <v>0</v>
      </c>
      <c r="R714" s="158"/>
      <c r="S714" s="160">
        <v>0</v>
      </c>
      <c r="T714" s="160"/>
      <c r="U714" s="158">
        <v>0</v>
      </c>
      <c r="V714" s="158"/>
      <c r="W714" s="160">
        <v>0</v>
      </c>
      <c r="X714" s="160"/>
    </row>
    <row r="715" spans="2:24" ht="101.25" customHeight="1" thickTop="1" thickBot="1" x14ac:dyDescent="0.35">
      <c r="B715" s="69">
        <v>1864</v>
      </c>
      <c r="C715" s="91" t="s">
        <v>333</v>
      </c>
      <c r="D715" s="8" t="str">
        <f t="shared" si="22"/>
        <v>1864Vigilancia de la salud ambiental</v>
      </c>
      <c r="E715" s="8" t="s">
        <v>72</v>
      </c>
      <c r="F715" s="157" t="s">
        <v>202</v>
      </c>
      <c r="G715" s="157" t="s">
        <v>305</v>
      </c>
      <c r="H715" s="157" t="s">
        <v>86</v>
      </c>
      <c r="I715" s="49" t="s">
        <v>345</v>
      </c>
      <c r="J715" s="49" t="s">
        <v>345</v>
      </c>
      <c r="K715" s="157" t="s">
        <v>476</v>
      </c>
      <c r="L715" s="161" t="s">
        <v>513</v>
      </c>
      <c r="M715" s="159">
        <v>2024</v>
      </c>
      <c r="N715" s="8" t="str">
        <f t="shared" si="23"/>
        <v>1864Vigilancia de la salud ambientalBARRIOS UNIDOSG. JUNIO 20252024</v>
      </c>
      <c r="O715" s="78">
        <v>0</v>
      </c>
      <c r="P715" s="78">
        <v>0</v>
      </c>
      <c r="Q715" s="158">
        <v>0</v>
      </c>
      <c r="R715" s="158"/>
      <c r="S715" s="160">
        <v>0</v>
      </c>
      <c r="T715" s="160"/>
      <c r="U715" s="158">
        <v>0</v>
      </c>
      <c r="V715" s="158"/>
      <c r="W715" s="160">
        <v>0</v>
      </c>
      <c r="X715" s="160"/>
    </row>
    <row r="716" spans="2:24" ht="101.25" customHeight="1" thickTop="1" thickBot="1" x14ac:dyDescent="0.35">
      <c r="B716" s="69">
        <v>1864</v>
      </c>
      <c r="C716" s="91" t="s">
        <v>333</v>
      </c>
      <c r="D716" s="8" t="str">
        <f t="shared" si="22"/>
        <v>1864Vigilancia de la salud ambiental</v>
      </c>
      <c r="E716" s="8" t="s">
        <v>72</v>
      </c>
      <c r="F716" s="157" t="s">
        <v>202</v>
      </c>
      <c r="G716" s="157" t="s">
        <v>305</v>
      </c>
      <c r="H716" s="157" t="s">
        <v>86</v>
      </c>
      <c r="I716" s="49" t="s">
        <v>345</v>
      </c>
      <c r="J716" s="49" t="s">
        <v>345</v>
      </c>
      <c r="K716" s="157" t="s">
        <v>38</v>
      </c>
      <c r="L716" s="161" t="s">
        <v>513</v>
      </c>
      <c r="M716" s="159">
        <v>2024</v>
      </c>
      <c r="N716" s="8" t="str">
        <f t="shared" si="23"/>
        <v>1864Vigilancia de la salud ambientalTEUSAQUILLOG. JUNIO 20252024</v>
      </c>
      <c r="O716" s="78">
        <v>0</v>
      </c>
      <c r="P716" s="78">
        <v>0</v>
      </c>
      <c r="Q716" s="158">
        <v>0</v>
      </c>
      <c r="R716" s="158"/>
      <c r="S716" s="160">
        <v>0</v>
      </c>
      <c r="T716" s="160"/>
      <c r="U716" s="158">
        <v>0</v>
      </c>
      <c r="V716" s="158"/>
      <c r="W716" s="160">
        <v>0</v>
      </c>
      <c r="X716" s="160"/>
    </row>
    <row r="717" spans="2:24" ht="101.25" customHeight="1" thickTop="1" thickBot="1" x14ac:dyDescent="0.35">
      <c r="B717" s="69">
        <v>1868</v>
      </c>
      <c r="C717" s="91" t="s">
        <v>333</v>
      </c>
      <c r="D717" s="8" t="str">
        <f t="shared" si="22"/>
        <v>1868Vigilancia de la salud ambiental</v>
      </c>
      <c r="E717" s="8" t="s">
        <v>72</v>
      </c>
      <c r="F717" s="157" t="s">
        <v>200</v>
      </c>
      <c r="G717" s="157" t="s">
        <v>253</v>
      </c>
      <c r="H717" s="157" t="s">
        <v>85</v>
      </c>
      <c r="I717" s="49" t="s">
        <v>345</v>
      </c>
      <c r="J717" s="49" t="s">
        <v>345</v>
      </c>
      <c r="K717" s="157" t="s">
        <v>37</v>
      </c>
      <c r="L717" s="161" t="s">
        <v>513</v>
      </c>
      <c r="M717" s="159">
        <v>2024</v>
      </c>
      <c r="N717" s="8" t="str">
        <f t="shared" si="23"/>
        <v>1868Vigilancia de la salud ambientalCHAPINEROG. JUNIO 20252024</v>
      </c>
      <c r="O717" s="78">
        <v>0</v>
      </c>
      <c r="P717" s="78">
        <v>0</v>
      </c>
      <c r="Q717" s="158">
        <v>0</v>
      </c>
      <c r="R717" s="158"/>
      <c r="S717" s="160">
        <v>0</v>
      </c>
      <c r="T717" s="160"/>
      <c r="U717" s="158">
        <v>0</v>
      </c>
      <c r="V717" s="158"/>
      <c r="W717" s="160">
        <v>0</v>
      </c>
      <c r="X717" s="160"/>
    </row>
    <row r="718" spans="2:24" ht="101.25" customHeight="1" thickTop="1" thickBot="1" x14ac:dyDescent="0.35">
      <c r="B718" s="69">
        <v>1868</v>
      </c>
      <c r="C718" s="91" t="s">
        <v>333</v>
      </c>
      <c r="D718" s="8" t="str">
        <f t="shared" si="22"/>
        <v>1868Vigilancia de la salud ambiental</v>
      </c>
      <c r="E718" s="8" t="s">
        <v>72</v>
      </c>
      <c r="F718" s="157" t="s">
        <v>200</v>
      </c>
      <c r="G718" s="157" t="s">
        <v>253</v>
      </c>
      <c r="H718" s="157" t="s">
        <v>85</v>
      </c>
      <c r="I718" s="49" t="s">
        <v>345</v>
      </c>
      <c r="J718" s="49" t="s">
        <v>345</v>
      </c>
      <c r="K718" s="157" t="s">
        <v>34</v>
      </c>
      <c r="L718" s="161" t="s">
        <v>513</v>
      </c>
      <c r="M718" s="159">
        <v>2024</v>
      </c>
      <c r="N718" s="8" t="str">
        <f t="shared" si="23"/>
        <v>1868Vigilancia de la salud ambientalUSAQUENG. JUNIO 20252024</v>
      </c>
      <c r="O718" s="78">
        <v>0</v>
      </c>
      <c r="P718" s="78">
        <v>0</v>
      </c>
      <c r="Q718" s="158">
        <v>0</v>
      </c>
      <c r="R718" s="158"/>
      <c r="S718" s="160">
        <v>0</v>
      </c>
      <c r="T718" s="160"/>
      <c r="U718" s="158">
        <v>0</v>
      </c>
      <c r="V718" s="158"/>
      <c r="W718" s="160">
        <v>0</v>
      </c>
      <c r="X718" s="160"/>
    </row>
    <row r="719" spans="2:24" ht="101.25" customHeight="1" thickTop="1" thickBot="1" x14ac:dyDescent="0.35">
      <c r="B719" s="69">
        <v>1868</v>
      </c>
      <c r="C719" s="91" t="s">
        <v>333</v>
      </c>
      <c r="D719" s="8" t="str">
        <f t="shared" si="22"/>
        <v>1868Vigilancia de la salud ambiental</v>
      </c>
      <c r="E719" s="8" t="s">
        <v>72</v>
      </c>
      <c r="F719" s="157" t="s">
        <v>200</v>
      </c>
      <c r="G719" s="157" t="s">
        <v>253</v>
      </c>
      <c r="H719" s="157" t="s">
        <v>85</v>
      </c>
      <c r="I719" s="49" t="s">
        <v>345</v>
      </c>
      <c r="J719" s="49" t="s">
        <v>345</v>
      </c>
      <c r="K719" s="157" t="s">
        <v>35</v>
      </c>
      <c r="L719" s="161" t="s">
        <v>513</v>
      </c>
      <c r="M719" s="159">
        <v>2024</v>
      </c>
      <c r="N719" s="8" t="str">
        <f t="shared" si="23"/>
        <v>1868Vigilancia de la salud ambientalENGATIVAG. JUNIO 20252024</v>
      </c>
      <c r="O719" s="78">
        <v>0</v>
      </c>
      <c r="P719" s="78">
        <v>0</v>
      </c>
      <c r="Q719" s="158">
        <v>0</v>
      </c>
      <c r="R719" s="158"/>
      <c r="S719" s="160">
        <v>0</v>
      </c>
      <c r="T719" s="160"/>
      <c r="U719" s="158">
        <v>0</v>
      </c>
      <c r="V719" s="158"/>
      <c r="W719" s="160">
        <v>0</v>
      </c>
      <c r="X719" s="160"/>
    </row>
    <row r="720" spans="2:24" ht="101.25" customHeight="1" thickTop="1" thickBot="1" x14ac:dyDescent="0.35">
      <c r="B720" s="69">
        <v>1868</v>
      </c>
      <c r="C720" s="91" t="s">
        <v>333</v>
      </c>
      <c r="D720" s="8" t="str">
        <f t="shared" si="22"/>
        <v>1868Vigilancia de la salud ambiental</v>
      </c>
      <c r="E720" s="8" t="s">
        <v>72</v>
      </c>
      <c r="F720" s="157" t="s">
        <v>200</v>
      </c>
      <c r="G720" s="157" t="s">
        <v>253</v>
      </c>
      <c r="H720" s="157" t="s">
        <v>85</v>
      </c>
      <c r="I720" s="49" t="s">
        <v>345</v>
      </c>
      <c r="J720" s="49" t="s">
        <v>345</v>
      </c>
      <c r="K720" s="157" t="s">
        <v>36</v>
      </c>
      <c r="L720" s="161" t="s">
        <v>513</v>
      </c>
      <c r="M720" s="159">
        <v>2024</v>
      </c>
      <c r="N720" s="8" t="str">
        <f t="shared" si="23"/>
        <v>1868Vigilancia de la salud ambientalSUBAG. JUNIO 20252024</v>
      </c>
      <c r="O720" s="78">
        <v>0</v>
      </c>
      <c r="P720" s="78">
        <v>0</v>
      </c>
      <c r="Q720" s="158">
        <v>0</v>
      </c>
      <c r="R720" s="158"/>
      <c r="S720" s="160">
        <v>0</v>
      </c>
      <c r="T720" s="160"/>
      <c r="U720" s="158">
        <v>0</v>
      </c>
      <c r="V720" s="158"/>
      <c r="W720" s="160">
        <v>0</v>
      </c>
      <c r="X720" s="160"/>
    </row>
    <row r="721" spans="2:24" ht="101.25" customHeight="1" thickTop="1" thickBot="1" x14ac:dyDescent="0.35">
      <c r="B721" s="69">
        <v>1868</v>
      </c>
      <c r="C721" s="91" t="s">
        <v>333</v>
      </c>
      <c r="D721" s="8" t="str">
        <f t="shared" si="22"/>
        <v>1868Vigilancia de la salud ambiental</v>
      </c>
      <c r="E721" s="8" t="s">
        <v>72</v>
      </c>
      <c r="F721" s="157" t="s">
        <v>200</v>
      </c>
      <c r="G721" s="157" t="s">
        <v>253</v>
      </c>
      <c r="H721" s="157" t="s">
        <v>85</v>
      </c>
      <c r="I721" s="49" t="s">
        <v>345</v>
      </c>
      <c r="J721" s="49" t="s">
        <v>345</v>
      </c>
      <c r="K721" s="157" t="s">
        <v>476</v>
      </c>
      <c r="L721" s="161" t="s">
        <v>513</v>
      </c>
      <c r="M721" s="159">
        <v>2024</v>
      </c>
      <c r="N721" s="8" t="str">
        <f t="shared" si="23"/>
        <v>1868Vigilancia de la salud ambientalBARRIOS UNIDOSG. JUNIO 20252024</v>
      </c>
      <c r="O721" s="78">
        <v>0</v>
      </c>
      <c r="P721" s="78">
        <v>0</v>
      </c>
      <c r="Q721" s="158">
        <v>0</v>
      </c>
      <c r="R721" s="158"/>
      <c r="S721" s="160">
        <v>0</v>
      </c>
      <c r="T721" s="160"/>
      <c r="U721" s="158">
        <v>0</v>
      </c>
      <c r="V721" s="158"/>
      <c r="W721" s="160">
        <v>0</v>
      </c>
      <c r="X721" s="160"/>
    </row>
    <row r="722" spans="2:24" ht="101.25" customHeight="1" thickTop="1" thickBot="1" x14ac:dyDescent="0.35">
      <c r="B722" s="69">
        <v>1868</v>
      </c>
      <c r="C722" s="91" t="s">
        <v>333</v>
      </c>
      <c r="D722" s="8" t="str">
        <f t="shared" si="22"/>
        <v>1868Vigilancia de la salud ambiental</v>
      </c>
      <c r="E722" s="8" t="s">
        <v>72</v>
      </c>
      <c r="F722" s="157" t="s">
        <v>200</v>
      </c>
      <c r="G722" s="157" t="s">
        <v>253</v>
      </c>
      <c r="H722" s="157" t="s">
        <v>85</v>
      </c>
      <c r="I722" s="49" t="s">
        <v>345</v>
      </c>
      <c r="J722" s="49" t="s">
        <v>345</v>
      </c>
      <c r="K722" s="157" t="s">
        <v>38</v>
      </c>
      <c r="L722" s="161" t="s">
        <v>513</v>
      </c>
      <c r="M722" s="159">
        <v>2024</v>
      </c>
      <c r="N722" s="8" t="str">
        <f t="shared" si="23"/>
        <v>1868Vigilancia de la salud ambientalTEUSAQUILLOG. JUNIO 20252024</v>
      </c>
      <c r="O722" s="78">
        <v>0</v>
      </c>
      <c r="P722" s="78">
        <v>0</v>
      </c>
      <c r="Q722" s="158">
        <v>0</v>
      </c>
      <c r="R722" s="158"/>
      <c r="S722" s="160">
        <v>0</v>
      </c>
      <c r="T722" s="160"/>
      <c r="U722" s="158">
        <v>0</v>
      </c>
      <c r="V722" s="158"/>
      <c r="W722" s="160">
        <v>0</v>
      </c>
      <c r="X722" s="160"/>
    </row>
    <row r="723" spans="2:24" ht="101.25" customHeight="1" thickTop="1" thickBot="1" x14ac:dyDescent="0.35">
      <c r="B723" s="69">
        <v>1882</v>
      </c>
      <c r="C723" s="91" t="s">
        <v>333</v>
      </c>
      <c r="D723" s="8" t="str">
        <f t="shared" si="22"/>
        <v>1882Vigilancia de la salud ambiental</v>
      </c>
      <c r="E723" s="8" t="s">
        <v>72</v>
      </c>
      <c r="F723" s="157" t="s">
        <v>201</v>
      </c>
      <c r="G723" s="157" t="s">
        <v>428</v>
      </c>
      <c r="H723" s="157" t="s">
        <v>85</v>
      </c>
      <c r="I723" s="49" t="s">
        <v>345</v>
      </c>
      <c r="J723" s="49" t="s">
        <v>345</v>
      </c>
      <c r="K723" s="157" t="s">
        <v>37</v>
      </c>
      <c r="L723" s="161" t="s">
        <v>513</v>
      </c>
      <c r="M723" s="159">
        <v>2024</v>
      </c>
      <c r="N723" s="8" t="str">
        <f t="shared" si="23"/>
        <v>1882Vigilancia de la salud ambientalCHAPINEROG. JUNIO 20252024</v>
      </c>
      <c r="O723" s="78">
        <v>0</v>
      </c>
      <c r="P723" s="78">
        <v>0</v>
      </c>
      <c r="Q723" s="158">
        <v>0</v>
      </c>
      <c r="R723" s="158"/>
      <c r="S723" s="160">
        <v>0</v>
      </c>
      <c r="T723" s="160"/>
      <c r="U723" s="158">
        <v>0</v>
      </c>
      <c r="V723" s="158"/>
      <c r="W723" s="160">
        <v>0</v>
      </c>
      <c r="X723" s="160"/>
    </row>
    <row r="724" spans="2:24" ht="101.25" customHeight="1" thickTop="1" thickBot="1" x14ac:dyDescent="0.35">
      <c r="B724" s="69">
        <v>1882</v>
      </c>
      <c r="C724" s="91" t="s">
        <v>333</v>
      </c>
      <c r="D724" s="8" t="str">
        <f t="shared" si="22"/>
        <v>1882Vigilancia de la salud ambiental</v>
      </c>
      <c r="E724" s="8" t="s">
        <v>72</v>
      </c>
      <c r="F724" s="157" t="s">
        <v>201</v>
      </c>
      <c r="G724" s="157" t="s">
        <v>428</v>
      </c>
      <c r="H724" s="157" t="s">
        <v>85</v>
      </c>
      <c r="I724" s="49" t="s">
        <v>345</v>
      </c>
      <c r="J724" s="49" t="s">
        <v>345</v>
      </c>
      <c r="K724" s="157" t="s">
        <v>34</v>
      </c>
      <c r="L724" s="161" t="s">
        <v>513</v>
      </c>
      <c r="M724" s="159">
        <v>2024</v>
      </c>
      <c r="N724" s="8" t="str">
        <f t="shared" si="23"/>
        <v>1882Vigilancia de la salud ambientalUSAQUENG. JUNIO 20252024</v>
      </c>
      <c r="O724" s="78">
        <v>0</v>
      </c>
      <c r="P724" s="78">
        <v>0</v>
      </c>
      <c r="Q724" s="158">
        <v>0</v>
      </c>
      <c r="R724" s="158"/>
      <c r="S724" s="160">
        <v>0</v>
      </c>
      <c r="T724" s="160"/>
      <c r="U724" s="158">
        <v>0</v>
      </c>
      <c r="V724" s="158"/>
      <c r="W724" s="160">
        <v>0</v>
      </c>
      <c r="X724" s="160"/>
    </row>
    <row r="725" spans="2:24" ht="101.25" customHeight="1" thickTop="1" thickBot="1" x14ac:dyDescent="0.35">
      <c r="B725" s="69">
        <v>1882</v>
      </c>
      <c r="C725" s="91" t="s">
        <v>333</v>
      </c>
      <c r="D725" s="8" t="str">
        <f t="shared" si="22"/>
        <v>1882Vigilancia de la salud ambiental</v>
      </c>
      <c r="E725" s="8" t="s">
        <v>72</v>
      </c>
      <c r="F725" s="157" t="s">
        <v>201</v>
      </c>
      <c r="G725" s="157" t="s">
        <v>428</v>
      </c>
      <c r="H725" s="157" t="s">
        <v>85</v>
      </c>
      <c r="I725" s="49" t="s">
        <v>345</v>
      </c>
      <c r="J725" s="49" t="s">
        <v>345</v>
      </c>
      <c r="K725" s="157" t="s">
        <v>35</v>
      </c>
      <c r="L725" s="161" t="s">
        <v>513</v>
      </c>
      <c r="M725" s="159">
        <v>2024</v>
      </c>
      <c r="N725" s="8" t="str">
        <f t="shared" si="23"/>
        <v>1882Vigilancia de la salud ambientalENGATIVAG. JUNIO 20252024</v>
      </c>
      <c r="O725" s="78">
        <v>0</v>
      </c>
      <c r="P725" s="78">
        <v>0</v>
      </c>
      <c r="Q725" s="158">
        <v>0</v>
      </c>
      <c r="R725" s="158"/>
      <c r="S725" s="160">
        <v>0</v>
      </c>
      <c r="T725" s="160"/>
      <c r="U725" s="158">
        <v>0</v>
      </c>
      <c r="V725" s="158"/>
      <c r="W725" s="160">
        <v>0</v>
      </c>
      <c r="X725" s="160"/>
    </row>
    <row r="726" spans="2:24" ht="101.25" customHeight="1" thickTop="1" thickBot="1" x14ac:dyDescent="0.35">
      <c r="B726" s="69">
        <v>1882</v>
      </c>
      <c r="C726" s="91" t="s">
        <v>333</v>
      </c>
      <c r="D726" s="8" t="str">
        <f t="shared" si="22"/>
        <v>1882Vigilancia de la salud ambiental</v>
      </c>
      <c r="E726" s="8" t="s">
        <v>72</v>
      </c>
      <c r="F726" s="157" t="s">
        <v>201</v>
      </c>
      <c r="G726" s="157" t="s">
        <v>428</v>
      </c>
      <c r="H726" s="157" t="s">
        <v>85</v>
      </c>
      <c r="I726" s="49" t="s">
        <v>345</v>
      </c>
      <c r="J726" s="49" t="s">
        <v>345</v>
      </c>
      <c r="K726" s="157" t="s">
        <v>36</v>
      </c>
      <c r="L726" s="161" t="s">
        <v>513</v>
      </c>
      <c r="M726" s="159">
        <v>2024</v>
      </c>
      <c r="N726" s="8" t="str">
        <f t="shared" si="23"/>
        <v>1882Vigilancia de la salud ambientalSUBAG. JUNIO 20252024</v>
      </c>
      <c r="O726" s="78">
        <v>0</v>
      </c>
      <c r="P726" s="78">
        <v>0</v>
      </c>
      <c r="Q726" s="158">
        <v>0</v>
      </c>
      <c r="R726" s="158"/>
      <c r="S726" s="160">
        <v>0</v>
      </c>
      <c r="T726" s="160"/>
      <c r="U726" s="158">
        <v>0</v>
      </c>
      <c r="V726" s="158"/>
      <c r="W726" s="160">
        <v>0</v>
      </c>
      <c r="X726" s="160"/>
    </row>
    <row r="727" spans="2:24" ht="101.25" customHeight="1" thickTop="1" thickBot="1" x14ac:dyDescent="0.35">
      <c r="B727" s="69">
        <v>1882</v>
      </c>
      <c r="C727" s="91" t="s">
        <v>333</v>
      </c>
      <c r="D727" s="8" t="str">
        <f t="shared" si="22"/>
        <v>1882Vigilancia de la salud ambiental</v>
      </c>
      <c r="E727" s="8" t="s">
        <v>72</v>
      </c>
      <c r="F727" s="157" t="s">
        <v>201</v>
      </c>
      <c r="G727" s="157" t="s">
        <v>428</v>
      </c>
      <c r="H727" s="157" t="s">
        <v>85</v>
      </c>
      <c r="I727" s="49" t="s">
        <v>345</v>
      </c>
      <c r="J727" s="49" t="s">
        <v>345</v>
      </c>
      <c r="K727" s="157" t="s">
        <v>476</v>
      </c>
      <c r="L727" s="161" t="s">
        <v>513</v>
      </c>
      <c r="M727" s="159">
        <v>2024</v>
      </c>
      <c r="N727" s="8" t="str">
        <f t="shared" si="23"/>
        <v>1882Vigilancia de la salud ambientalBARRIOS UNIDOSG. JUNIO 20252024</v>
      </c>
      <c r="O727" s="78">
        <v>0</v>
      </c>
      <c r="P727" s="78">
        <v>0</v>
      </c>
      <c r="Q727" s="158">
        <v>0</v>
      </c>
      <c r="R727" s="158"/>
      <c r="S727" s="160">
        <v>0</v>
      </c>
      <c r="T727" s="160"/>
      <c r="U727" s="158">
        <v>0</v>
      </c>
      <c r="V727" s="158"/>
      <c r="W727" s="160">
        <v>0</v>
      </c>
      <c r="X727" s="160"/>
    </row>
    <row r="728" spans="2:24" ht="101.25" customHeight="1" thickTop="1" thickBot="1" x14ac:dyDescent="0.35">
      <c r="B728" s="69">
        <v>1882</v>
      </c>
      <c r="C728" s="91" t="s">
        <v>333</v>
      </c>
      <c r="D728" s="8" t="str">
        <f t="shared" si="22"/>
        <v>1882Vigilancia de la salud ambiental</v>
      </c>
      <c r="E728" s="8" t="s">
        <v>72</v>
      </c>
      <c r="F728" s="157" t="s">
        <v>201</v>
      </c>
      <c r="G728" s="157" t="s">
        <v>428</v>
      </c>
      <c r="H728" s="157" t="s">
        <v>85</v>
      </c>
      <c r="I728" s="49" t="s">
        <v>345</v>
      </c>
      <c r="J728" s="49" t="s">
        <v>345</v>
      </c>
      <c r="K728" s="157" t="s">
        <v>38</v>
      </c>
      <c r="L728" s="161" t="s">
        <v>513</v>
      </c>
      <c r="M728" s="159">
        <v>2024</v>
      </c>
      <c r="N728" s="8" t="str">
        <f t="shared" si="23"/>
        <v>1882Vigilancia de la salud ambientalTEUSAQUILLOG. JUNIO 20252024</v>
      </c>
      <c r="O728" s="78">
        <v>0</v>
      </c>
      <c r="P728" s="78">
        <v>0</v>
      </c>
      <c r="Q728" s="158">
        <v>0</v>
      </c>
      <c r="R728" s="158"/>
      <c r="S728" s="160">
        <v>0</v>
      </c>
      <c r="T728" s="160"/>
      <c r="U728" s="158">
        <v>0</v>
      </c>
      <c r="V728" s="158"/>
      <c r="W728" s="160">
        <v>0</v>
      </c>
      <c r="X728" s="160"/>
    </row>
    <row r="729" spans="2:24" ht="101.25" customHeight="1" thickTop="1" thickBot="1" x14ac:dyDescent="0.35">
      <c r="B729" s="69">
        <v>1946</v>
      </c>
      <c r="C729" s="91" t="s">
        <v>333</v>
      </c>
      <c r="D729" s="8" t="str">
        <f t="shared" si="22"/>
        <v>1946Vigilancia de la salud ambiental</v>
      </c>
      <c r="E729" s="8" t="s">
        <v>72</v>
      </c>
      <c r="F729" s="157" t="s">
        <v>202</v>
      </c>
      <c r="G729" s="157" t="s">
        <v>306</v>
      </c>
      <c r="H729" s="157" t="s">
        <v>85</v>
      </c>
      <c r="I729" s="49" t="s">
        <v>345</v>
      </c>
      <c r="J729" s="49" t="s">
        <v>345</v>
      </c>
      <c r="K729" s="157" t="s">
        <v>37</v>
      </c>
      <c r="L729" s="161" t="s">
        <v>513</v>
      </c>
      <c r="M729" s="159">
        <v>2024</v>
      </c>
      <c r="N729" s="8" t="str">
        <f t="shared" si="23"/>
        <v>1946Vigilancia de la salud ambientalCHAPINEROG. JUNIO 20252024</v>
      </c>
      <c r="O729" s="78">
        <v>0</v>
      </c>
      <c r="P729" s="78">
        <v>0</v>
      </c>
      <c r="Q729" s="158">
        <v>0</v>
      </c>
      <c r="R729" s="158"/>
      <c r="S729" s="160">
        <v>0</v>
      </c>
      <c r="T729" s="160"/>
      <c r="U729" s="158">
        <v>0</v>
      </c>
      <c r="V729" s="158"/>
      <c r="W729" s="160">
        <v>0</v>
      </c>
      <c r="X729" s="160"/>
    </row>
    <row r="730" spans="2:24" ht="101.25" customHeight="1" thickTop="1" thickBot="1" x14ac:dyDescent="0.35">
      <c r="B730" s="69">
        <v>1946</v>
      </c>
      <c r="C730" s="91" t="s">
        <v>333</v>
      </c>
      <c r="D730" s="8" t="str">
        <f t="shared" si="22"/>
        <v>1946Vigilancia de la salud ambiental</v>
      </c>
      <c r="E730" s="8" t="s">
        <v>72</v>
      </c>
      <c r="F730" s="157" t="s">
        <v>202</v>
      </c>
      <c r="G730" s="157" t="s">
        <v>306</v>
      </c>
      <c r="H730" s="157" t="s">
        <v>85</v>
      </c>
      <c r="I730" s="49" t="s">
        <v>345</v>
      </c>
      <c r="J730" s="49" t="s">
        <v>345</v>
      </c>
      <c r="K730" s="157" t="s">
        <v>34</v>
      </c>
      <c r="L730" s="161" t="s">
        <v>513</v>
      </c>
      <c r="M730" s="159">
        <v>2024</v>
      </c>
      <c r="N730" s="8" t="str">
        <f t="shared" si="23"/>
        <v>1946Vigilancia de la salud ambientalUSAQUENG. JUNIO 20252024</v>
      </c>
      <c r="O730" s="78">
        <v>144462</v>
      </c>
      <c r="P730" s="78">
        <v>0</v>
      </c>
      <c r="Q730" s="158">
        <v>1</v>
      </c>
      <c r="R730" s="158"/>
      <c r="S730" s="160">
        <v>144462</v>
      </c>
      <c r="T730" s="160"/>
      <c r="U730" s="158">
        <v>1</v>
      </c>
      <c r="V730" s="158"/>
      <c r="W730" s="160">
        <v>144462</v>
      </c>
      <c r="X730" s="160"/>
    </row>
    <row r="731" spans="2:24" ht="101.25" customHeight="1" thickTop="1" thickBot="1" x14ac:dyDescent="0.35">
      <c r="B731" s="69">
        <v>1946</v>
      </c>
      <c r="C731" s="91" t="s">
        <v>333</v>
      </c>
      <c r="D731" s="8" t="str">
        <f t="shared" si="22"/>
        <v>1946Vigilancia de la salud ambiental</v>
      </c>
      <c r="E731" s="8" t="s">
        <v>72</v>
      </c>
      <c r="F731" s="157" t="s">
        <v>202</v>
      </c>
      <c r="G731" s="157" t="s">
        <v>306</v>
      </c>
      <c r="H731" s="157" t="s">
        <v>85</v>
      </c>
      <c r="I731" s="49" t="s">
        <v>345</v>
      </c>
      <c r="J731" s="49" t="s">
        <v>345</v>
      </c>
      <c r="K731" s="157" t="s">
        <v>35</v>
      </c>
      <c r="L731" s="161" t="s">
        <v>513</v>
      </c>
      <c r="M731" s="159">
        <v>2024</v>
      </c>
      <c r="N731" s="8" t="str">
        <f t="shared" si="23"/>
        <v>1946Vigilancia de la salud ambientalENGATIVAG. JUNIO 20252024</v>
      </c>
      <c r="O731" s="78">
        <v>0</v>
      </c>
      <c r="P731" s="78">
        <v>0</v>
      </c>
      <c r="Q731" s="158">
        <v>0</v>
      </c>
      <c r="R731" s="158"/>
      <c r="S731" s="160">
        <v>0</v>
      </c>
      <c r="T731" s="160"/>
      <c r="U731" s="158">
        <v>0</v>
      </c>
      <c r="V731" s="158"/>
      <c r="W731" s="160">
        <v>0</v>
      </c>
      <c r="X731" s="160"/>
    </row>
    <row r="732" spans="2:24" ht="101.25" customHeight="1" thickTop="1" thickBot="1" x14ac:dyDescent="0.35">
      <c r="B732" s="69">
        <v>1946</v>
      </c>
      <c r="C732" s="91" t="s">
        <v>333</v>
      </c>
      <c r="D732" s="8" t="str">
        <f t="shared" si="22"/>
        <v>1946Vigilancia de la salud ambiental</v>
      </c>
      <c r="E732" s="8" t="s">
        <v>72</v>
      </c>
      <c r="F732" s="157" t="s">
        <v>202</v>
      </c>
      <c r="G732" s="157" t="s">
        <v>306</v>
      </c>
      <c r="H732" s="157" t="s">
        <v>85</v>
      </c>
      <c r="I732" s="49" t="s">
        <v>345</v>
      </c>
      <c r="J732" s="49" t="s">
        <v>345</v>
      </c>
      <c r="K732" s="157" t="s">
        <v>36</v>
      </c>
      <c r="L732" s="161" t="s">
        <v>513</v>
      </c>
      <c r="M732" s="159">
        <v>2024</v>
      </c>
      <c r="N732" s="8" t="str">
        <f t="shared" si="23"/>
        <v>1946Vigilancia de la salud ambientalSUBAG. JUNIO 20252024</v>
      </c>
      <c r="O732" s="78">
        <v>0</v>
      </c>
      <c r="P732" s="78">
        <v>0</v>
      </c>
      <c r="Q732" s="158">
        <v>0</v>
      </c>
      <c r="R732" s="158"/>
      <c r="S732" s="160">
        <v>0</v>
      </c>
      <c r="T732" s="160"/>
      <c r="U732" s="158">
        <v>0</v>
      </c>
      <c r="V732" s="158"/>
      <c r="W732" s="160">
        <v>0</v>
      </c>
      <c r="X732" s="160"/>
    </row>
    <row r="733" spans="2:24" ht="101.25" customHeight="1" thickTop="1" thickBot="1" x14ac:dyDescent="0.35">
      <c r="B733" s="69">
        <v>1946</v>
      </c>
      <c r="C733" s="91" t="s">
        <v>333</v>
      </c>
      <c r="D733" s="8" t="str">
        <f t="shared" si="22"/>
        <v>1946Vigilancia de la salud ambiental</v>
      </c>
      <c r="E733" s="8" t="s">
        <v>72</v>
      </c>
      <c r="F733" s="157" t="s">
        <v>202</v>
      </c>
      <c r="G733" s="157" t="s">
        <v>306</v>
      </c>
      <c r="H733" s="157" t="s">
        <v>85</v>
      </c>
      <c r="I733" s="49" t="s">
        <v>345</v>
      </c>
      <c r="J733" s="49" t="s">
        <v>345</v>
      </c>
      <c r="K733" s="157" t="s">
        <v>476</v>
      </c>
      <c r="L733" s="161" t="s">
        <v>513</v>
      </c>
      <c r="M733" s="159">
        <v>2024</v>
      </c>
      <c r="N733" s="8" t="str">
        <f t="shared" si="23"/>
        <v>1946Vigilancia de la salud ambientalBARRIOS UNIDOSG. JUNIO 20252024</v>
      </c>
      <c r="O733" s="78">
        <v>0</v>
      </c>
      <c r="P733" s="78">
        <v>0</v>
      </c>
      <c r="Q733" s="158">
        <v>0</v>
      </c>
      <c r="R733" s="158"/>
      <c r="S733" s="160">
        <v>0</v>
      </c>
      <c r="T733" s="160"/>
      <c r="U733" s="158">
        <v>0</v>
      </c>
      <c r="V733" s="158"/>
      <c r="W733" s="160">
        <v>0</v>
      </c>
      <c r="X733" s="160"/>
    </row>
    <row r="734" spans="2:24" ht="101.25" customHeight="1" thickTop="1" thickBot="1" x14ac:dyDescent="0.35">
      <c r="B734" s="69">
        <v>1946</v>
      </c>
      <c r="C734" s="91" t="s">
        <v>333</v>
      </c>
      <c r="D734" s="8" t="str">
        <f t="shared" si="22"/>
        <v>1946Vigilancia de la salud ambiental</v>
      </c>
      <c r="E734" s="8" t="s">
        <v>72</v>
      </c>
      <c r="F734" s="157" t="s">
        <v>202</v>
      </c>
      <c r="G734" s="157" t="s">
        <v>306</v>
      </c>
      <c r="H734" s="157" t="s">
        <v>85</v>
      </c>
      <c r="I734" s="49" t="s">
        <v>345</v>
      </c>
      <c r="J734" s="49" t="s">
        <v>345</v>
      </c>
      <c r="K734" s="157" t="s">
        <v>38</v>
      </c>
      <c r="L734" s="161" t="s">
        <v>513</v>
      </c>
      <c r="M734" s="159">
        <v>2024</v>
      </c>
      <c r="N734" s="8" t="str">
        <f t="shared" si="23"/>
        <v>1946Vigilancia de la salud ambientalTEUSAQUILLOG. JUNIO 20252024</v>
      </c>
      <c r="O734" s="78">
        <v>0</v>
      </c>
      <c r="P734" s="78">
        <v>0</v>
      </c>
      <c r="Q734" s="158">
        <v>0</v>
      </c>
      <c r="R734" s="158"/>
      <c r="S734" s="160">
        <v>0</v>
      </c>
      <c r="T734" s="160"/>
      <c r="U734" s="158">
        <v>0</v>
      </c>
      <c r="V734" s="158"/>
      <c r="W734" s="160">
        <v>0</v>
      </c>
      <c r="X734" s="160"/>
    </row>
    <row r="735" spans="2:24" ht="101.25" customHeight="1" thickTop="1" thickBot="1" x14ac:dyDescent="0.35">
      <c r="B735" s="69">
        <v>1949</v>
      </c>
      <c r="C735" s="91" t="s">
        <v>333</v>
      </c>
      <c r="D735" s="8" t="str">
        <f t="shared" si="22"/>
        <v>1949Vigilancia de la salud ambiental</v>
      </c>
      <c r="E735" s="8" t="s">
        <v>72</v>
      </c>
      <c r="F735" s="157" t="s">
        <v>203</v>
      </c>
      <c r="G735" s="157" t="s">
        <v>316</v>
      </c>
      <c r="H735" s="157" t="s">
        <v>84</v>
      </c>
      <c r="I735" s="49" t="s">
        <v>345</v>
      </c>
      <c r="J735" s="49" t="s">
        <v>345</v>
      </c>
      <c r="K735" s="157" t="s">
        <v>34</v>
      </c>
      <c r="L735" s="161" t="s">
        <v>513</v>
      </c>
      <c r="M735" s="159">
        <v>2024</v>
      </c>
      <c r="N735" s="8" t="str">
        <f t="shared" si="23"/>
        <v>1949Vigilancia de la salud ambientalUSAQUENG. JUNIO 20252024</v>
      </c>
      <c r="O735" s="78">
        <v>0</v>
      </c>
      <c r="P735" s="78">
        <v>0</v>
      </c>
      <c r="Q735" s="158">
        <v>0</v>
      </c>
      <c r="R735" s="158"/>
      <c r="S735" s="160">
        <v>0</v>
      </c>
      <c r="T735" s="160"/>
      <c r="U735" s="158">
        <v>0</v>
      </c>
      <c r="V735" s="158"/>
      <c r="W735" s="160">
        <v>0</v>
      </c>
      <c r="X735" s="160"/>
    </row>
    <row r="736" spans="2:24" ht="101.25" customHeight="1" thickTop="1" thickBot="1" x14ac:dyDescent="0.35">
      <c r="B736" s="69">
        <v>1949</v>
      </c>
      <c r="C736" s="91" t="s">
        <v>333</v>
      </c>
      <c r="D736" s="8" t="str">
        <f t="shared" si="22"/>
        <v>1949Vigilancia de la salud ambiental</v>
      </c>
      <c r="E736" s="8" t="s">
        <v>72</v>
      </c>
      <c r="F736" s="157" t="s">
        <v>203</v>
      </c>
      <c r="G736" s="157" t="s">
        <v>316</v>
      </c>
      <c r="H736" s="157" t="s">
        <v>84</v>
      </c>
      <c r="I736" s="49" t="s">
        <v>345</v>
      </c>
      <c r="J736" s="49" t="s">
        <v>345</v>
      </c>
      <c r="K736" s="157" t="s">
        <v>35</v>
      </c>
      <c r="L736" s="161" t="s">
        <v>513</v>
      </c>
      <c r="M736" s="159">
        <v>2024</v>
      </c>
      <c r="N736" s="8" t="str">
        <f t="shared" si="23"/>
        <v>1949Vigilancia de la salud ambientalENGATIVAG. JUNIO 20252024</v>
      </c>
      <c r="O736" s="78">
        <v>0</v>
      </c>
      <c r="P736" s="78">
        <v>0</v>
      </c>
      <c r="Q736" s="158">
        <v>0</v>
      </c>
      <c r="R736" s="158"/>
      <c r="S736" s="160">
        <v>0</v>
      </c>
      <c r="T736" s="160"/>
      <c r="U736" s="158">
        <v>0</v>
      </c>
      <c r="V736" s="158"/>
      <c r="W736" s="160">
        <v>0</v>
      </c>
      <c r="X736" s="160"/>
    </row>
    <row r="737" spans="2:24" ht="101.25" customHeight="1" thickTop="1" thickBot="1" x14ac:dyDescent="0.35">
      <c r="B737" s="69">
        <v>1949</v>
      </c>
      <c r="C737" s="91" t="s">
        <v>333</v>
      </c>
      <c r="D737" s="8" t="str">
        <f t="shared" si="22"/>
        <v>1949Vigilancia de la salud ambiental</v>
      </c>
      <c r="E737" s="8" t="s">
        <v>72</v>
      </c>
      <c r="F737" s="157" t="s">
        <v>203</v>
      </c>
      <c r="G737" s="157" t="s">
        <v>316</v>
      </c>
      <c r="H737" s="157" t="s">
        <v>84</v>
      </c>
      <c r="I737" s="49" t="s">
        <v>345</v>
      </c>
      <c r="J737" s="49" t="s">
        <v>345</v>
      </c>
      <c r="K737" s="157" t="s">
        <v>36</v>
      </c>
      <c r="L737" s="161" t="s">
        <v>513</v>
      </c>
      <c r="M737" s="159">
        <v>2024</v>
      </c>
      <c r="N737" s="8" t="str">
        <f t="shared" si="23"/>
        <v>1949Vigilancia de la salud ambientalSUBAG. JUNIO 20252024</v>
      </c>
      <c r="O737" s="78">
        <v>0</v>
      </c>
      <c r="P737" s="78">
        <v>0</v>
      </c>
      <c r="Q737" s="158">
        <v>0</v>
      </c>
      <c r="R737" s="158"/>
      <c r="S737" s="160">
        <v>0</v>
      </c>
      <c r="T737" s="160"/>
      <c r="U737" s="158">
        <v>0</v>
      </c>
      <c r="V737" s="158"/>
      <c r="W737" s="160">
        <v>0</v>
      </c>
      <c r="X737" s="160"/>
    </row>
    <row r="738" spans="2:24" ht="101.25" customHeight="1" thickTop="1" thickBot="1" x14ac:dyDescent="0.35">
      <c r="B738" s="69">
        <v>1949</v>
      </c>
      <c r="C738" s="91" t="s">
        <v>333</v>
      </c>
      <c r="D738" s="8" t="str">
        <f t="shared" si="22"/>
        <v>1949Vigilancia de la salud ambiental</v>
      </c>
      <c r="E738" s="8" t="s">
        <v>72</v>
      </c>
      <c r="F738" s="157" t="s">
        <v>203</v>
      </c>
      <c r="G738" s="157" t="s">
        <v>316</v>
      </c>
      <c r="H738" s="157" t="s">
        <v>84</v>
      </c>
      <c r="I738" s="49" t="s">
        <v>345</v>
      </c>
      <c r="J738" s="49" t="s">
        <v>345</v>
      </c>
      <c r="K738" s="157" t="s">
        <v>38</v>
      </c>
      <c r="L738" s="161" t="s">
        <v>513</v>
      </c>
      <c r="M738" s="159">
        <v>2024</v>
      </c>
      <c r="N738" s="8" t="str">
        <f t="shared" si="23"/>
        <v>1949Vigilancia de la salud ambientalTEUSAQUILLOG. JUNIO 20252024</v>
      </c>
      <c r="O738" s="78">
        <v>0</v>
      </c>
      <c r="P738" s="78">
        <v>0</v>
      </c>
      <c r="Q738" s="158">
        <v>0</v>
      </c>
      <c r="R738" s="158"/>
      <c r="S738" s="160">
        <v>0</v>
      </c>
      <c r="T738" s="160"/>
      <c r="U738" s="158">
        <v>0</v>
      </c>
      <c r="V738" s="158"/>
      <c r="W738" s="160">
        <v>0</v>
      </c>
      <c r="X738" s="160"/>
    </row>
    <row r="739" spans="2:24" ht="101.25" customHeight="1" thickTop="1" thickBot="1" x14ac:dyDescent="0.35">
      <c r="B739" s="69">
        <v>1963</v>
      </c>
      <c r="C739" s="91" t="s">
        <v>333</v>
      </c>
      <c r="D739" s="8" t="str">
        <f t="shared" si="22"/>
        <v>1963Vigilancia de la salud ambiental</v>
      </c>
      <c r="E739" s="8" t="s">
        <v>72</v>
      </c>
      <c r="F739" s="157" t="s">
        <v>200</v>
      </c>
      <c r="G739" s="157" t="s">
        <v>247</v>
      </c>
      <c r="H739" s="157" t="s">
        <v>91</v>
      </c>
      <c r="I739" s="49" t="s">
        <v>345</v>
      </c>
      <c r="J739" s="49" t="s">
        <v>345</v>
      </c>
      <c r="K739" s="157" t="s">
        <v>34</v>
      </c>
      <c r="L739" s="161" t="s">
        <v>513</v>
      </c>
      <c r="M739" s="159">
        <v>2024</v>
      </c>
      <c r="N739" s="8" t="str">
        <f t="shared" si="23"/>
        <v>1963Vigilancia de la salud ambientalUSAQUENG. JUNIO 20252024</v>
      </c>
      <c r="O739" s="78">
        <v>0</v>
      </c>
      <c r="P739" s="78">
        <v>0</v>
      </c>
      <c r="Q739" s="158">
        <v>0</v>
      </c>
      <c r="R739" s="158"/>
      <c r="S739" s="160">
        <v>0</v>
      </c>
      <c r="T739" s="160"/>
      <c r="U739" s="158">
        <v>0</v>
      </c>
      <c r="V739" s="158"/>
      <c r="W739" s="160">
        <v>0</v>
      </c>
      <c r="X739" s="160"/>
    </row>
    <row r="740" spans="2:24" ht="101.25" customHeight="1" thickTop="1" thickBot="1" x14ac:dyDescent="0.35">
      <c r="B740" s="69">
        <v>2002</v>
      </c>
      <c r="C740" s="91" t="s">
        <v>333</v>
      </c>
      <c r="D740" s="8" t="str">
        <f t="shared" si="22"/>
        <v>2002Vigilancia de la salud ambiental</v>
      </c>
      <c r="E740" s="8" t="s">
        <v>72</v>
      </c>
      <c r="F740" s="157" t="s">
        <v>204</v>
      </c>
      <c r="G740" s="157" t="s">
        <v>321</v>
      </c>
      <c r="H740" s="157" t="s">
        <v>90</v>
      </c>
      <c r="I740" s="49" t="s">
        <v>345</v>
      </c>
      <c r="J740" s="49" t="s">
        <v>345</v>
      </c>
      <c r="K740" s="157" t="s">
        <v>34</v>
      </c>
      <c r="L740" s="161" t="s">
        <v>513</v>
      </c>
      <c r="M740" s="159">
        <v>2024</v>
      </c>
      <c r="N740" s="8" t="str">
        <f t="shared" si="23"/>
        <v>2002Vigilancia de la salud ambientalUSAQUENG. JUNIO 20252024</v>
      </c>
      <c r="O740" s="78">
        <v>0</v>
      </c>
      <c r="P740" s="78">
        <v>0</v>
      </c>
      <c r="Q740" s="158">
        <v>0</v>
      </c>
      <c r="R740" s="158"/>
      <c r="S740" s="160">
        <v>0</v>
      </c>
      <c r="T740" s="160"/>
      <c r="U740" s="158">
        <v>0</v>
      </c>
      <c r="V740" s="158"/>
      <c r="W740" s="160">
        <v>0</v>
      </c>
      <c r="X740" s="160"/>
    </row>
    <row r="741" spans="2:24" ht="101.25" customHeight="1" thickTop="1" thickBot="1" x14ac:dyDescent="0.35">
      <c r="B741" s="69">
        <v>2016</v>
      </c>
      <c r="C741" s="91" t="s">
        <v>333</v>
      </c>
      <c r="D741" s="8" t="str">
        <f t="shared" si="22"/>
        <v>2016Vigilancia de la salud ambiental</v>
      </c>
      <c r="E741" s="8" t="s">
        <v>72</v>
      </c>
      <c r="F741" s="157" t="s">
        <v>202</v>
      </c>
      <c r="G741" s="157" t="s">
        <v>308</v>
      </c>
      <c r="H741" s="157" t="s">
        <v>85</v>
      </c>
      <c r="I741" s="49" t="s">
        <v>345</v>
      </c>
      <c r="J741" s="49" t="s">
        <v>345</v>
      </c>
      <c r="K741" s="157" t="s">
        <v>37</v>
      </c>
      <c r="L741" s="161" t="s">
        <v>513</v>
      </c>
      <c r="M741" s="159">
        <v>2024</v>
      </c>
      <c r="N741" s="8" t="str">
        <f t="shared" si="23"/>
        <v>2016Vigilancia de la salud ambientalCHAPINEROG. JUNIO 20252024</v>
      </c>
      <c r="O741" s="78">
        <v>0</v>
      </c>
      <c r="P741" s="78">
        <v>0</v>
      </c>
      <c r="Q741" s="158">
        <v>0</v>
      </c>
      <c r="R741" s="158"/>
      <c r="S741" s="160">
        <v>0</v>
      </c>
      <c r="T741" s="160"/>
      <c r="U741" s="158">
        <v>0</v>
      </c>
      <c r="V741" s="158"/>
      <c r="W741" s="160">
        <v>0</v>
      </c>
      <c r="X741" s="160"/>
    </row>
    <row r="742" spans="2:24" ht="101.25" customHeight="1" thickTop="1" thickBot="1" x14ac:dyDescent="0.35">
      <c r="B742" s="69">
        <v>2016</v>
      </c>
      <c r="C742" s="91" t="s">
        <v>333</v>
      </c>
      <c r="D742" s="8" t="str">
        <f t="shared" si="22"/>
        <v>2016Vigilancia de la salud ambiental</v>
      </c>
      <c r="E742" s="8" t="s">
        <v>72</v>
      </c>
      <c r="F742" s="157" t="s">
        <v>202</v>
      </c>
      <c r="G742" s="157" t="s">
        <v>308</v>
      </c>
      <c r="H742" s="157" t="s">
        <v>85</v>
      </c>
      <c r="I742" s="49" t="s">
        <v>345</v>
      </c>
      <c r="J742" s="49" t="s">
        <v>345</v>
      </c>
      <c r="K742" s="157" t="s">
        <v>34</v>
      </c>
      <c r="L742" s="161" t="s">
        <v>513</v>
      </c>
      <c r="M742" s="159">
        <v>2024</v>
      </c>
      <c r="N742" s="8" t="str">
        <f t="shared" si="23"/>
        <v>2016Vigilancia de la salud ambientalUSAQUENG. JUNIO 20252024</v>
      </c>
      <c r="O742" s="78">
        <v>0</v>
      </c>
      <c r="P742" s="78">
        <v>0</v>
      </c>
      <c r="Q742" s="158">
        <v>0</v>
      </c>
      <c r="R742" s="158"/>
      <c r="S742" s="160">
        <v>0</v>
      </c>
      <c r="T742" s="160"/>
      <c r="U742" s="158">
        <v>0</v>
      </c>
      <c r="V742" s="158"/>
      <c r="W742" s="160">
        <v>0</v>
      </c>
      <c r="X742" s="160"/>
    </row>
    <row r="743" spans="2:24" ht="101.25" customHeight="1" thickTop="1" thickBot="1" x14ac:dyDescent="0.35">
      <c r="B743" s="69">
        <v>2016</v>
      </c>
      <c r="C743" s="91" t="s">
        <v>333</v>
      </c>
      <c r="D743" s="8" t="str">
        <f t="shared" si="22"/>
        <v>2016Vigilancia de la salud ambiental</v>
      </c>
      <c r="E743" s="8" t="s">
        <v>72</v>
      </c>
      <c r="F743" s="157" t="s">
        <v>202</v>
      </c>
      <c r="G743" s="157" t="s">
        <v>308</v>
      </c>
      <c r="H743" s="157" t="s">
        <v>85</v>
      </c>
      <c r="I743" s="49" t="s">
        <v>345</v>
      </c>
      <c r="J743" s="49" t="s">
        <v>345</v>
      </c>
      <c r="K743" s="157" t="s">
        <v>35</v>
      </c>
      <c r="L743" s="161" t="s">
        <v>513</v>
      </c>
      <c r="M743" s="159">
        <v>2024</v>
      </c>
      <c r="N743" s="8" t="str">
        <f t="shared" si="23"/>
        <v>2016Vigilancia de la salud ambientalENGATIVAG. JUNIO 20252024</v>
      </c>
      <c r="O743" s="78">
        <v>0</v>
      </c>
      <c r="P743" s="78">
        <v>0</v>
      </c>
      <c r="Q743" s="158">
        <v>0</v>
      </c>
      <c r="R743" s="158"/>
      <c r="S743" s="160">
        <v>0</v>
      </c>
      <c r="T743" s="160"/>
      <c r="U743" s="158">
        <v>0</v>
      </c>
      <c r="V743" s="158"/>
      <c r="W743" s="160">
        <v>0</v>
      </c>
      <c r="X743" s="160"/>
    </row>
    <row r="744" spans="2:24" ht="101.25" customHeight="1" thickTop="1" thickBot="1" x14ac:dyDescent="0.35">
      <c r="B744" s="69">
        <v>2016</v>
      </c>
      <c r="C744" s="91" t="s">
        <v>333</v>
      </c>
      <c r="D744" s="8" t="str">
        <f t="shared" si="22"/>
        <v>2016Vigilancia de la salud ambiental</v>
      </c>
      <c r="E744" s="8" t="s">
        <v>72</v>
      </c>
      <c r="F744" s="157" t="s">
        <v>202</v>
      </c>
      <c r="G744" s="157" t="s">
        <v>308</v>
      </c>
      <c r="H744" s="157" t="s">
        <v>85</v>
      </c>
      <c r="I744" s="49" t="s">
        <v>345</v>
      </c>
      <c r="J744" s="49" t="s">
        <v>345</v>
      </c>
      <c r="K744" s="157" t="s">
        <v>36</v>
      </c>
      <c r="L744" s="161" t="s">
        <v>513</v>
      </c>
      <c r="M744" s="159">
        <v>2024</v>
      </c>
      <c r="N744" s="8" t="str">
        <f t="shared" si="23"/>
        <v>2016Vigilancia de la salud ambientalSUBAG. JUNIO 20252024</v>
      </c>
      <c r="O744" s="78">
        <v>0</v>
      </c>
      <c r="P744" s="78">
        <v>0</v>
      </c>
      <c r="Q744" s="158">
        <v>0</v>
      </c>
      <c r="R744" s="158"/>
      <c r="S744" s="160">
        <v>0</v>
      </c>
      <c r="T744" s="160"/>
      <c r="U744" s="158">
        <v>0</v>
      </c>
      <c r="V744" s="158"/>
      <c r="W744" s="160">
        <v>0</v>
      </c>
      <c r="X744" s="160"/>
    </row>
    <row r="745" spans="2:24" ht="101.25" customHeight="1" thickTop="1" thickBot="1" x14ac:dyDescent="0.35">
      <c r="B745" s="69">
        <v>2016</v>
      </c>
      <c r="C745" s="91" t="s">
        <v>333</v>
      </c>
      <c r="D745" s="8" t="str">
        <f t="shared" si="22"/>
        <v>2016Vigilancia de la salud ambiental</v>
      </c>
      <c r="E745" s="8" t="s">
        <v>72</v>
      </c>
      <c r="F745" s="157" t="s">
        <v>202</v>
      </c>
      <c r="G745" s="157" t="s">
        <v>308</v>
      </c>
      <c r="H745" s="157" t="s">
        <v>85</v>
      </c>
      <c r="I745" s="49" t="s">
        <v>345</v>
      </c>
      <c r="J745" s="49" t="s">
        <v>345</v>
      </c>
      <c r="K745" s="157" t="s">
        <v>476</v>
      </c>
      <c r="L745" s="161" t="s">
        <v>513</v>
      </c>
      <c r="M745" s="159">
        <v>2024</v>
      </c>
      <c r="N745" s="8" t="str">
        <f t="shared" si="23"/>
        <v>2016Vigilancia de la salud ambientalBARRIOS UNIDOSG. JUNIO 20252024</v>
      </c>
      <c r="O745" s="78">
        <v>0</v>
      </c>
      <c r="P745" s="78">
        <v>0</v>
      </c>
      <c r="Q745" s="158">
        <v>0</v>
      </c>
      <c r="R745" s="158"/>
      <c r="S745" s="160">
        <v>0</v>
      </c>
      <c r="T745" s="160"/>
      <c r="U745" s="158">
        <v>0</v>
      </c>
      <c r="V745" s="158"/>
      <c r="W745" s="160">
        <v>0</v>
      </c>
      <c r="X745" s="160"/>
    </row>
    <row r="746" spans="2:24" ht="101.25" customHeight="1" thickTop="1" thickBot="1" x14ac:dyDescent="0.35">
      <c r="B746" s="69">
        <v>2016</v>
      </c>
      <c r="C746" s="91" t="s">
        <v>333</v>
      </c>
      <c r="D746" s="8" t="str">
        <f t="shared" si="22"/>
        <v>2016Vigilancia de la salud ambiental</v>
      </c>
      <c r="E746" s="8" t="s">
        <v>72</v>
      </c>
      <c r="F746" s="157" t="s">
        <v>202</v>
      </c>
      <c r="G746" s="157" t="s">
        <v>308</v>
      </c>
      <c r="H746" s="157" t="s">
        <v>85</v>
      </c>
      <c r="I746" s="49" t="s">
        <v>345</v>
      </c>
      <c r="J746" s="49" t="s">
        <v>345</v>
      </c>
      <c r="K746" s="157" t="s">
        <v>38</v>
      </c>
      <c r="L746" s="161" t="s">
        <v>513</v>
      </c>
      <c r="M746" s="159">
        <v>2024</v>
      </c>
      <c r="N746" s="8" t="str">
        <f t="shared" si="23"/>
        <v>2016Vigilancia de la salud ambientalTEUSAQUILLOG. JUNIO 20252024</v>
      </c>
      <c r="O746" s="78">
        <v>0</v>
      </c>
      <c r="P746" s="78">
        <v>0</v>
      </c>
      <c r="Q746" s="158">
        <v>0</v>
      </c>
      <c r="R746" s="158"/>
      <c r="S746" s="160">
        <v>0</v>
      </c>
      <c r="T746" s="160"/>
      <c r="U746" s="158">
        <v>0</v>
      </c>
      <c r="V746" s="158"/>
      <c r="W746" s="160">
        <v>0</v>
      </c>
      <c r="X746" s="160"/>
    </row>
    <row r="747" spans="2:24" ht="101.25" customHeight="1" thickTop="1" thickBot="1" x14ac:dyDescent="0.35">
      <c r="B747" s="69">
        <v>2018</v>
      </c>
      <c r="C747" s="91" t="s">
        <v>333</v>
      </c>
      <c r="D747" s="8" t="str">
        <f t="shared" si="22"/>
        <v>2018Vigilancia de la salud ambiental</v>
      </c>
      <c r="E747" s="8" t="s">
        <v>72</v>
      </c>
      <c r="F747" s="157" t="s">
        <v>200</v>
      </c>
      <c r="G747" s="157" t="s">
        <v>255</v>
      </c>
      <c r="H747" s="157" t="s">
        <v>85</v>
      </c>
      <c r="I747" s="49" t="s">
        <v>345</v>
      </c>
      <c r="J747" s="49" t="s">
        <v>345</v>
      </c>
      <c r="K747" s="157" t="s">
        <v>37</v>
      </c>
      <c r="L747" s="161" t="s">
        <v>513</v>
      </c>
      <c r="M747" s="159">
        <v>2024</v>
      </c>
      <c r="N747" s="8" t="str">
        <f t="shared" si="23"/>
        <v>2018Vigilancia de la salud ambientalCHAPINEROG. JUNIO 20252024</v>
      </c>
      <c r="O747" s="78">
        <v>0</v>
      </c>
      <c r="P747" s="78">
        <v>0</v>
      </c>
      <c r="Q747" s="158">
        <v>0</v>
      </c>
      <c r="R747" s="158"/>
      <c r="S747" s="160">
        <v>0</v>
      </c>
      <c r="T747" s="160"/>
      <c r="U747" s="158">
        <v>0</v>
      </c>
      <c r="V747" s="158"/>
      <c r="W747" s="160">
        <v>0</v>
      </c>
      <c r="X747" s="160"/>
    </row>
    <row r="748" spans="2:24" ht="101.25" customHeight="1" thickTop="1" thickBot="1" x14ac:dyDescent="0.35">
      <c r="B748" s="69">
        <v>2018</v>
      </c>
      <c r="C748" s="91" t="s">
        <v>333</v>
      </c>
      <c r="D748" s="8" t="str">
        <f t="shared" si="22"/>
        <v>2018Vigilancia de la salud ambiental</v>
      </c>
      <c r="E748" s="8" t="s">
        <v>72</v>
      </c>
      <c r="F748" s="157" t="s">
        <v>200</v>
      </c>
      <c r="G748" s="157" t="s">
        <v>255</v>
      </c>
      <c r="H748" s="157" t="s">
        <v>85</v>
      </c>
      <c r="I748" s="49" t="s">
        <v>345</v>
      </c>
      <c r="J748" s="49" t="s">
        <v>345</v>
      </c>
      <c r="K748" s="157" t="s">
        <v>34</v>
      </c>
      <c r="L748" s="161" t="s">
        <v>513</v>
      </c>
      <c r="M748" s="159">
        <v>2024</v>
      </c>
      <c r="N748" s="8" t="str">
        <f t="shared" si="23"/>
        <v>2018Vigilancia de la salud ambientalUSAQUENG. JUNIO 20252024</v>
      </c>
      <c r="O748" s="78">
        <v>0</v>
      </c>
      <c r="P748" s="78">
        <v>0</v>
      </c>
      <c r="Q748" s="158">
        <v>0</v>
      </c>
      <c r="R748" s="158"/>
      <c r="S748" s="160">
        <v>0</v>
      </c>
      <c r="T748" s="160"/>
      <c r="U748" s="158">
        <v>0</v>
      </c>
      <c r="V748" s="158"/>
      <c r="W748" s="160">
        <v>0</v>
      </c>
      <c r="X748" s="160"/>
    </row>
    <row r="749" spans="2:24" ht="101.25" customHeight="1" thickTop="1" thickBot="1" x14ac:dyDescent="0.35">
      <c r="B749" s="69">
        <v>2018</v>
      </c>
      <c r="C749" s="91" t="s">
        <v>333</v>
      </c>
      <c r="D749" s="8" t="str">
        <f t="shared" si="22"/>
        <v>2018Vigilancia de la salud ambiental</v>
      </c>
      <c r="E749" s="8" t="s">
        <v>72</v>
      </c>
      <c r="F749" s="157" t="s">
        <v>200</v>
      </c>
      <c r="G749" s="157" t="s">
        <v>255</v>
      </c>
      <c r="H749" s="157" t="s">
        <v>85</v>
      </c>
      <c r="I749" s="49" t="s">
        <v>345</v>
      </c>
      <c r="J749" s="49" t="s">
        <v>345</v>
      </c>
      <c r="K749" s="157" t="s">
        <v>35</v>
      </c>
      <c r="L749" s="161" t="s">
        <v>513</v>
      </c>
      <c r="M749" s="159">
        <v>2024</v>
      </c>
      <c r="N749" s="8" t="str">
        <f t="shared" si="23"/>
        <v>2018Vigilancia de la salud ambientalENGATIVAG. JUNIO 20252024</v>
      </c>
      <c r="O749" s="78">
        <v>0</v>
      </c>
      <c r="P749" s="78">
        <v>0</v>
      </c>
      <c r="Q749" s="158">
        <v>0</v>
      </c>
      <c r="R749" s="158"/>
      <c r="S749" s="160">
        <v>0</v>
      </c>
      <c r="T749" s="160"/>
      <c r="U749" s="158">
        <v>0</v>
      </c>
      <c r="V749" s="158"/>
      <c r="W749" s="160">
        <v>0</v>
      </c>
      <c r="X749" s="160"/>
    </row>
    <row r="750" spans="2:24" ht="101.25" customHeight="1" thickTop="1" thickBot="1" x14ac:dyDescent="0.35">
      <c r="B750" s="69">
        <v>2018</v>
      </c>
      <c r="C750" s="91" t="s">
        <v>333</v>
      </c>
      <c r="D750" s="8" t="str">
        <f t="shared" si="22"/>
        <v>2018Vigilancia de la salud ambiental</v>
      </c>
      <c r="E750" s="8" t="s">
        <v>72</v>
      </c>
      <c r="F750" s="157" t="s">
        <v>200</v>
      </c>
      <c r="G750" s="157" t="s">
        <v>255</v>
      </c>
      <c r="H750" s="157" t="s">
        <v>85</v>
      </c>
      <c r="I750" s="49" t="s">
        <v>345</v>
      </c>
      <c r="J750" s="49" t="s">
        <v>345</v>
      </c>
      <c r="K750" s="157" t="s">
        <v>36</v>
      </c>
      <c r="L750" s="161" t="s">
        <v>513</v>
      </c>
      <c r="M750" s="159">
        <v>2024</v>
      </c>
      <c r="N750" s="8" t="str">
        <f t="shared" si="23"/>
        <v>2018Vigilancia de la salud ambientalSUBAG. JUNIO 20252024</v>
      </c>
      <c r="O750" s="78">
        <v>0</v>
      </c>
      <c r="P750" s="78">
        <v>0</v>
      </c>
      <c r="Q750" s="158">
        <v>0</v>
      </c>
      <c r="R750" s="158"/>
      <c r="S750" s="160">
        <v>0</v>
      </c>
      <c r="T750" s="160"/>
      <c r="U750" s="158">
        <v>0</v>
      </c>
      <c r="V750" s="158"/>
      <c r="W750" s="160">
        <v>0</v>
      </c>
      <c r="X750" s="160"/>
    </row>
    <row r="751" spans="2:24" ht="101.25" customHeight="1" thickTop="1" thickBot="1" x14ac:dyDescent="0.35">
      <c r="B751" s="69">
        <v>2018</v>
      </c>
      <c r="C751" s="91" t="s">
        <v>333</v>
      </c>
      <c r="D751" s="8" t="str">
        <f t="shared" si="22"/>
        <v>2018Vigilancia de la salud ambiental</v>
      </c>
      <c r="E751" s="8" t="s">
        <v>72</v>
      </c>
      <c r="F751" s="157" t="s">
        <v>200</v>
      </c>
      <c r="G751" s="157" t="s">
        <v>255</v>
      </c>
      <c r="H751" s="157" t="s">
        <v>85</v>
      </c>
      <c r="I751" s="49" t="s">
        <v>345</v>
      </c>
      <c r="J751" s="49" t="s">
        <v>345</v>
      </c>
      <c r="K751" s="157" t="s">
        <v>476</v>
      </c>
      <c r="L751" s="161" t="s">
        <v>513</v>
      </c>
      <c r="M751" s="159">
        <v>2024</v>
      </c>
      <c r="N751" s="8" t="str">
        <f t="shared" si="23"/>
        <v>2018Vigilancia de la salud ambientalBARRIOS UNIDOSG. JUNIO 20252024</v>
      </c>
      <c r="O751" s="78">
        <v>0</v>
      </c>
      <c r="P751" s="78">
        <v>0</v>
      </c>
      <c r="Q751" s="158">
        <v>0</v>
      </c>
      <c r="R751" s="158"/>
      <c r="S751" s="160">
        <v>0</v>
      </c>
      <c r="T751" s="160"/>
      <c r="U751" s="158">
        <v>0</v>
      </c>
      <c r="V751" s="158"/>
      <c r="W751" s="160">
        <v>0</v>
      </c>
      <c r="X751" s="160"/>
    </row>
    <row r="752" spans="2:24" ht="101.25" customHeight="1" thickTop="1" thickBot="1" x14ac:dyDescent="0.35">
      <c r="B752" s="69">
        <v>2018</v>
      </c>
      <c r="C752" s="91" t="s">
        <v>333</v>
      </c>
      <c r="D752" s="8" t="str">
        <f t="shared" si="22"/>
        <v>2018Vigilancia de la salud ambiental</v>
      </c>
      <c r="E752" s="8" t="s">
        <v>72</v>
      </c>
      <c r="F752" s="157" t="s">
        <v>200</v>
      </c>
      <c r="G752" s="157" t="s">
        <v>255</v>
      </c>
      <c r="H752" s="157" t="s">
        <v>85</v>
      </c>
      <c r="I752" s="49" t="s">
        <v>345</v>
      </c>
      <c r="J752" s="49" t="s">
        <v>345</v>
      </c>
      <c r="K752" s="157" t="s">
        <v>38</v>
      </c>
      <c r="L752" s="161" t="s">
        <v>513</v>
      </c>
      <c r="M752" s="159">
        <v>2024</v>
      </c>
      <c r="N752" s="8" t="str">
        <f t="shared" si="23"/>
        <v>2018Vigilancia de la salud ambientalTEUSAQUILLOG. JUNIO 20252024</v>
      </c>
      <c r="O752" s="78">
        <v>0</v>
      </c>
      <c r="P752" s="78">
        <v>0</v>
      </c>
      <c r="Q752" s="158">
        <v>0</v>
      </c>
      <c r="R752" s="158"/>
      <c r="S752" s="160">
        <v>0</v>
      </c>
      <c r="T752" s="160"/>
      <c r="U752" s="158">
        <v>0</v>
      </c>
      <c r="V752" s="158"/>
      <c r="W752" s="160">
        <v>0</v>
      </c>
      <c r="X752" s="160"/>
    </row>
    <row r="753" spans="2:24" ht="101.25" customHeight="1" thickTop="1" thickBot="1" x14ac:dyDescent="0.35">
      <c r="B753" s="69">
        <v>2019</v>
      </c>
      <c r="C753" s="91" t="s">
        <v>333</v>
      </c>
      <c r="D753" s="8" t="str">
        <f t="shared" si="22"/>
        <v>2019Vigilancia de la salud ambiental</v>
      </c>
      <c r="E753" s="8" t="s">
        <v>72</v>
      </c>
      <c r="F753" s="157" t="s">
        <v>200</v>
      </c>
      <c r="G753" s="157" t="s">
        <v>256</v>
      </c>
      <c r="H753" s="157" t="s">
        <v>85</v>
      </c>
      <c r="I753" s="49" t="s">
        <v>345</v>
      </c>
      <c r="J753" s="49" t="s">
        <v>345</v>
      </c>
      <c r="K753" s="157" t="s">
        <v>37</v>
      </c>
      <c r="L753" s="161" t="s">
        <v>513</v>
      </c>
      <c r="M753" s="159">
        <v>2024</v>
      </c>
      <c r="N753" s="8" t="str">
        <f t="shared" si="23"/>
        <v>2019Vigilancia de la salud ambientalCHAPINEROG. JUNIO 20252024</v>
      </c>
      <c r="O753" s="78">
        <v>0</v>
      </c>
      <c r="P753" s="78">
        <v>0</v>
      </c>
      <c r="Q753" s="158">
        <v>0</v>
      </c>
      <c r="R753" s="158"/>
      <c r="S753" s="160">
        <v>0</v>
      </c>
      <c r="T753" s="160"/>
      <c r="U753" s="158">
        <v>0</v>
      </c>
      <c r="V753" s="158"/>
      <c r="W753" s="160">
        <v>0</v>
      </c>
      <c r="X753" s="160"/>
    </row>
    <row r="754" spans="2:24" ht="101.25" customHeight="1" thickTop="1" thickBot="1" x14ac:dyDescent="0.35">
      <c r="B754" s="69">
        <v>2019</v>
      </c>
      <c r="C754" s="91" t="s">
        <v>333</v>
      </c>
      <c r="D754" s="8" t="str">
        <f t="shared" si="22"/>
        <v>2019Vigilancia de la salud ambiental</v>
      </c>
      <c r="E754" s="8" t="s">
        <v>72</v>
      </c>
      <c r="F754" s="157" t="s">
        <v>200</v>
      </c>
      <c r="G754" s="157" t="s">
        <v>256</v>
      </c>
      <c r="H754" s="157" t="s">
        <v>85</v>
      </c>
      <c r="I754" s="49" t="s">
        <v>345</v>
      </c>
      <c r="J754" s="49" t="s">
        <v>345</v>
      </c>
      <c r="K754" s="157" t="s">
        <v>35</v>
      </c>
      <c r="L754" s="161" t="s">
        <v>513</v>
      </c>
      <c r="M754" s="159">
        <v>2024</v>
      </c>
      <c r="N754" s="8" t="str">
        <f t="shared" si="23"/>
        <v>2019Vigilancia de la salud ambientalENGATIVAG. JUNIO 20252024</v>
      </c>
      <c r="O754" s="78">
        <v>0</v>
      </c>
      <c r="P754" s="78">
        <v>0</v>
      </c>
      <c r="Q754" s="158">
        <v>0</v>
      </c>
      <c r="R754" s="158"/>
      <c r="S754" s="160">
        <v>0</v>
      </c>
      <c r="T754" s="160"/>
      <c r="U754" s="158">
        <v>0</v>
      </c>
      <c r="V754" s="158"/>
      <c r="W754" s="160">
        <v>0</v>
      </c>
      <c r="X754" s="160"/>
    </row>
    <row r="755" spans="2:24" ht="101.25" customHeight="1" thickTop="1" thickBot="1" x14ac:dyDescent="0.35">
      <c r="B755" s="69">
        <v>2019</v>
      </c>
      <c r="C755" s="91" t="s">
        <v>333</v>
      </c>
      <c r="D755" s="8" t="str">
        <f t="shared" si="22"/>
        <v>2019Vigilancia de la salud ambiental</v>
      </c>
      <c r="E755" s="8" t="s">
        <v>72</v>
      </c>
      <c r="F755" s="157" t="s">
        <v>200</v>
      </c>
      <c r="G755" s="157" t="s">
        <v>256</v>
      </c>
      <c r="H755" s="157" t="s">
        <v>85</v>
      </c>
      <c r="I755" s="49" t="s">
        <v>345</v>
      </c>
      <c r="J755" s="49" t="s">
        <v>345</v>
      </c>
      <c r="K755" s="157" t="s">
        <v>36</v>
      </c>
      <c r="L755" s="161" t="s">
        <v>513</v>
      </c>
      <c r="M755" s="159">
        <v>2024</v>
      </c>
      <c r="N755" s="8" t="str">
        <f t="shared" si="23"/>
        <v>2019Vigilancia de la salud ambientalSUBAG. JUNIO 20252024</v>
      </c>
      <c r="O755" s="78">
        <v>38076</v>
      </c>
      <c r="P755" s="78">
        <v>0</v>
      </c>
      <c r="Q755" s="158">
        <v>1</v>
      </c>
      <c r="R755" s="158"/>
      <c r="S755" s="160">
        <v>38076</v>
      </c>
      <c r="T755" s="160"/>
      <c r="U755" s="158">
        <v>1</v>
      </c>
      <c r="V755" s="158"/>
      <c r="W755" s="160">
        <v>38076</v>
      </c>
      <c r="X755" s="160"/>
    </row>
    <row r="756" spans="2:24" ht="101.25" customHeight="1" thickTop="1" thickBot="1" x14ac:dyDescent="0.35">
      <c r="B756" s="69">
        <v>2019</v>
      </c>
      <c r="C756" s="91" t="s">
        <v>333</v>
      </c>
      <c r="D756" s="8" t="str">
        <f t="shared" si="22"/>
        <v>2019Vigilancia de la salud ambiental</v>
      </c>
      <c r="E756" s="8" t="s">
        <v>72</v>
      </c>
      <c r="F756" s="157" t="s">
        <v>200</v>
      </c>
      <c r="G756" s="157" t="s">
        <v>256</v>
      </c>
      <c r="H756" s="157" t="s">
        <v>85</v>
      </c>
      <c r="I756" s="49" t="s">
        <v>345</v>
      </c>
      <c r="J756" s="49" t="s">
        <v>345</v>
      </c>
      <c r="K756" s="157" t="s">
        <v>476</v>
      </c>
      <c r="L756" s="161" t="s">
        <v>513</v>
      </c>
      <c r="M756" s="159">
        <v>2024</v>
      </c>
      <c r="N756" s="8" t="str">
        <f t="shared" si="23"/>
        <v>2019Vigilancia de la salud ambientalBARRIOS UNIDOSG. JUNIO 20252024</v>
      </c>
      <c r="O756" s="78">
        <v>0</v>
      </c>
      <c r="P756" s="78">
        <v>0</v>
      </c>
      <c r="Q756" s="158">
        <v>0</v>
      </c>
      <c r="R756" s="158"/>
      <c r="S756" s="160">
        <v>0</v>
      </c>
      <c r="T756" s="160"/>
      <c r="U756" s="158">
        <v>0</v>
      </c>
      <c r="V756" s="158"/>
      <c r="W756" s="160">
        <v>0</v>
      </c>
      <c r="X756" s="160"/>
    </row>
    <row r="757" spans="2:24" ht="101.25" customHeight="1" thickTop="1" thickBot="1" x14ac:dyDescent="0.35">
      <c r="B757" s="69">
        <v>2020</v>
      </c>
      <c r="C757" s="91" t="s">
        <v>333</v>
      </c>
      <c r="D757" s="8" t="str">
        <f t="shared" si="22"/>
        <v>2020Vigilancia de la salud ambiental</v>
      </c>
      <c r="E757" s="8" t="s">
        <v>72</v>
      </c>
      <c r="F757" s="157" t="s">
        <v>200</v>
      </c>
      <c r="G757" s="157" t="s">
        <v>243</v>
      </c>
      <c r="H757" s="157" t="s">
        <v>85</v>
      </c>
      <c r="I757" s="49" t="s">
        <v>345</v>
      </c>
      <c r="J757" s="49" t="s">
        <v>345</v>
      </c>
      <c r="K757" s="157" t="s">
        <v>34</v>
      </c>
      <c r="L757" s="161" t="s">
        <v>513</v>
      </c>
      <c r="M757" s="159">
        <v>2024</v>
      </c>
      <c r="N757" s="8" t="str">
        <f t="shared" si="23"/>
        <v>2020Vigilancia de la salud ambientalUSAQUENG. JUNIO 20252024</v>
      </c>
      <c r="O757" s="78">
        <v>0</v>
      </c>
      <c r="P757" s="78">
        <v>0</v>
      </c>
      <c r="Q757" s="158">
        <v>0</v>
      </c>
      <c r="R757" s="158"/>
      <c r="S757" s="160">
        <v>0</v>
      </c>
      <c r="T757" s="160"/>
      <c r="U757" s="158">
        <v>0</v>
      </c>
      <c r="V757" s="158"/>
      <c r="W757" s="160">
        <v>0</v>
      </c>
      <c r="X757" s="160"/>
    </row>
    <row r="758" spans="2:24" ht="101.25" customHeight="1" thickTop="1" thickBot="1" x14ac:dyDescent="0.35">
      <c r="B758" s="69">
        <v>2020</v>
      </c>
      <c r="C758" s="91" t="s">
        <v>333</v>
      </c>
      <c r="D758" s="8" t="str">
        <f t="shared" si="22"/>
        <v>2020Vigilancia de la salud ambiental</v>
      </c>
      <c r="E758" s="8" t="s">
        <v>72</v>
      </c>
      <c r="F758" s="157" t="s">
        <v>200</v>
      </c>
      <c r="G758" s="157" t="s">
        <v>243</v>
      </c>
      <c r="H758" s="157" t="s">
        <v>85</v>
      </c>
      <c r="I758" s="49" t="s">
        <v>345</v>
      </c>
      <c r="J758" s="49" t="s">
        <v>345</v>
      </c>
      <c r="K758" s="157" t="s">
        <v>35</v>
      </c>
      <c r="L758" s="161" t="s">
        <v>513</v>
      </c>
      <c r="M758" s="159">
        <v>2024</v>
      </c>
      <c r="N758" s="8" t="str">
        <f t="shared" si="23"/>
        <v>2020Vigilancia de la salud ambientalENGATIVAG. JUNIO 20252024</v>
      </c>
      <c r="O758" s="78">
        <v>0</v>
      </c>
      <c r="P758" s="78">
        <v>0</v>
      </c>
      <c r="Q758" s="158">
        <v>0</v>
      </c>
      <c r="R758" s="158"/>
      <c r="S758" s="160">
        <v>0</v>
      </c>
      <c r="T758" s="160"/>
      <c r="U758" s="158">
        <v>0</v>
      </c>
      <c r="V758" s="158"/>
      <c r="W758" s="160">
        <v>0</v>
      </c>
      <c r="X758" s="160"/>
    </row>
    <row r="759" spans="2:24" ht="101.25" customHeight="1" thickTop="1" thickBot="1" x14ac:dyDescent="0.35">
      <c r="B759" s="69">
        <v>2020</v>
      </c>
      <c r="C759" s="91" t="s">
        <v>333</v>
      </c>
      <c r="D759" s="8" t="str">
        <f t="shared" si="22"/>
        <v>2020Vigilancia de la salud ambiental</v>
      </c>
      <c r="E759" s="8" t="s">
        <v>72</v>
      </c>
      <c r="F759" s="157" t="s">
        <v>200</v>
      </c>
      <c r="G759" s="157" t="s">
        <v>243</v>
      </c>
      <c r="H759" s="157" t="s">
        <v>85</v>
      </c>
      <c r="I759" s="49" t="s">
        <v>345</v>
      </c>
      <c r="J759" s="49" t="s">
        <v>345</v>
      </c>
      <c r="K759" s="157" t="s">
        <v>476</v>
      </c>
      <c r="L759" s="161" t="s">
        <v>513</v>
      </c>
      <c r="M759" s="159">
        <v>2024</v>
      </c>
      <c r="N759" s="8" t="str">
        <f t="shared" si="23"/>
        <v>2020Vigilancia de la salud ambientalBARRIOS UNIDOSG. JUNIO 20252024</v>
      </c>
      <c r="O759" s="78">
        <v>0</v>
      </c>
      <c r="P759" s="78">
        <v>0</v>
      </c>
      <c r="Q759" s="158">
        <v>0</v>
      </c>
      <c r="R759" s="158"/>
      <c r="S759" s="160">
        <v>0</v>
      </c>
      <c r="T759" s="160"/>
      <c r="U759" s="158">
        <v>0</v>
      </c>
      <c r="V759" s="158"/>
      <c r="W759" s="160">
        <v>0</v>
      </c>
      <c r="X759" s="160"/>
    </row>
    <row r="760" spans="2:24" ht="101.25" customHeight="1" thickTop="1" thickBot="1" x14ac:dyDescent="0.35">
      <c r="B760" s="69">
        <v>2021</v>
      </c>
      <c r="C760" s="91" t="s">
        <v>333</v>
      </c>
      <c r="D760" s="8" t="str">
        <f t="shared" si="22"/>
        <v>2021Vigilancia de la salud ambiental</v>
      </c>
      <c r="E760" s="8" t="s">
        <v>72</v>
      </c>
      <c r="F760" s="157" t="s">
        <v>200</v>
      </c>
      <c r="G760" s="157" t="s">
        <v>257</v>
      </c>
      <c r="H760" s="157" t="s">
        <v>85</v>
      </c>
      <c r="I760" s="49" t="s">
        <v>345</v>
      </c>
      <c r="J760" s="49" t="s">
        <v>345</v>
      </c>
      <c r="K760" s="157" t="s">
        <v>37</v>
      </c>
      <c r="L760" s="161" t="s">
        <v>513</v>
      </c>
      <c r="M760" s="159">
        <v>2024</v>
      </c>
      <c r="N760" s="8" t="str">
        <f t="shared" si="23"/>
        <v>2021Vigilancia de la salud ambientalCHAPINEROG. JUNIO 20252024</v>
      </c>
      <c r="O760" s="78">
        <v>0</v>
      </c>
      <c r="P760" s="78">
        <v>0</v>
      </c>
      <c r="Q760" s="158">
        <v>0</v>
      </c>
      <c r="R760" s="158"/>
      <c r="S760" s="160">
        <v>0</v>
      </c>
      <c r="T760" s="160"/>
      <c r="U760" s="158">
        <v>0</v>
      </c>
      <c r="V760" s="158"/>
      <c r="W760" s="160">
        <v>0</v>
      </c>
      <c r="X760" s="160"/>
    </row>
    <row r="761" spans="2:24" ht="101.25" customHeight="1" thickTop="1" thickBot="1" x14ac:dyDescent="0.35">
      <c r="B761" s="69">
        <v>2021</v>
      </c>
      <c r="C761" s="91" t="s">
        <v>333</v>
      </c>
      <c r="D761" s="8" t="str">
        <f t="shared" si="22"/>
        <v>2021Vigilancia de la salud ambiental</v>
      </c>
      <c r="E761" s="8" t="s">
        <v>72</v>
      </c>
      <c r="F761" s="157" t="s">
        <v>200</v>
      </c>
      <c r="G761" s="157" t="s">
        <v>257</v>
      </c>
      <c r="H761" s="157" t="s">
        <v>85</v>
      </c>
      <c r="I761" s="49" t="s">
        <v>345</v>
      </c>
      <c r="J761" s="49" t="s">
        <v>345</v>
      </c>
      <c r="K761" s="157" t="s">
        <v>34</v>
      </c>
      <c r="L761" s="161" t="s">
        <v>513</v>
      </c>
      <c r="M761" s="159">
        <v>2024</v>
      </c>
      <c r="N761" s="8" t="str">
        <f t="shared" si="23"/>
        <v>2021Vigilancia de la salud ambientalUSAQUENG. JUNIO 20252024</v>
      </c>
      <c r="O761" s="78">
        <v>0</v>
      </c>
      <c r="P761" s="78">
        <v>0</v>
      </c>
      <c r="Q761" s="158">
        <v>0</v>
      </c>
      <c r="R761" s="158"/>
      <c r="S761" s="160">
        <v>0</v>
      </c>
      <c r="T761" s="160"/>
      <c r="U761" s="158">
        <v>0</v>
      </c>
      <c r="V761" s="158"/>
      <c r="W761" s="160">
        <v>0</v>
      </c>
      <c r="X761" s="160"/>
    </row>
    <row r="762" spans="2:24" ht="101.25" customHeight="1" thickTop="1" thickBot="1" x14ac:dyDescent="0.35">
      <c r="B762" s="69">
        <v>2021</v>
      </c>
      <c r="C762" s="91" t="s">
        <v>333</v>
      </c>
      <c r="D762" s="8" t="str">
        <f t="shared" si="22"/>
        <v>2021Vigilancia de la salud ambiental</v>
      </c>
      <c r="E762" s="8" t="s">
        <v>72</v>
      </c>
      <c r="F762" s="157" t="s">
        <v>200</v>
      </c>
      <c r="G762" s="157" t="s">
        <v>257</v>
      </c>
      <c r="H762" s="157" t="s">
        <v>85</v>
      </c>
      <c r="I762" s="49" t="s">
        <v>345</v>
      </c>
      <c r="J762" s="49" t="s">
        <v>345</v>
      </c>
      <c r="K762" s="157" t="s">
        <v>35</v>
      </c>
      <c r="L762" s="161" t="s">
        <v>513</v>
      </c>
      <c r="M762" s="159">
        <v>2024</v>
      </c>
      <c r="N762" s="8" t="str">
        <f t="shared" si="23"/>
        <v>2021Vigilancia de la salud ambientalENGATIVAG. JUNIO 20252024</v>
      </c>
      <c r="O762" s="78">
        <v>0</v>
      </c>
      <c r="P762" s="78">
        <v>0</v>
      </c>
      <c r="Q762" s="158">
        <v>0</v>
      </c>
      <c r="R762" s="158"/>
      <c r="S762" s="160">
        <v>0</v>
      </c>
      <c r="T762" s="160"/>
      <c r="U762" s="158">
        <v>0</v>
      </c>
      <c r="V762" s="158"/>
      <c r="W762" s="160">
        <v>0</v>
      </c>
      <c r="X762" s="160"/>
    </row>
    <row r="763" spans="2:24" ht="101.25" customHeight="1" thickTop="1" thickBot="1" x14ac:dyDescent="0.35">
      <c r="B763" s="69">
        <v>2021</v>
      </c>
      <c r="C763" s="91" t="s">
        <v>333</v>
      </c>
      <c r="D763" s="8" t="str">
        <f t="shared" si="22"/>
        <v>2021Vigilancia de la salud ambiental</v>
      </c>
      <c r="E763" s="8" t="s">
        <v>72</v>
      </c>
      <c r="F763" s="157" t="s">
        <v>200</v>
      </c>
      <c r="G763" s="157" t="s">
        <v>257</v>
      </c>
      <c r="H763" s="157" t="s">
        <v>85</v>
      </c>
      <c r="I763" s="49" t="s">
        <v>345</v>
      </c>
      <c r="J763" s="49" t="s">
        <v>345</v>
      </c>
      <c r="K763" s="157" t="s">
        <v>38</v>
      </c>
      <c r="L763" s="161" t="s">
        <v>513</v>
      </c>
      <c r="M763" s="159">
        <v>2024</v>
      </c>
      <c r="N763" s="8" t="str">
        <f t="shared" si="23"/>
        <v>2021Vigilancia de la salud ambientalTEUSAQUILLOG. JUNIO 20252024</v>
      </c>
      <c r="O763" s="78">
        <v>0</v>
      </c>
      <c r="P763" s="78">
        <v>0</v>
      </c>
      <c r="Q763" s="158">
        <v>0</v>
      </c>
      <c r="R763" s="158"/>
      <c r="S763" s="160">
        <v>0</v>
      </c>
      <c r="T763" s="160"/>
      <c r="U763" s="158">
        <v>0</v>
      </c>
      <c r="V763" s="158"/>
      <c r="W763" s="160">
        <v>0</v>
      </c>
      <c r="X763" s="160"/>
    </row>
    <row r="764" spans="2:24" ht="101.25" customHeight="1" thickTop="1" thickBot="1" x14ac:dyDescent="0.35">
      <c r="B764" s="69">
        <v>2022</v>
      </c>
      <c r="C764" s="91" t="s">
        <v>333</v>
      </c>
      <c r="D764" s="8" t="str">
        <f t="shared" si="22"/>
        <v>2022Vigilancia de la salud ambiental</v>
      </c>
      <c r="E764" s="8" t="s">
        <v>72</v>
      </c>
      <c r="F764" s="157" t="s">
        <v>200</v>
      </c>
      <c r="G764" s="157" t="s">
        <v>429</v>
      </c>
      <c r="H764" s="157" t="s">
        <v>85</v>
      </c>
      <c r="I764" s="49" t="s">
        <v>345</v>
      </c>
      <c r="J764" s="49" t="s">
        <v>345</v>
      </c>
      <c r="K764" s="157" t="s">
        <v>37</v>
      </c>
      <c r="L764" s="161" t="s">
        <v>513</v>
      </c>
      <c r="M764" s="159">
        <v>2024</v>
      </c>
      <c r="N764" s="8" t="str">
        <f t="shared" si="23"/>
        <v>2022Vigilancia de la salud ambientalCHAPINEROG. JUNIO 20252024</v>
      </c>
      <c r="O764" s="78">
        <v>0</v>
      </c>
      <c r="P764" s="78">
        <v>0</v>
      </c>
      <c r="Q764" s="158">
        <v>0</v>
      </c>
      <c r="R764" s="158"/>
      <c r="S764" s="160">
        <v>0</v>
      </c>
      <c r="T764" s="160"/>
      <c r="U764" s="158">
        <v>0</v>
      </c>
      <c r="V764" s="158"/>
      <c r="W764" s="160">
        <v>0</v>
      </c>
      <c r="X764" s="160"/>
    </row>
    <row r="765" spans="2:24" ht="101.25" customHeight="1" thickTop="1" thickBot="1" x14ac:dyDescent="0.35">
      <c r="B765" s="69">
        <v>2022</v>
      </c>
      <c r="C765" s="91" t="s">
        <v>333</v>
      </c>
      <c r="D765" s="8" t="str">
        <f t="shared" si="22"/>
        <v>2022Vigilancia de la salud ambiental</v>
      </c>
      <c r="E765" s="8" t="s">
        <v>72</v>
      </c>
      <c r="F765" s="157" t="s">
        <v>200</v>
      </c>
      <c r="G765" s="157" t="s">
        <v>429</v>
      </c>
      <c r="H765" s="157" t="s">
        <v>85</v>
      </c>
      <c r="I765" s="49" t="s">
        <v>345</v>
      </c>
      <c r="J765" s="49" t="s">
        <v>345</v>
      </c>
      <c r="K765" s="157" t="s">
        <v>34</v>
      </c>
      <c r="L765" s="161" t="s">
        <v>513</v>
      </c>
      <c r="M765" s="159">
        <v>2024</v>
      </c>
      <c r="N765" s="8" t="str">
        <f t="shared" si="23"/>
        <v>2022Vigilancia de la salud ambientalUSAQUENG. JUNIO 20252024</v>
      </c>
      <c r="O765" s="78">
        <v>0</v>
      </c>
      <c r="P765" s="78">
        <v>0</v>
      </c>
      <c r="Q765" s="158">
        <v>0</v>
      </c>
      <c r="R765" s="158"/>
      <c r="S765" s="160">
        <v>0</v>
      </c>
      <c r="T765" s="160"/>
      <c r="U765" s="158">
        <v>0</v>
      </c>
      <c r="V765" s="158"/>
      <c r="W765" s="160">
        <v>0</v>
      </c>
      <c r="X765" s="160"/>
    </row>
    <row r="766" spans="2:24" ht="101.25" customHeight="1" thickTop="1" thickBot="1" x14ac:dyDescent="0.35">
      <c r="B766" s="69">
        <v>2022</v>
      </c>
      <c r="C766" s="91" t="s">
        <v>333</v>
      </c>
      <c r="D766" s="8" t="str">
        <f t="shared" si="22"/>
        <v>2022Vigilancia de la salud ambiental</v>
      </c>
      <c r="E766" s="8" t="s">
        <v>72</v>
      </c>
      <c r="F766" s="157" t="s">
        <v>200</v>
      </c>
      <c r="G766" s="157" t="s">
        <v>429</v>
      </c>
      <c r="H766" s="157" t="s">
        <v>85</v>
      </c>
      <c r="I766" s="49" t="s">
        <v>345</v>
      </c>
      <c r="J766" s="49" t="s">
        <v>345</v>
      </c>
      <c r="K766" s="157" t="s">
        <v>38</v>
      </c>
      <c r="L766" s="161" t="s">
        <v>513</v>
      </c>
      <c r="M766" s="159">
        <v>2024</v>
      </c>
      <c r="N766" s="8" t="str">
        <f t="shared" si="23"/>
        <v>2022Vigilancia de la salud ambientalTEUSAQUILLOG. JUNIO 20252024</v>
      </c>
      <c r="O766" s="78">
        <v>0</v>
      </c>
      <c r="P766" s="78">
        <v>0</v>
      </c>
      <c r="Q766" s="158">
        <v>0</v>
      </c>
      <c r="R766" s="158"/>
      <c r="S766" s="160">
        <v>0</v>
      </c>
      <c r="T766" s="160"/>
      <c r="U766" s="158">
        <v>0</v>
      </c>
      <c r="V766" s="158"/>
      <c r="W766" s="160">
        <v>0</v>
      </c>
      <c r="X766" s="160"/>
    </row>
    <row r="767" spans="2:24" ht="101.25" customHeight="1" thickTop="1" thickBot="1" x14ac:dyDescent="0.35">
      <c r="B767" s="69">
        <v>2023</v>
      </c>
      <c r="C767" s="91" t="s">
        <v>333</v>
      </c>
      <c r="D767" s="8" t="str">
        <f t="shared" si="22"/>
        <v>2023Vigilancia de la salud ambiental</v>
      </c>
      <c r="E767" s="8" t="s">
        <v>72</v>
      </c>
      <c r="F767" s="157" t="s">
        <v>200</v>
      </c>
      <c r="G767" s="157" t="s">
        <v>258</v>
      </c>
      <c r="H767" s="157" t="s">
        <v>85</v>
      </c>
      <c r="I767" s="49" t="s">
        <v>345</v>
      </c>
      <c r="J767" s="49" t="s">
        <v>345</v>
      </c>
      <c r="K767" s="157" t="s">
        <v>37</v>
      </c>
      <c r="L767" s="161" t="s">
        <v>513</v>
      </c>
      <c r="M767" s="159">
        <v>2024</v>
      </c>
      <c r="N767" s="8" t="str">
        <f t="shared" si="23"/>
        <v>2023Vigilancia de la salud ambientalCHAPINEROG. JUNIO 20252024</v>
      </c>
      <c r="O767" s="78">
        <v>0</v>
      </c>
      <c r="P767" s="78">
        <v>0</v>
      </c>
      <c r="Q767" s="158">
        <v>0</v>
      </c>
      <c r="R767" s="158"/>
      <c r="S767" s="160">
        <v>0</v>
      </c>
      <c r="T767" s="160"/>
      <c r="U767" s="158">
        <v>0</v>
      </c>
      <c r="V767" s="158"/>
      <c r="W767" s="160">
        <v>0</v>
      </c>
      <c r="X767" s="160"/>
    </row>
    <row r="768" spans="2:24" ht="101.25" customHeight="1" thickTop="1" thickBot="1" x14ac:dyDescent="0.35">
      <c r="B768" s="69">
        <v>2023</v>
      </c>
      <c r="C768" s="91" t="s">
        <v>333</v>
      </c>
      <c r="D768" s="8" t="str">
        <f t="shared" si="22"/>
        <v>2023Vigilancia de la salud ambiental</v>
      </c>
      <c r="E768" s="8" t="s">
        <v>72</v>
      </c>
      <c r="F768" s="157" t="s">
        <v>200</v>
      </c>
      <c r="G768" s="157" t="s">
        <v>258</v>
      </c>
      <c r="H768" s="157" t="s">
        <v>85</v>
      </c>
      <c r="I768" s="49" t="s">
        <v>345</v>
      </c>
      <c r="J768" s="49" t="s">
        <v>345</v>
      </c>
      <c r="K768" s="157" t="s">
        <v>476</v>
      </c>
      <c r="L768" s="161" t="s">
        <v>513</v>
      </c>
      <c r="M768" s="159">
        <v>2024</v>
      </c>
      <c r="N768" s="8" t="str">
        <f t="shared" si="23"/>
        <v>2023Vigilancia de la salud ambientalBARRIOS UNIDOSG. JUNIO 20252024</v>
      </c>
      <c r="O768" s="78">
        <v>0</v>
      </c>
      <c r="P768" s="78">
        <v>0</v>
      </c>
      <c r="Q768" s="158">
        <v>0</v>
      </c>
      <c r="R768" s="158"/>
      <c r="S768" s="160">
        <v>0</v>
      </c>
      <c r="T768" s="160"/>
      <c r="U768" s="158">
        <v>0</v>
      </c>
      <c r="V768" s="158"/>
      <c r="W768" s="160">
        <v>0</v>
      </c>
      <c r="X768" s="160"/>
    </row>
    <row r="769" spans="2:24" ht="101.25" customHeight="1" thickTop="1" thickBot="1" x14ac:dyDescent="0.35">
      <c r="B769" s="69">
        <v>2025</v>
      </c>
      <c r="C769" s="91" t="s">
        <v>333</v>
      </c>
      <c r="D769" s="8" t="str">
        <f t="shared" si="22"/>
        <v>2025Vigilancia de la salud ambiental</v>
      </c>
      <c r="E769" s="8" t="s">
        <v>72</v>
      </c>
      <c r="F769" s="157" t="s">
        <v>200</v>
      </c>
      <c r="G769" s="157" t="s">
        <v>259</v>
      </c>
      <c r="H769" s="157" t="s">
        <v>85</v>
      </c>
      <c r="I769" s="49" t="s">
        <v>345</v>
      </c>
      <c r="J769" s="49" t="s">
        <v>345</v>
      </c>
      <c r="K769" s="157" t="s">
        <v>37</v>
      </c>
      <c r="L769" s="161" t="s">
        <v>513</v>
      </c>
      <c r="M769" s="159">
        <v>2024</v>
      </c>
      <c r="N769" s="8" t="str">
        <f t="shared" si="23"/>
        <v>2025Vigilancia de la salud ambientalCHAPINEROG. JUNIO 20252024</v>
      </c>
      <c r="O769" s="78">
        <v>0</v>
      </c>
      <c r="P769" s="78">
        <v>0</v>
      </c>
      <c r="Q769" s="158">
        <v>0</v>
      </c>
      <c r="R769" s="158"/>
      <c r="S769" s="160">
        <v>0</v>
      </c>
      <c r="T769" s="160"/>
      <c r="U769" s="158">
        <v>0</v>
      </c>
      <c r="V769" s="158"/>
      <c r="W769" s="160">
        <v>0</v>
      </c>
      <c r="X769" s="160"/>
    </row>
    <row r="770" spans="2:24" ht="101.25" customHeight="1" thickTop="1" thickBot="1" x14ac:dyDescent="0.35">
      <c r="B770" s="69">
        <v>2025</v>
      </c>
      <c r="C770" s="91" t="s">
        <v>333</v>
      </c>
      <c r="D770" s="8" t="str">
        <f t="shared" si="22"/>
        <v>2025Vigilancia de la salud ambiental</v>
      </c>
      <c r="E770" s="8" t="s">
        <v>72</v>
      </c>
      <c r="F770" s="157" t="s">
        <v>200</v>
      </c>
      <c r="G770" s="157" t="s">
        <v>259</v>
      </c>
      <c r="H770" s="157" t="s">
        <v>85</v>
      </c>
      <c r="I770" s="49" t="s">
        <v>345</v>
      </c>
      <c r="J770" s="49" t="s">
        <v>345</v>
      </c>
      <c r="K770" s="157" t="s">
        <v>35</v>
      </c>
      <c r="L770" s="161" t="s">
        <v>513</v>
      </c>
      <c r="M770" s="159">
        <v>2024</v>
      </c>
      <c r="N770" s="8" t="str">
        <f t="shared" si="23"/>
        <v>2025Vigilancia de la salud ambientalENGATIVAG. JUNIO 20252024</v>
      </c>
      <c r="O770" s="78">
        <v>0</v>
      </c>
      <c r="P770" s="78">
        <v>0</v>
      </c>
      <c r="Q770" s="158">
        <v>0</v>
      </c>
      <c r="R770" s="158"/>
      <c r="S770" s="160">
        <v>0</v>
      </c>
      <c r="T770" s="160"/>
      <c r="U770" s="158">
        <v>0</v>
      </c>
      <c r="V770" s="158"/>
      <c r="W770" s="160">
        <v>0</v>
      </c>
      <c r="X770" s="160"/>
    </row>
    <row r="771" spans="2:24" ht="101.25" customHeight="1" thickTop="1" thickBot="1" x14ac:dyDescent="0.35">
      <c r="B771" s="69">
        <v>2025</v>
      </c>
      <c r="C771" s="91" t="s">
        <v>333</v>
      </c>
      <c r="D771" s="8" t="str">
        <f t="shared" ref="D771:D834" si="24">+B771&amp;C771</f>
        <v>2025Vigilancia de la salud ambiental</v>
      </c>
      <c r="E771" s="8" t="s">
        <v>72</v>
      </c>
      <c r="F771" s="157" t="s">
        <v>200</v>
      </c>
      <c r="G771" s="157" t="s">
        <v>259</v>
      </c>
      <c r="H771" s="157" t="s">
        <v>85</v>
      </c>
      <c r="I771" s="49" t="s">
        <v>345</v>
      </c>
      <c r="J771" s="49" t="s">
        <v>345</v>
      </c>
      <c r="K771" s="157" t="s">
        <v>476</v>
      </c>
      <c r="L771" s="161" t="s">
        <v>513</v>
      </c>
      <c r="M771" s="159">
        <v>2024</v>
      </c>
      <c r="N771" s="8" t="str">
        <f t="shared" ref="N771:N834" si="25">+D771&amp;K771&amp;L771&amp;M771</f>
        <v>2025Vigilancia de la salud ambientalBARRIOS UNIDOSG. JUNIO 20252024</v>
      </c>
      <c r="O771" s="78">
        <v>0</v>
      </c>
      <c r="P771" s="78">
        <v>0</v>
      </c>
      <c r="Q771" s="158">
        <v>0</v>
      </c>
      <c r="R771" s="158"/>
      <c r="S771" s="160">
        <v>0</v>
      </c>
      <c r="T771" s="160"/>
      <c r="U771" s="158">
        <v>0</v>
      </c>
      <c r="V771" s="158"/>
      <c r="W771" s="160">
        <v>0</v>
      </c>
      <c r="X771" s="160"/>
    </row>
    <row r="772" spans="2:24" ht="101.25" customHeight="1" thickTop="1" thickBot="1" x14ac:dyDescent="0.35">
      <c r="B772" s="69">
        <v>2025</v>
      </c>
      <c r="C772" s="91" t="s">
        <v>333</v>
      </c>
      <c r="D772" s="8" t="str">
        <f t="shared" si="24"/>
        <v>2025Vigilancia de la salud ambiental</v>
      </c>
      <c r="E772" s="8" t="s">
        <v>72</v>
      </c>
      <c r="F772" s="157" t="s">
        <v>200</v>
      </c>
      <c r="G772" s="157" t="s">
        <v>259</v>
      </c>
      <c r="H772" s="157" t="s">
        <v>85</v>
      </c>
      <c r="I772" s="49" t="s">
        <v>345</v>
      </c>
      <c r="J772" s="49" t="s">
        <v>345</v>
      </c>
      <c r="K772" s="157" t="s">
        <v>38</v>
      </c>
      <c r="L772" s="161" t="s">
        <v>513</v>
      </c>
      <c r="M772" s="159">
        <v>2024</v>
      </c>
      <c r="N772" s="8" t="str">
        <f t="shared" si="25"/>
        <v>2025Vigilancia de la salud ambientalTEUSAQUILLOG. JUNIO 20252024</v>
      </c>
      <c r="O772" s="78">
        <v>0</v>
      </c>
      <c r="P772" s="78">
        <v>0</v>
      </c>
      <c r="Q772" s="158">
        <v>0</v>
      </c>
      <c r="R772" s="158"/>
      <c r="S772" s="160">
        <v>0</v>
      </c>
      <c r="T772" s="160"/>
      <c r="U772" s="158">
        <v>0</v>
      </c>
      <c r="V772" s="158"/>
      <c r="W772" s="160">
        <v>0</v>
      </c>
      <c r="X772" s="160"/>
    </row>
    <row r="773" spans="2:24" ht="101.25" customHeight="1" thickTop="1" thickBot="1" x14ac:dyDescent="0.35">
      <c r="B773" s="69">
        <v>2028</v>
      </c>
      <c r="C773" s="91" t="s">
        <v>333</v>
      </c>
      <c r="D773" s="8" t="str">
        <f t="shared" si="24"/>
        <v>2028Vigilancia de la salud ambiental</v>
      </c>
      <c r="E773" s="8" t="s">
        <v>72</v>
      </c>
      <c r="F773" s="157" t="s">
        <v>200</v>
      </c>
      <c r="G773" s="157" t="s">
        <v>261</v>
      </c>
      <c r="H773" s="157" t="s">
        <v>85</v>
      </c>
      <c r="I773" s="49" t="s">
        <v>345</v>
      </c>
      <c r="J773" s="49" t="s">
        <v>345</v>
      </c>
      <c r="K773" s="157" t="s">
        <v>37</v>
      </c>
      <c r="L773" s="161" t="s">
        <v>513</v>
      </c>
      <c r="M773" s="159">
        <v>2024</v>
      </c>
      <c r="N773" s="8" t="str">
        <f t="shared" si="25"/>
        <v>2028Vigilancia de la salud ambientalCHAPINEROG. JUNIO 20252024</v>
      </c>
      <c r="O773" s="78">
        <v>0</v>
      </c>
      <c r="P773" s="78">
        <v>0</v>
      </c>
      <c r="Q773" s="158">
        <v>0</v>
      </c>
      <c r="R773" s="158"/>
      <c r="S773" s="160">
        <v>0</v>
      </c>
      <c r="T773" s="160"/>
      <c r="U773" s="158">
        <v>0</v>
      </c>
      <c r="V773" s="158"/>
      <c r="W773" s="160">
        <v>0</v>
      </c>
      <c r="X773" s="160"/>
    </row>
    <row r="774" spans="2:24" ht="101.25" customHeight="1" thickTop="1" thickBot="1" x14ac:dyDescent="0.35">
      <c r="B774" s="69">
        <v>2028</v>
      </c>
      <c r="C774" s="91" t="s">
        <v>333</v>
      </c>
      <c r="D774" s="8" t="str">
        <f t="shared" si="24"/>
        <v>2028Vigilancia de la salud ambiental</v>
      </c>
      <c r="E774" s="8" t="s">
        <v>72</v>
      </c>
      <c r="F774" s="157" t="s">
        <v>200</v>
      </c>
      <c r="G774" s="157" t="s">
        <v>261</v>
      </c>
      <c r="H774" s="157" t="s">
        <v>85</v>
      </c>
      <c r="I774" s="49" t="s">
        <v>345</v>
      </c>
      <c r="J774" s="49" t="s">
        <v>345</v>
      </c>
      <c r="K774" s="157" t="s">
        <v>34</v>
      </c>
      <c r="L774" s="161" t="s">
        <v>513</v>
      </c>
      <c r="M774" s="159">
        <v>2024</v>
      </c>
      <c r="N774" s="8" t="str">
        <f t="shared" si="25"/>
        <v>2028Vigilancia de la salud ambientalUSAQUENG. JUNIO 20252024</v>
      </c>
      <c r="O774" s="78">
        <v>0</v>
      </c>
      <c r="P774" s="78">
        <v>0</v>
      </c>
      <c r="Q774" s="158">
        <v>0</v>
      </c>
      <c r="R774" s="158"/>
      <c r="S774" s="160">
        <v>0</v>
      </c>
      <c r="T774" s="160"/>
      <c r="U774" s="158">
        <v>0</v>
      </c>
      <c r="V774" s="158"/>
      <c r="W774" s="160">
        <v>0</v>
      </c>
      <c r="X774" s="160"/>
    </row>
    <row r="775" spans="2:24" ht="101.25" customHeight="1" thickTop="1" thickBot="1" x14ac:dyDescent="0.35">
      <c r="B775" s="69">
        <v>2028</v>
      </c>
      <c r="C775" s="91" t="s">
        <v>333</v>
      </c>
      <c r="D775" s="8" t="str">
        <f t="shared" si="24"/>
        <v>2028Vigilancia de la salud ambiental</v>
      </c>
      <c r="E775" s="8" t="s">
        <v>72</v>
      </c>
      <c r="F775" s="157" t="s">
        <v>200</v>
      </c>
      <c r="G775" s="157" t="s">
        <v>261</v>
      </c>
      <c r="H775" s="157" t="s">
        <v>85</v>
      </c>
      <c r="I775" s="49" t="s">
        <v>345</v>
      </c>
      <c r="J775" s="49" t="s">
        <v>345</v>
      </c>
      <c r="K775" s="157" t="s">
        <v>35</v>
      </c>
      <c r="L775" s="161" t="s">
        <v>513</v>
      </c>
      <c r="M775" s="159">
        <v>2024</v>
      </c>
      <c r="N775" s="8" t="str">
        <f t="shared" si="25"/>
        <v>2028Vigilancia de la salud ambientalENGATIVAG. JUNIO 20252024</v>
      </c>
      <c r="O775" s="78">
        <v>0</v>
      </c>
      <c r="P775" s="78">
        <v>0</v>
      </c>
      <c r="Q775" s="158">
        <v>0</v>
      </c>
      <c r="R775" s="158"/>
      <c r="S775" s="160">
        <v>0</v>
      </c>
      <c r="T775" s="160"/>
      <c r="U775" s="158">
        <v>0</v>
      </c>
      <c r="V775" s="158"/>
      <c r="W775" s="160">
        <v>0</v>
      </c>
      <c r="X775" s="160"/>
    </row>
    <row r="776" spans="2:24" ht="101.25" customHeight="1" thickTop="1" thickBot="1" x14ac:dyDescent="0.35">
      <c r="B776" s="69">
        <v>2028</v>
      </c>
      <c r="C776" s="91" t="s">
        <v>333</v>
      </c>
      <c r="D776" s="8" t="str">
        <f t="shared" si="24"/>
        <v>2028Vigilancia de la salud ambiental</v>
      </c>
      <c r="E776" s="8" t="s">
        <v>72</v>
      </c>
      <c r="F776" s="157" t="s">
        <v>200</v>
      </c>
      <c r="G776" s="157" t="s">
        <v>261</v>
      </c>
      <c r="H776" s="157" t="s">
        <v>85</v>
      </c>
      <c r="I776" s="49" t="s">
        <v>345</v>
      </c>
      <c r="J776" s="49" t="s">
        <v>345</v>
      </c>
      <c r="K776" s="157" t="s">
        <v>36</v>
      </c>
      <c r="L776" s="161" t="s">
        <v>513</v>
      </c>
      <c r="M776" s="159">
        <v>2024</v>
      </c>
      <c r="N776" s="8" t="str">
        <f t="shared" si="25"/>
        <v>2028Vigilancia de la salud ambientalSUBAG. JUNIO 20252024</v>
      </c>
      <c r="O776" s="78">
        <v>0</v>
      </c>
      <c r="P776" s="78">
        <v>0</v>
      </c>
      <c r="Q776" s="158">
        <v>0</v>
      </c>
      <c r="R776" s="158"/>
      <c r="S776" s="160">
        <v>0</v>
      </c>
      <c r="T776" s="160"/>
      <c r="U776" s="158">
        <v>0</v>
      </c>
      <c r="V776" s="158"/>
      <c r="W776" s="160">
        <v>0</v>
      </c>
      <c r="X776" s="160"/>
    </row>
    <row r="777" spans="2:24" ht="101.25" customHeight="1" thickTop="1" thickBot="1" x14ac:dyDescent="0.35">
      <c r="B777" s="69">
        <v>2028</v>
      </c>
      <c r="C777" s="91" t="s">
        <v>333</v>
      </c>
      <c r="D777" s="8" t="str">
        <f t="shared" si="24"/>
        <v>2028Vigilancia de la salud ambiental</v>
      </c>
      <c r="E777" s="8" t="s">
        <v>72</v>
      </c>
      <c r="F777" s="157" t="s">
        <v>200</v>
      </c>
      <c r="G777" s="157" t="s">
        <v>261</v>
      </c>
      <c r="H777" s="157" t="s">
        <v>85</v>
      </c>
      <c r="I777" s="49" t="s">
        <v>345</v>
      </c>
      <c r="J777" s="49" t="s">
        <v>345</v>
      </c>
      <c r="K777" s="157" t="s">
        <v>476</v>
      </c>
      <c r="L777" s="161" t="s">
        <v>513</v>
      </c>
      <c r="M777" s="159">
        <v>2024</v>
      </c>
      <c r="N777" s="8" t="str">
        <f t="shared" si="25"/>
        <v>2028Vigilancia de la salud ambientalBARRIOS UNIDOSG. JUNIO 20252024</v>
      </c>
      <c r="O777" s="78">
        <v>0</v>
      </c>
      <c r="P777" s="78">
        <v>0</v>
      </c>
      <c r="Q777" s="158">
        <v>0</v>
      </c>
      <c r="R777" s="158"/>
      <c r="S777" s="160">
        <v>0</v>
      </c>
      <c r="T777" s="160"/>
      <c r="U777" s="158">
        <v>0</v>
      </c>
      <c r="V777" s="158"/>
      <c r="W777" s="160">
        <v>0</v>
      </c>
      <c r="X777" s="160"/>
    </row>
    <row r="778" spans="2:24" ht="101.25" customHeight="1" thickTop="1" thickBot="1" x14ac:dyDescent="0.35">
      <c r="B778" s="69">
        <v>2028</v>
      </c>
      <c r="C778" s="91" t="s">
        <v>333</v>
      </c>
      <c r="D778" s="8" t="str">
        <f t="shared" si="24"/>
        <v>2028Vigilancia de la salud ambiental</v>
      </c>
      <c r="E778" s="8" t="s">
        <v>72</v>
      </c>
      <c r="F778" s="157" t="s">
        <v>200</v>
      </c>
      <c r="G778" s="157" t="s">
        <v>261</v>
      </c>
      <c r="H778" s="157" t="s">
        <v>85</v>
      </c>
      <c r="I778" s="49" t="s">
        <v>345</v>
      </c>
      <c r="J778" s="49" t="s">
        <v>345</v>
      </c>
      <c r="K778" s="157" t="s">
        <v>38</v>
      </c>
      <c r="L778" s="161" t="s">
        <v>513</v>
      </c>
      <c r="M778" s="159">
        <v>2024</v>
      </c>
      <c r="N778" s="8" t="str">
        <f t="shared" si="25"/>
        <v>2028Vigilancia de la salud ambientalTEUSAQUILLOG. JUNIO 20252024</v>
      </c>
      <c r="O778" s="78">
        <v>0</v>
      </c>
      <c r="P778" s="78">
        <v>0</v>
      </c>
      <c r="Q778" s="158">
        <v>0</v>
      </c>
      <c r="R778" s="158"/>
      <c r="S778" s="160">
        <v>0</v>
      </c>
      <c r="T778" s="160"/>
      <c r="U778" s="158">
        <v>0</v>
      </c>
      <c r="V778" s="158"/>
      <c r="W778" s="160">
        <v>0</v>
      </c>
      <c r="X778" s="160"/>
    </row>
    <row r="779" spans="2:24" ht="101.25" customHeight="1" thickTop="1" thickBot="1" x14ac:dyDescent="0.35">
      <c r="B779" s="69">
        <v>2100</v>
      </c>
      <c r="C779" s="91" t="s">
        <v>333</v>
      </c>
      <c r="D779" s="8" t="str">
        <f t="shared" si="24"/>
        <v>2100Vigilancia de la salud ambiental</v>
      </c>
      <c r="E779" s="8" t="s">
        <v>72</v>
      </c>
      <c r="F779" s="157" t="s">
        <v>200</v>
      </c>
      <c r="G779" s="157" t="s">
        <v>262</v>
      </c>
      <c r="H779" s="157" t="s">
        <v>86</v>
      </c>
      <c r="I779" s="49" t="s">
        <v>345</v>
      </c>
      <c r="J779" s="49" t="s">
        <v>345</v>
      </c>
      <c r="K779" s="157" t="s">
        <v>476</v>
      </c>
      <c r="L779" s="161" t="s">
        <v>513</v>
      </c>
      <c r="M779" s="159">
        <v>2024</v>
      </c>
      <c r="N779" s="8" t="str">
        <f t="shared" si="25"/>
        <v>2100Vigilancia de la salud ambientalBARRIOS UNIDOSG. JUNIO 20252024</v>
      </c>
      <c r="O779" s="78">
        <v>0</v>
      </c>
      <c r="P779" s="78">
        <v>0</v>
      </c>
      <c r="Q779" s="158">
        <v>0</v>
      </c>
      <c r="R779" s="158"/>
      <c r="S779" s="160">
        <v>0</v>
      </c>
      <c r="T779" s="160"/>
      <c r="U779" s="158">
        <v>0</v>
      </c>
      <c r="V779" s="158"/>
      <c r="W779" s="160">
        <v>0</v>
      </c>
      <c r="X779" s="160"/>
    </row>
    <row r="780" spans="2:24" ht="101.25" customHeight="1" thickTop="1" thickBot="1" x14ac:dyDescent="0.35">
      <c r="B780" s="69">
        <v>2102</v>
      </c>
      <c r="C780" s="91" t="s">
        <v>333</v>
      </c>
      <c r="D780" s="8" t="str">
        <f t="shared" si="24"/>
        <v>2102Vigilancia de la salud ambiental</v>
      </c>
      <c r="E780" s="8" t="s">
        <v>72</v>
      </c>
      <c r="F780" s="157" t="s">
        <v>203</v>
      </c>
      <c r="G780" s="157" t="s">
        <v>317</v>
      </c>
      <c r="H780" s="157" t="s">
        <v>84</v>
      </c>
      <c r="I780" s="49" t="s">
        <v>345</v>
      </c>
      <c r="J780" s="49" t="s">
        <v>345</v>
      </c>
      <c r="K780" s="157" t="s">
        <v>38</v>
      </c>
      <c r="L780" s="161" t="s">
        <v>513</v>
      </c>
      <c r="M780" s="159">
        <v>2024</v>
      </c>
      <c r="N780" s="8" t="str">
        <f t="shared" si="25"/>
        <v>2102Vigilancia de la salud ambientalTEUSAQUILLOG. JUNIO 20252024</v>
      </c>
      <c r="O780" s="78">
        <v>0</v>
      </c>
      <c r="P780" s="78">
        <v>0</v>
      </c>
      <c r="Q780" s="158">
        <v>0</v>
      </c>
      <c r="R780" s="158"/>
      <c r="S780" s="160">
        <v>0</v>
      </c>
      <c r="T780" s="160"/>
      <c r="U780" s="158">
        <v>0</v>
      </c>
      <c r="V780" s="158"/>
      <c r="W780" s="160">
        <v>0</v>
      </c>
      <c r="X780" s="160"/>
    </row>
    <row r="781" spans="2:24" ht="101.25" customHeight="1" thickTop="1" thickBot="1" x14ac:dyDescent="0.35">
      <c r="B781" s="69">
        <v>2108</v>
      </c>
      <c r="C781" s="91" t="s">
        <v>333</v>
      </c>
      <c r="D781" s="8" t="str">
        <f t="shared" si="24"/>
        <v>2108Vigilancia de la salud ambiental</v>
      </c>
      <c r="E781" s="8" t="s">
        <v>72</v>
      </c>
      <c r="F781" s="157" t="s">
        <v>205</v>
      </c>
      <c r="G781" s="157" t="s">
        <v>430</v>
      </c>
      <c r="H781" s="157" t="s">
        <v>87</v>
      </c>
      <c r="I781" s="49" t="s">
        <v>345</v>
      </c>
      <c r="J781" s="49" t="s">
        <v>345</v>
      </c>
      <c r="K781" s="157" t="s">
        <v>35</v>
      </c>
      <c r="L781" s="161" t="s">
        <v>513</v>
      </c>
      <c r="M781" s="159">
        <v>2024</v>
      </c>
      <c r="N781" s="8" t="str">
        <f t="shared" si="25"/>
        <v>2108Vigilancia de la salud ambientalENGATIVAG. JUNIO 20252024</v>
      </c>
      <c r="O781" s="78">
        <v>0</v>
      </c>
      <c r="P781" s="78">
        <v>0</v>
      </c>
      <c r="Q781" s="158">
        <v>0</v>
      </c>
      <c r="R781" s="158"/>
      <c r="S781" s="160">
        <v>0</v>
      </c>
      <c r="T781" s="160"/>
      <c r="U781" s="158">
        <v>0</v>
      </c>
      <c r="V781" s="158"/>
      <c r="W781" s="160">
        <v>0</v>
      </c>
      <c r="X781" s="160"/>
    </row>
    <row r="782" spans="2:24" ht="101.25" customHeight="1" thickTop="1" thickBot="1" x14ac:dyDescent="0.35">
      <c r="B782" s="69">
        <v>2123</v>
      </c>
      <c r="C782" s="91" t="s">
        <v>333</v>
      </c>
      <c r="D782" s="8" t="str">
        <f t="shared" si="24"/>
        <v>2123Vigilancia de la salud ambiental</v>
      </c>
      <c r="E782" s="8" t="s">
        <v>72</v>
      </c>
      <c r="F782" s="157" t="s">
        <v>204</v>
      </c>
      <c r="G782" s="157" t="s">
        <v>487</v>
      </c>
      <c r="H782" s="157" t="s">
        <v>90</v>
      </c>
      <c r="I782" s="49" t="s">
        <v>345</v>
      </c>
      <c r="J782" s="49" t="s">
        <v>345</v>
      </c>
      <c r="K782" s="157" t="s">
        <v>476</v>
      </c>
      <c r="L782" s="161" t="s">
        <v>513</v>
      </c>
      <c r="M782" s="159">
        <v>2024</v>
      </c>
      <c r="N782" s="8" t="str">
        <f t="shared" si="25"/>
        <v>2123Vigilancia de la salud ambientalBARRIOS UNIDOSG. JUNIO 20252024</v>
      </c>
      <c r="O782" s="78">
        <v>0</v>
      </c>
      <c r="P782" s="78">
        <v>0</v>
      </c>
      <c r="Q782" s="158">
        <v>0</v>
      </c>
      <c r="R782" s="158"/>
      <c r="S782" s="160">
        <v>0</v>
      </c>
      <c r="T782" s="160"/>
      <c r="U782" s="158">
        <v>0</v>
      </c>
      <c r="V782" s="158"/>
      <c r="W782" s="160">
        <v>0</v>
      </c>
      <c r="X782" s="160"/>
    </row>
    <row r="783" spans="2:24" ht="101.25" customHeight="1" thickTop="1" thickBot="1" x14ac:dyDescent="0.35">
      <c r="B783" s="69">
        <v>2123</v>
      </c>
      <c r="C783" s="91" t="s">
        <v>333</v>
      </c>
      <c r="D783" s="8" t="str">
        <f t="shared" si="24"/>
        <v>2123Vigilancia de la salud ambiental</v>
      </c>
      <c r="E783" s="8" t="s">
        <v>72</v>
      </c>
      <c r="F783" s="157" t="s">
        <v>204</v>
      </c>
      <c r="G783" s="157" t="s">
        <v>487</v>
      </c>
      <c r="H783" s="157" t="s">
        <v>90</v>
      </c>
      <c r="I783" s="49" t="s">
        <v>345</v>
      </c>
      <c r="J783" s="49" t="s">
        <v>345</v>
      </c>
      <c r="K783" s="157" t="s">
        <v>38</v>
      </c>
      <c r="L783" s="161" t="s">
        <v>513</v>
      </c>
      <c r="M783" s="159">
        <v>2024</v>
      </c>
      <c r="N783" s="8" t="str">
        <f t="shared" si="25"/>
        <v>2123Vigilancia de la salud ambientalTEUSAQUILLOG. JUNIO 20252024</v>
      </c>
      <c r="O783" s="78">
        <v>0</v>
      </c>
      <c r="P783" s="78">
        <v>0</v>
      </c>
      <c r="Q783" s="158">
        <v>0</v>
      </c>
      <c r="R783" s="158"/>
      <c r="S783" s="160">
        <v>0</v>
      </c>
      <c r="T783" s="160"/>
      <c r="U783" s="158">
        <v>0</v>
      </c>
      <c r="V783" s="158"/>
      <c r="W783" s="160">
        <v>0</v>
      </c>
      <c r="X783" s="160"/>
    </row>
    <row r="784" spans="2:24" ht="101.25" customHeight="1" thickTop="1" thickBot="1" x14ac:dyDescent="0.35">
      <c r="B784" s="69">
        <v>2150</v>
      </c>
      <c r="C784" s="91" t="s">
        <v>333</v>
      </c>
      <c r="D784" s="8" t="str">
        <f t="shared" si="24"/>
        <v>2150Vigilancia de la salud ambiental</v>
      </c>
      <c r="E784" s="8" t="s">
        <v>72</v>
      </c>
      <c r="F784" s="157" t="s">
        <v>200</v>
      </c>
      <c r="G784" s="157" t="s">
        <v>263</v>
      </c>
      <c r="H784" s="157" t="s">
        <v>85</v>
      </c>
      <c r="I784" s="49" t="s">
        <v>345</v>
      </c>
      <c r="J784" s="49" t="s">
        <v>345</v>
      </c>
      <c r="K784" s="157" t="s">
        <v>35</v>
      </c>
      <c r="L784" s="161" t="s">
        <v>513</v>
      </c>
      <c r="M784" s="159">
        <v>2024</v>
      </c>
      <c r="N784" s="8" t="str">
        <f t="shared" si="25"/>
        <v>2150Vigilancia de la salud ambientalENGATIVAG. JUNIO 20252024</v>
      </c>
      <c r="O784" s="78">
        <v>0</v>
      </c>
      <c r="P784" s="78">
        <v>0</v>
      </c>
      <c r="Q784" s="158">
        <v>0</v>
      </c>
      <c r="R784" s="158"/>
      <c r="S784" s="160">
        <v>0</v>
      </c>
      <c r="T784" s="160"/>
      <c r="U784" s="158">
        <v>0</v>
      </c>
      <c r="V784" s="158"/>
      <c r="W784" s="160">
        <v>0</v>
      </c>
      <c r="X784" s="160"/>
    </row>
    <row r="785" spans="2:24" ht="101.25" customHeight="1" thickTop="1" thickBot="1" x14ac:dyDescent="0.35">
      <c r="B785" s="69">
        <v>2150</v>
      </c>
      <c r="C785" s="91" t="s">
        <v>333</v>
      </c>
      <c r="D785" s="8" t="str">
        <f t="shared" si="24"/>
        <v>2150Vigilancia de la salud ambiental</v>
      </c>
      <c r="E785" s="8" t="s">
        <v>72</v>
      </c>
      <c r="F785" s="157" t="s">
        <v>200</v>
      </c>
      <c r="G785" s="157" t="s">
        <v>263</v>
      </c>
      <c r="H785" s="157" t="s">
        <v>85</v>
      </c>
      <c r="I785" s="49" t="s">
        <v>345</v>
      </c>
      <c r="J785" s="49" t="s">
        <v>345</v>
      </c>
      <c r="K785" s="157" t="s">
        <v>476</v>
      </c>
      <c r="L785" s="161" t="s">
        <v>513</v>
      </c>
      <c r="M785" s="159">
        <v>2024</v>
      </c>
      <c r="N785" s="8" t="str">
        <f t="shared" si="25"/>
        <v>2150Vigilancia de la salud ambientalBARRIOS UNIDOSG. JUNIO 20252024</v>
      </c>
      <c r="O785" s="78">
        <v>0</v>
      </c>
      <c r="P785" s="78">
        <v>0</v>
      </c>
      <c r="Q785" s="158">
        <v>0</v>
      </c>
      <c r="R785" s="158"/>
      <c r="S785" s="160">
        <v>0</v>
      </c>
      <c r="T785" s="160"/>
      <c r="U785" s="158">
        <v>0</v>
      </c>
      <c r="V785" s="158"/>
      <c r="W785" s="160">
        <v>0</v>
      </c>
      <c r="X785" s="160"/>
    </row>
    <row r="786" spans="2:24" ht="101.25" customHeight="1" thickTop="1" thickBot="1" x14ac:dyDescent="0.35">
      <c r="B786" s="69">
        <v>2150</v>
      </c>
      <c r="C786" s="91" t="s">
        <v>333</v>
      </c>
      <c r="D786" s="8" t="str">
        <f t="shared" si="24"/>
        <v>2150Vigilancia de la salud ambiental</v>
      </c>
      <c r="E786" s="8" t="s">
        <v>72</v>
      </c>
      <c r="F786" s="157" t="s">
        <v>200</v>
      </c>
      <c r="G786" s="157" t="s">
        <v>263</v>
      </c>
      <c r="H786" s="157" t="s">
        <v>85</v>
      </c>
      <c r="I786" s="49" t="s">
        <v>345</v>
      </c>
      <c r="J786" s="49" t="s">
        <v>345</v>
      </c>
      <c r="K786" s="157" t="s">
        <v>38</v>
      </c>
      <c r="L786" s="161" t="s">
        <v>513</v>
      </c>
      <c r="M786" s="159">
        <v>2024</v>
      </c>
      <c r="N786" s="8" t="str">
        <f t="shared" si="25"/>
        <v>2150Vigilancia de la salud ambientalTEUSAQUILLOG. JUNIO 20252024</v>
      </c>
      <c r="O786" s="78">
        <v>0</v>
      </c>
      <c r="P786" s="78">
        <v>0</v>
      </c>
      <c r="Q786" s="158">
        <v>0</v>
      </c>
      <c r="R786" s="158"/>
      <c r="S786" s="160">
        <v>0</v>
      </c>
      <c r="T786" s="160"/>
      <c r="U786" s="158">
        <v>0</v>
      </c>
      <c r="V786" s="158"/>
      <c r="W786" s="160">
        <v>0</v>
      </c>
      <c r="X786" s="160"/>
    </row>
    <row r="787" spans="2:24" ht="101.25" customHeight="1" thickTop="1" thickBot="1" x14ac:dyDescent="0.35">
      <c r="B787" s="69">
        <v>2152</v>
      </c>
      <c r="C787" s="91" t="s">
        <v>333</v>
      </c>
      <c r="D787" s="8" t="str">
        <f t="shared" si="24"/>
        <v>2152Vigilancia de la salud ambiental</v>
      </c>
      <c r="E787" s="8" t="s">
        <v>72</v>
      </c>
      <c r="F787" s="157" t="s">
        <v>200</v>
      </c>
      <c r="G787" s="157" t="s">
        <v>264</v>
      </c>
      <c r="H787" s="157" t="s">
        <v>85</v>
      </c>
      <c r="I787" s="49" t="s">
        <v>345</v>
      </c>
      <c r="J787" s="49" t="s">
        <v>345</v>
      </c>
      <c r="K787" s="157" t="s">
        <v>37</v>
      </c>
      <c r="L787" s="161" t="s">
        <v>513</v>
      </c>
      <c r="M787" s="159">
        <v>2024</v>
      </c>
      <c r="N787" s="8" t="str">
        <f t="shared" si="25"/>
        <v>2152Vigilancia de la salud ambientalCHAPINEROG. JUNIO 20252024</v>
      </c>
      <c r="O787" s="78">
        <v>0</v>
      </c>
      <c r="P787" s="78">
        <v>0</v>
      </c>
      <c r="Q787" s="158">
        <v>0</v>
      </c>
      <c r="R787" s="158"/>
      <c r="S787" s="160">
        <v>0</v>
      </c>
      <c r="T787" s="160"/>
      <c r="U787" s="158">
        <v>0</v>
      </c>
      <c r="V787" s="158"/>
      <c r="W787" s="160">
        <v>0</v>
      </c>
      <c r="X787" s="160"/>
    </row>
    <row r="788" spans="2:24" ht="101.25" customHeight="1" thickTop="1" thickBot="1" x14ac:dyDescent="0.35">
      <c r="B788" s="69">
        <v>2152</v>
      </c>
      <c r="C788" s="91" t="s">
        <v>333</v>
      </c>
      <c r="D788" s="8" t="str">
        <f t="shared" si="24"/>
        <v>2152Vigilancia de la salud ambiental</v>
      </c>
      <c r="E788" s="8" t="s">
        <v>72</v>
      </c>
      <c r="F788" s="157" t="s">
        <v>200</v>
      </c>
      <c r="G788" s="157" t="s">
        <v>264</v>
      </c>
      <c r="H788" s="157" t="s">
        <v>85</v>
      </c>
      <c r="I788" s="49" t="s">
        <v>345</v>
      </c>
      <c r="J788" s="49" t="s">
        <v>345</v>
      </c>
      <c r="K788" s="157" t="s">
        <v>34</v>
      </c>
      <c r="L788" s="161" t="s">
        <v>513</v>
      </c>
      <c r="M788" s="159">
        <v>2024</v>
      </c>
      <c r="N788" s="8" t="str">
        <f t="shared" si="25"/>
        <v>2152Vigilancia de la salud ambientalUSAQUENG. JUNIO 20252024</v>
      </c>
      <c r="O788" s="78">
        <v>0</v>
      </c>
      <c r="P788" s="78">
        <v>0</v>
      </c>
      <c r="Q788" s="158">
        <v>0</v>
      </c>
      <c r="R788" s="158"/>
      <c r="S788" s="160">
        <v>0</v>
      </c>
      <c r="T788" s="160"/>
      <c r="U788" s="158">
        <v>0</v>
      </c>
      <c r="V788" s="158"/>
      <c r="W788" s="160">
        <v>0</v>
      </c>
      <c r="X788" s="160"/>
    </row>
    <row r="789" spans="2:24" ht="101.25" customHeight="1" thickTop="1" thickBot="1" x14ac:dyDescent="0.35">
      <c r="B789" s="69">
        <v>2152</v>
      </c>
      <c r="C789" s="91" t="s">
        <v>333</v>
      </c>
      <c r="D789" s="8" t="str">
        <f t="shared" si="24"/>
        <v>2152Vigilancia de la salud ambiental</v>
      </c>
      <c r="E789" s="8" t="s">
        <v>72</v>
      </c>
      <c r="F789" s="157" t="s">
        <v>200</v>
      </c>
      <c r="G789" s="157" t="s">
        <v>264</v>
      </c>
      <c r="H789" s="157" t="s">
        <v>85</v>
      </c>
      <c r="I789" s="49" t="s">
        <v>345</v>
      </c>
      <c r="J789" s="49" t="s">
        <v>345</v>
      </c>
      <c r="K789" s="157" t="s">
        <v>36</v>
      </c>
      <c r="L789" s="161" t="s">
        <v>513</v>
      </c>
      <c r="M789" s="159">
        <v>2024</v>
      </c>
      <c r="N789" s="8" t="str">
        <f t="shared" si="25"/>
        <v>2152Vigilancia de la salud ambientalSUBAG. JUNIO 20252024</v>
      </c>
      <c r="O789" s="78">
        <v>0</v>
      </c>
      <c r="P789" s="78">
        <v>0</v>
      </c>
      <c r="Q789" s="158">
        <v>0</v>
      </c>
      <c r="R789" s="158"/>
      <c r="S789" s="160">
        <v>0</v>
      </c>
      <c r="T789" s="160"/>
      <c r="U789" s="158">
        <v>0</v>
      </c>
      <c r="V789" s="158"/>
      <c r="W789" s="160">
        <v>0</v>
      </c>
      <c r="X789" s="160"/>
    </row>
    <row r="790" spans="2:24" ht="101.25" customHeight="1" thickTop="1" thickBot="1" x14ac:dyDescent="0.35">
      <c r="B790" s="69">
        <v>2152</v>
      </c>
      <c r="C790" s="91" t="s">
        <v>333</v>
      </c>
      <c r="D790" s="8" t="str">
        <f t="shared" si="24"/>
        <v>2152Vigilancia de la salud ambiental</v>
      </c>
      <c r="E790" s="8" t="s">
        <v>72</v>
      </c>
      <c r="F790" s="157" t="s">
        <v>200</v>
      </c>
      <c r="G790" s="157" t="s">
        <v>264</v>
      </c>
      <c r="H790" s="157" t="s">
        <v>85</v>
      </c>
      <c r="I790" s="49" t="s">
        <v>345</v>
      </c>
      <c r="J790" s="49" t="s">
        <v>345</v>
      </c>
      <c r="K790" s="157" t="s">
        <v>476</v>
      </c>
      <c r="L790" s="161" t="s">
        <v>513</v>
      </c>
      <c r="M790" s="159">
        <v>2024</v>
      </c>
      <c r="N790" s="8" t="str">
        <f t="shared" si="25"/>
        <v>2152Vigilancia de la salud ambientalBARRIOS UNIDOSG. JUNIO 20252024</v>
      </c>
      <c r="O790" s="78">
        <v>0</v>
      </c>
      <c r="P790" s="78">
        <v>0</v>
      </c>
      <c r="Q790" s="158">
        <v>0</v>
      </c>
      <c r="R790" s="158"/>
      <c r="S790" s="160">
        <v>0</v>
      </c>
      <c r="T790" s="160"/>
      <c r="U790" s="158">
        <v>0</v>
      </c>
      <c r="V790" s="158"/>
      <c r="W790" s="160">
        <v>0</v>
      </c>
      <c r="X790" s="160"/>
    </row>
    <row r="791" spans="2:24" ht="101.25" customHeight="1" thickTop="1" thickBot="1" x14ac:dyDescent="0.35">
      <c r="B791" s="69">
        <v>2152</v>
      </c>
      <c r="C791" s="91" t="s">
        <v>333</v>
      </c>
      <c r="D791" s="8" t="str">
        <f t="shared" si="24"/>
        <v>2152Vigilancia de la salud ambiental</v>
      </c>
      <c r="E791" s="8" t="s">
        <v>72</v>
      </c>
      <c r="F791" s="157" t="s">
        <v>200</v>
      </c>
      <c r="G791" s="157" t="s">
        <v>264</v>
      </c>
      <c r="H791" s="157" t="s">
        <v>85</v>
      </c>
      <c r="I791" s="49" t="s">
        <v>345</v>
      </c>
      <c r="J791" s="49" t="s">
        <v>345</v>
      </c>
      <c r="K791" s="157" t="s">
        <v>38</v>
      </c>
      <c r="L791" s="161" t="s">
        <v>513</v>
      </c>
      <c r="M791" s="159">
        <v>2024</v>
      </c>
      <c r="N791" s="8" t="str">
        <f t="shared" si="25"/>
        <v>2152Vigilancia de la salud ambientalTEUSAQUILLOG. JUNIO 20252024</v>
      </c>
      <c r="O791" s="78">
        <v>0</v>
      </c>
      <c r="P791" s="78">
        <v>0</v>
      </c>
      <c r="Q791" s="158">
        <v>0</v>
      </c>
      <c r="R791" s="158"/>
      <c r="S791" s="160">
        <v>0</v>
      </c>
      <c r="T791" s="160"/>
      <c r="U791" s="158">
        <v>0</v>
      </c>
      <c r="V791" s="158"/>
      <c r="W791" s="160">
        <v>0</v>
      </c>
      <c r="X791" s="160"/>
    </row>
    <row r="792" spans="2:24" ht="101.25" customHeight="1" thickTop="1" thickBot="1" x14ac:dyDescent="0.35">
      <c r="B792" s="69">
        <v>2153</v>
      </c>
      <c r="C792" s="91" t="s">
        <v>333</v>
      </c>
      <c r="D792" s="8" t="str">
        <f t="shared" si="24"/>
        <v>2153Vigilancia de la salud ambiental</v>
      </c>
      <c r="E792" s="8" t="s">
        <v>72</v>
      </c>
      <c r="F792" s="157" t="s">
        <v>200</v>
      </c>
      <c r="G792" s="157" t="s">
        <v>265</v>
      </c>
      <c r="H792" s="157" t="s">
        <v>85</v>
      </c>
      <c r="I792" s="49" t="s">
        <v>345</v>
      </c>
      <c r="J792" s="49" t="s">
        <v>345</v>
      </c>
      <c r="K792" s="157" t="s">
        <v>34</v>
      </c>
      <c r="L792" s="161" t="s">
        <v>513</v>
      </c>
      <c r="M792" s="159">
        <v>2024</v>
      </c>
      <c r="N792" s="8" t="str">
        <f t="shared" si="25"/>
        <v>2153Vigilancia de la salud ambientalUSAQUENG. JUNIO 20252024</v>
      </c>
      <c r="O792" s="78">
        <v>0</v>
      </c>
      <c r="P792" s="78">
        <v>0</v>
      </c>
      <c r="Q792" s="158">
        <v>0</v>
      </c>
      <c r="R792" s="158"/>
      <c r="S792" s="160">
        <v>0</v>
      </c>
      <c r="T792" s="160"/>
      <c r="U792" s="158">
        <v>0</v>
      </c>
      <c r="V792" s="158"/>
      <c r="W792" s="160">
        <v>0</v>
      </c>
      <c r="X792" s="160"/>
    </row>
    <row r="793" spans="2:24" ht="101.25" customHeight="1" thickTop="1" thickBot="1" x14ac:dyDescent="0.35">
      <c r="B793" s="69">
        <v>2153</v>
      </c>
      <c r="C793" s="91" t="s">
        <v>333</v>
      </c>
      <c r="D793" s="8" t="str">
        <f t="shared" si="24"/>
        <v>2153Vigilancia de la salud ambiental</v>
      </c>
      <c r="E793" s="8" t="s">
        <v>72</v>
      </c>
      <c r="F793" s="157" t="s">
        <v>200</v>
      </c>
      <c r="G793" s="157" t="s">
        <v>265</v>
      </c>
      <c r="H793" s="157" t="s">
        <v>85</v>
      </c>
      <c r="I793" s="49" t="s">
        <v>345</v>
      </c>
      <c r="J793" s="49" t="s">
        <v>345</v>
      </c>
      <c r="K793" s="157" t="s">
        <v>36</v>
      </c>
      <c r="L793" s="161" t="s">
        <v>513</v>
      </c>
      <c r="M793" s="159">
        <v>2024</v>
      </c>
      <c r="N793" s="8" t="str">
        <f t="shared" si="25"/>
        <v>2153Vigilancia de la salud ambientalSUBAG. JUNIO 20252024</v>
      </c>
      <c r="O793" s="78">
        <v>0</v>
      </c>
      <c r="P793" s="78">
        <v>0</v>
      </c>
      <c r="Q793" s="158">
        <v>0</v>
      </c>
      <c r="R793" s="158"/>
      <c r="S793" s="160">
        <v>0</v>
      </c>
      <c r="T793" s="160"/>
      <c r="U793" s="158">
        <v>0</v>
      </c>
      <c r="V793" s="158"/>
      <c r="W793" s="160">
        <v>0</v>
      </c>
      <c r="X793" s="160"/>
    </row>
    <row r="794" spans="2:24" ht="101.25" customHeight="1" thickTop="1" thickBot="1" x14ac:dyDescent="0.35">
      <c r="B794" s="69">
        <v>2153</v>
      </c>
      <c r="C794" s="91" t="s">
        <v>333</v>
      </c>
      <c r="D794" s="8" t="str">
        <f t="shared" si="24"/>
        <v>2153Vigilancia de la salud ambiental</v>
      </c>
      <c r="E794" s="8" t="s">
        <v>72</v>
      </c>
      <c r="F794" s="157" t="s">
        <v>200</v>
      </c>
      <c r="G794" s="157" t="s">
        <v>265</v>
      </c>
      <c r="H794" s="157" t="s">
        <v>85</v>
      </c>
      <c r="I794" s="49" t="s">
        <v>345</v>
      </c>
      <c r="J794" s="49" t="s">
        <v>345</v>
      </c>
      <c r="K794" s="157" t="s">
        <v>476</v>
      </c>
      <c r="L794" s="161" t="s">
        <v>513</v>
      </c>
      <c r="M794" s="159">
        <v>2024</v>
      </c>
      <c r="N794" s="8" t="str">
        <f t="shared" si="25"/>
        <v>2153Vigilancia de la salud ambientalBARRIOS UNIDOSG. JUNIO 20252024</v>
      </c>
      <c r="O794" s="78">
        <v>0</v>
      </c>
      <c r="P794" s="78">
        <v>0</v>
      </c>
      <c r="Q794" s="158">
        <v>0</v>
      </c>
      <c r="R794" s="158"/>
      <c r="S794" s="160">
        <v>0</v>
      </c>
      <c r="T794" s="160"/>
      <c r="U794" s="158">
        <v>0</v>
      </c>
      <c r="V794" s="158"/>
      <c r="W794" s="160">
        <v>0</v>
      </c>
      <c r="X794" s="160"/>
    </row>
    <row r="795" spans="2:24" ht="101.25" customHeight="1" thickTop="1" thickBot="1" x14ac:dyDescent="0.35">
      <c r="B795" s="69">
        <v>2154</v>
      </c>
      <c r="C795" s="91" t="s">
        <v>333</v>
      </c>
      <c r="D795" s="8" t="str">
        <f t="shared" si="24"/>
        <v>2154Vigilancia de la salud ambiental</v>
      </c>
      <c r="E795" s="8" t="s">
        <v>72</v>
      </c>
      <c r="F795" s="157" t="s">
        <v>200</v>
      </c>
      <c r="G795" s="157" t="s">
        <v>266</v>
      </c>
      <c r="H795" s="157" t="s">
        <v>85</v>
      </c>
      <c r="I795" s="49" t="s">
        <v>345</v>
      </c>
      <c r="J795" s="49" t="s">
        <v>345</v>
      </c>
      <c r="K795" s="157" t="s">
        <v>37</v>
      </c>
      <c r="L795" s="161" t="s">
        <v>513</v>
      </c>
      <c r="M795" s="159">
        <v>2024</v>
      </c>
      <c r="N795" s="8" t="str">
        <f t="shared" si="25"/>
        <v>2154Vigilancia de la salud ambientalCHAPINEROG. JUNIO 20252024</v>
      </c>
      <c r="O795" s="78">
        <v>0</v>
      </c>
      <c r="P795" s="78">
        <v>0</v>
      </c>
      <c r="Q795" s="158">
        <v>0</v>
      </c>
      <c r="R795" s="158"/>
      <c r="S795" s="160">
        <v>0</v>
      </c>
      <c r="T795" s="160"/>
      <c r="U795" s="158">
        <v>0</v>
      </c>
      <c r="V795" s="158"/>
      <c r="W795" s="160">
        <v>0</v>
      </c>
      <c r="X795" s="160"/>
    </row>
    <row r="796" spans="2:24" ht="101.25" customHeight="1" thickTop="1" thickBot="1" x14ac:dyDescent="0.35">
      <c r="B796" s="69">
        <v>2154</v>
      </c>
      <c r="C796" s="91" t="s">
        <v>333</v>
      </c>
      <c r="D796" s="8" t="str">
        <f t="shared" si="24"/>
        <v>2154Vigilancia de la salud ambiental</v>
      </c>
      <c r="E796" s="8" t="s">
        <v>72</v>
      </c>
      <c r="F796" s="157" t="s">
        <v>200</v>
      </c>
      <c r="G796" s="157" t="s">
        <v>266</v>
      </c>
      <c r="H796" s="157" t="s">
        <v>85</v>
      </c>
      <c r="I796" s="49" t="s">
        <v>345</v>
      </c>
      <c r="J796" s="49" t="s">
        <v>345</v>
      </c>
      <c r="K796" s="157" t="s">
        <v>34</v>
      </c>
      <c r="L796" s="161" t="s">
        <v>513</v>
      </c>
      <c r="M796" s="159">
        <v>2024</v>
      </c>
      <c r="N796" s="8" t="str">
        <f t="shared" si="25"/>
        <v>2154Vigilancia de la salud ambientalUSAQUENG. JUNIO 20252024</v>
      </c>
      <c r="O796" s="78">
        <v>0</v>
      </c>
      <c r="P796" s="78">
        <v>0</v>
      </c>
      <c r="Q796" s="158">
        <v>0</v>
      </c>
      <c r="R796" s="158"/>
      <c r="S796" s="160">
        <v>0</v>
      </c>
      <c r="T796" s="160"/>
      <c r="U796" s="158">
        <v>0</v>
      </c>
      <c r="V796" s="158"/>
      <c r="W796" s="160">
        <v>0</v>
      </c>
      <c r="X796" s="160"/>
    </row>
    <row r="797" spans="2:24" ht="101.25" customHeight="1" thickTop="1" thickBot="1" x14ac:dyDescent="0.35">
      <c r="B797" s="69">
        <v>2154</v>
      </c>
      <c r="C797" s="91" t="s">
        <v>333</v>
      </c>
      <c r="D797" s="8" t="str">
        <f t="shared" si="24"/>
        <v>2154Vigilancia de la salud ambiental</v>
      </c>
      <c r="E797" s="8" t="s">
        <v>72</v>
      </c>
      <c r="F797" s="157" t="s">
        <v>200</v>
      </c>
      <c r="G797" s="157" t="s">
        <v>266</v>
      </c>
      <c r="H797" s="157" t="s">
        <v>85</v>
      </c>
      <c r="I797" s="49" t="s">
        <v>345</v>
      </c>
      <c r="J797" s="49" t="s">
        <v>345</v>
      </c>
      <c r="K797" s="157" t="s">
        <v>35</v>
      </c>
      <c r="L797" s="161" t="s">
        <v>513</v>
      </c>
      <c r="M797" s="159">
        <v>2024</v>
      </c>
      <c r="N797" s="8" t="str">
        <f t="shared" si="25"/>
        <v>2154Vigilancia de la salud ambientalENGATIVAG. JUNIO 20252024</v>
      </c>
      <c r="O797" s="78">
        <v>0</v>
      </c>
      <c r="P797" s="78">
        <v>0</v>
      </c>
      <c r="Q797" s="158">
        <v>0</v>
      </c>
      <c r="R797" s="158"/>
      <c r="S797" s="160">
        <v>0</v>
      </c>
      <c r="T797" s="160"/>
      <c r="U797" s="158">
        <v>0</v>
      </c>
      <c r="V797" s="158"/>
      <c r="W797" s="160">
        <v>0</v>
      </c>
      <c r="X797" s="160"/>
    </row>
    <row r="798" spans="2:24" ht="101.25" customHeight="1" thickTop="1" thickBot="1" x14ac:dyDescent="0.35">
      <c r="B798" s="69">
        <v>2154</v>
      </c>
      <c r="C798" s="91" t="s">
        <v>333</v>
      </c>
      <c r="D798" s="8" t="str">
        <f t="shared" si="24"/>
        <v>2154Vigilancia de la salud ambiental</v>
      </c>
      <c r="E798" s="8" t="s">
        <v>72</v>
      </c>
      <c r="F798" s="157" t="s">
        <v>200</v>
      </c>
      <c r="G798" s="157" t="s">
        <v>266</v>
      </c>
      <c r="H798" s="157" t="s">
        <v>85</v>
      </c>
      <c r="I798" s="49" t="s">
        <v>345</v>
      </c>
      <c r="J798" s="49" t="s">
        <v>345</v>
      </c>
      <c r="K798" s="157" t="s">
        <v>36</v>
      </c>
      <c r="L798" s="161" t="s">
        <v>513</v>
      </c>
      <c r="M798" s="159">
        <v>2024</v>
      </c>
      <c r="N798" s="8" t="str">
        <f t="shared" si="25"/>
        <v>2154Vigilancia de la salud ambientalSUBAG. JUNIO 20252024</v>
      </c>
      <c r="O798" s="78">
        <v>0</v>
      </c>
      <c r="P798" s="78">
        <v>0</v>
      </c>
      <c r="Q798" s="158">
        <v>0</v>
      </c>
      <c r="R798" s="158"/>
      <c r="S798" s="160">
        <v>0</v>
      </c>
      <c r="T798" s="160"/>
      <c r="U798" s="158">
        <v>0</v>
      </c>
      <c r="V798" s="158"/>
      <c r="W798" s="160">
        <v>0</v>
      </c>
      <c r="X798" s="160"/>
    </row>
    <row r="799" spans="2:24" ht="101.25" customHeight="1" thickTop="1" thickBot="1" x14ac:dyDescent="0.35">
      <c r="B799" s="69">
        <v>2154</v>
      </c>
      <c r="C799" s="91" t="s">
        <v>333</v>
      </c>
      <c r="D799" s="8" t="str">
        <f t="shared" si="24"/>
        <v>2154Vigilancia de la salud ambiental</v>
      </c>
      <c r="E799" s="8" t="s">
        <v>72</v>
      </c>
      <c r="F799" s="157" t="s">
        <v>200</v>
      </c>
      <c r="G799" s="157" t="s">
        <v>266</v>
      </c>
      <c r="H799" s="157" t="s">
        <v>85</v>
      </c>
      <c r="I799" s="49" t="s">
        <v>345</v>
      </c>
      <c r="J799" s="49" t="s">
        <v>345</v>
      </c>
      <c r="K799" s="157" t="s">
        <v>476</v>
      </c>
      <c r="L799" s="161" t="s">
        <v>513</v>
      </c>
      <c r="M799" s="159">
        <v>2024</v>
      </c>
      <c r="N799" s="8" t="str">
        <f t="shared" si="25"/>
        <v>2154Vigilancia de la salud ambientalBARRIOS UNIDOSG. JUNIO 20252024</v>
      </c>
      <c r="O799" s="78">
        <v>0</v>
      </c>
      <c r="P799" s="78">
        <v>0</v>
      </c>
      <c r="Q799" s="158">
        <v>0</v>
      </c>
      <c r="R799" s="158"/>
      <c r="S799" s="160">
        <v>0</v>
      </c>
      <c r="T799" s="160"/>
      <c r="U799" s="158">
        <v>0</v>
      </c>
      <c r="V799" s="158"/>
      <c r="W799" s="160">
        <v>0</v>
      </c>
      <c r="X799" s="160"/>
    </row>
    <row r="800" spans="2:24" ht="101.25" customHeight="1" thickTop="1" thickBot="1" x14ac:dyDescent="0.35">
      <c r="B800" s="69">
        <v>2154</v>
      </c>
      <c r="C800" s="91" t="s">
        <v>333</v>
      </c>
      <c r="D800" s="8" t="str">
        <f t="shared" si="24"/>
        <v>2154Vigilancia de la salud ambiental</v>
      </c>
      <c r="E800" s="8" t="s">
        <v>72</v>
      </c>
      <c r="F800" s="157" t="s">
        <v>200</v>
      </c>
      <c r="G800" s="157" t="s">
        <v>266</v>
      </c>
      <c r="H800" s="157" t="s">
        <v>85</v>
      </c>
      <c r="I800" s="49" t="s">
        <v>345</v>
      </c>
      <c r="J800" s="49" t="s">
        <v>345</v>
      </c>
      <c r="K800" s="157" t="s">
        <v>38</v>
      </c>
      <c r="L800" s="161" t="s">
        <v>513</v>
      </c>
      <c r="M800" s="159">
        <v>2024</v>
      </c>
      <c r="N800" s="8" t="str">
        <f t="shared" si="25"/>
        <v>2154Vigilancia de la salud ambientalTEUSAQUILLOG. JUNIO 20252024</v>
      </c>
      <c r="O800" s="78">
        <v>0</v>
      </c>
      <c r="P800" s="78">
        <v>0</v>
      </c>
      <c r="Q800" s="158">
        <v>0</v>
      </c>
      <c r="R800" s="158"/>
      <c r="S800" s="160">
        <v>0</v>
      </c>
      <c r="T800" s="160"/>
      <c r="U800" s="158">
        <v>0</v>
      </c>
      <c r="V800" s="158"/>
      <c r="W800" s="160">
        <v>0</v>
      </c>
      <c r="X800" s="160"/>
    </row>
    <row r="801" spans="2:24" ht="101.25" customHeight="1" thickTop="1" thickBot="1" x14ac:dyDescent="0.35">
      <c r="B801" s="69">
        <v>2210</v>
      </c>
      <c r="C801" s="91" t="s">
        <v>333</v>
      </c>
      <c r="D801" s="8" t="str">
        <f t="shared" si="24"/>
        <v>2210Vigilancia de la salud ambiental</v>
      </c>
      <c r="E801" s="8" t="s">
        <v>72</v>
      </c>
      <c r="F801" s="157" t="s">
        <v>199</v>
      </c>
      <c r="G801" s="157" t="s">
        <v>238</v>
      </c>
      <c r="H801" s="157" t="s">
        <v>85</v>
      </c>
      <c r="I801" s="49" t="s">
        <v>345</v>
      </c>
      <c r="J801" s="49" t="s">
        <v>345</v>
      </c>
      <c r="K801" s="157" t="s">
        <v>476</v>
      </c>
      <c r="L801" s="161" t="s">
        <v>513</v>
      </c>
      <c r="M801" s="159">
        <v>2024</v>
      </c>
      <c r="N801" s="8" t="str">
        <f t="shared" si="25"/>
        <v>2210Vigilancia de la salud ambientalBARRIOS UNIDOSG. JUNIO 20252024</v>
      </c>
      <c r="O801" s="78">
        <v>0</v>
      </c>
      <c r="P801" s="78">
        <v>0</v>
      </c>
      <c r="Q801" s="158">
        <v>0</v>
      </c>
      <c r="R801" s="158"/>
      <c r="S801" s="160">
        <v>0</v>
      </c>
      <c r="T801" s="160"/>
      <c r="U801" s="158">
        <v>0</v>
      </c>
      <c r="V801" s="158"/>
      <c r="W801" s="160">
        <v>0</v>
      </c>
      <c r="X801" s="160"/>
    </row>
    <row r="802" spans="2:24" ht="101.25" customHeight="1" thickTop="1" thickBot="1" x14ac:dyDescent="0.35">
      <c r="B802" s="69">
        <v>2378</v>
      </c>
      <c r="C802" s="91" t="s">
        <v>333</v>
      </c>
      <c r="D802" s="8" t="str">
        <f t="shared" si="24"/>
        <v>2378Vigilancia de la salud ambiental</v>
      </c>
      <c r="E802" s="8" t="s">
        <v>72</v>
      </c>
      <c r="F802" s="157" t="s">
        <v>204</v>
      </c>
      <c r="G802" s="157" t="s">
        <v>489</v>
      </c>
      <c r="H802" s="157" t="s">
        <v>90</v>
      </c>
      <c r="I802" s="49" t="s">
        <v>345</v>
      </c>
      <c r="J802" s="49" t="s">
        <v>345</v>
      </c>
      <c r="K802" s="157" t="s">
        <v>37</v>
      </c>
      <c r="L802" s="161" t="s">
        <v>513</v>
      </c>
      <c r="M802" s="159">
        <v>2024</v>
      </c>
      <c r="N802" s="8" t="str">
        <f t="shared" si="25"/>
        <v>2378Vigilancia de la salud ambientalCHAPINEROG. JUNIO 20252024</v>
      </c>
      <c r="O802" s="78">
        <v>0</v>
      </c>
      <c r="P802" s="78">
        <v>0</v>
      </c>
      <c r="Q802" s="158">
        <v>0</v>
      </c>
      <c r="R802" s="158"/>
      <c r="S802" s="160">
        <v>0</v>
      </c>
      <c r="T802" s="160"/>
      <c r="U802" s="158">
        <v>0</v>
      </c>
      <c r="V802" s="158"/>
      <c r="W802" s="160">
        <v>0</v>
      </c>
      <c r="X802" s="160"/>
    </row>
    <row r="803" spans="2:24" ht="101.25" customHeight="1" thickTop="1" thickBot="1" x14ac:dyDescent="0.35">
      <c r="B803" s="69">
        <v>2378</v>
      </c>
      <c r="C803" s="91" t="s">
        <v>333</v>
      </c>
      <c r="D803" s="8" t="str">
        <f t="shared" si="24"/>
        <v>2378Vigilancia de la salud ambiental</v>
      </c>
      <c r="E803" s="8" t="s">
        <v>72</v>
      </c>
      <c r="F803" s="157" t="s">
        <v>204</v>
      </c>
      <c r="G803" s="157" t="s">
        <v>489</v>
      </c>
      <c r="H803" s="157" t="s">
        <v>90</v>
      </c>
      <c r="I803" s="49" t="s">
        <v>345</v>
      </c>
      <c r="J803" s="49" t="s">
        <v>345</v>
      </c>
      <c r="K803" s="157" t="s">
        <v>34</v>
      </c>
      <c r="L803" s="161" t="s">
        <v>513</v>
      </c>
      <c r="M803" s="159">
        <v>2024</v>
      </c>
      <c r="N803" s="8" t="str">
        <f t="shared" si="25"/>
        <v>2378Vigilancia de la salud ambientalUSAQUENG. JUNIO 20252024</v>
      </c>
      <c r="O803" s="78">
        <v>0</v>
      </c>
      <c r="P803" s="78">
        <v>0</v>
      </c>
      <c r="Q803" s="158">
        <v>0</v>
      </c>
      <c r="R803" s="158"/>
      <c r="S803" s="160">
        <v>0</v>
      </c>
      <c r="T803" s="160"/>
      <c r="U803" s="158">
        <v>0</v>
      </c>
      <c r="V803" s="158"/>
      <c r="W803" s="160">
        <v>0</v>
      </c>
      <c r="X803" s="160"/>
    </row>
    <row r="804" spans="2:24" ht="101.25" customHeight="1" thickTop="1" thickBot="1" x14ac:dyDescent="0.35">
      <c r="B804" s="69">
        <v>2378</v>
      </c>
      <c r="C804" s="91" t="s">
        <v>333</v>
      </c>
      <c r="D804" s="8" t="str">
        <f t="shared" si="24"/>
        <v>2378Vigilancia de la salud ambiental</v>
      </c>
      <c r="E804" s="8" t="s">
        <v>72</v>
      </c>
      <c r="F804" s="157" t="s">
        <v>204</v>
      </c>
      <c r="G804" s="157" t="s">
        <v>489</v>
      </c>
      <c r="H804" s="157" t="s">
        <v>90</v>
      </c>
      <c r="I804" s="49" t="s">
        <v>345</v>
      </c>
      <c r="J804" s="49" t="s">
        <v>345</v>
      </c>
      <c r="K804" s="157" t="s">
        <v>35</v>
      </c>
      <c r="L804" s="161" t="s">
        <v>513</v>
      </c>
      <c r="M804" s="159">
        <v>2024</v>
      </c>
      <c r="N804" s="8" t="str">
        <f t="shared" si="25"/>
        <v>2378Vigilancia de la salud ambientalENGATIVAG. JUNIO 20252024</v>
      </c>
      <c r="O804" s="78">
        <v>0</v>
      </c>
      <c r="P804" s="78">
        <v>0</v>
      </c>
      <c r="Q804" s="158">
        <v>0</v>
      </c>
      <c r="R804" s="158"/>
      <c r="S804" s="160">
        <v>0</v>
      </c>
      <c r="T804" s="160"/>
      <c r="U804" s="158">
        <v>0</v>
      </c>
      <c r="V804" s="158"/>
      <c r="W804" s="160">
        <v>0</v>
      </c>
      <c r="X804" s="160"/>
    </row>
    <row r="805" spans="2:24" ht="101.25" customHeight="1" thickTop="1" thickBot="1" x14ac:dyDescent="0.35">
      <c r="B805" s="69">
        <v>2378</v>
      </c>
      <c r="C805" s="91" t="s">
        <v>333</v>
      </c>
      <c r="D805" s="8" t="str">
        <f t="shared" si="24"/>
        <v>2378Vigilancia de la salud ambiental</v>
      </c>
      <c r="E805" s="8" t="s">
        <v>72</v>
      </c>
      <c r="F805" s="157" t="s">
        <v>204</v>
      </c>
      <c r="G805" s="157" t="s">
        <v>489</v>
      </c>
      <c r="H805" s="157" t="s">
        <v>90</v>
      </c>
      <c r="I805" s="49" t="s">
        <v>345</v>
      </c>
      <c r="J805" s="49" t="s">
        <v>345</v>
      </c>
      <c r="K805" s="157" t="s">
        <v>36</v>
      </c>
      <c r="L805" s="161" t="s">
        <v>513</v>
      </c>
      <c r="M805" s="159">
        <v>2024</v>
      </c>
      <c r="N805" s="8" t="str">
        <f t="shared" si="25"/>
        <v>2378Vigilancia de la salud ambientalSUBAG. JUNIO 20252024</v>
      </c>
      <c r="O805" s="78">
        <v>0</v>
      </c>
      <c r="P805" s="78">
        <v>0</v>
      </c>
      <c r="Q805" s="158">
        <v>0</v>
      </c>
      <c r="R805" s="158"/>
      <c r="S805" s="160">
        <v>0</v>
      </c>
      <c r="T805" s="160"/>
      <c r="U805" s="158">
        <v>0</v>
      </c>
      <c r="V805" s="158"/>
      <c r="W805" s="160">
        <v>0</v>
      </c>
      <c r="X805" s="160"/>
    </row>
    <row r="806" spans="2:24" ht="101.25" customHeight="1" thickTop="1" thickBot="1" x14ac:dyDescent="0.35">
      <c r="B806" s="69">
        <v>2378</v>
      </c>
      <c r="C806" s="91" t="s">
        <v>333</v>
      </c>
      <c r="D806" s="8" t="str">
        <f t="shared" si="24"/>
        <v>2378Vigilancia de la salud ambiental</v>
      </c>
      <c r="E806" s="8" t="s">
        <v>72</v>
      </c>
      <c r="F806" s="157" t="s">
        <v>204</v>
      </c>
      <c r="G806" s="157" t="s">
        <v>489</v>
      </c>
      <c r="H806" s="157" t="s">
        <v>90</v>
      </c>
      <c r="I806" s="49" t="s">
        <v>345</v>
      </c>
      <c r="J806" s="49" t="s">
        <v>345</v>
      </c>
      <c r="K806" s="157" t="s">
        <v>476</v>
      </c>
      <c r="L806" s="161" t="s">
        <v>513</v>
      </c>
      <c r="M806" s="159">
        <v>2024</v>
      </c>
      <c r="N806" s="8" t="str">
        <f t="shared" si="25"/>
        <v>2378Vigilancia de la salud ambientalBARRIOS UNIDOSG. JUNIO 20252024</v>
      </c>
      <c r="O806" s="78">
        <v>0</v>
      </c>
      <c r="P806" s="78">
        <v>0</v>
      </c>
      <c r="Q806" s="158">
        <v>0</v>
      </c>
      <c r="R806" s="158"/>
      <c r="S806" s="160">
        <v>0</v>
      </c>
      <c r="T806" s="160"/>
      <c r="U806" s="158">
        <v>0</v>
      </c>
      <c r="V806" s="158"/>
      <c r="W806" s="160">
        <v>0</v>
      </c>
      <c r="X806" s="160"/>
    </row>
    <row r="807" spans="2:24" ht="101.25" customHeight="1" thickTop="1" thickBot="1" x14ac:dyDescent="0.35">
      <c r="B807" s="69">
        <v>2378</v>
      </c>
      <c r="C807" s="91" t="s">
        <v>333</v>
      </c>
      <c r="D807" s="8" t="str">
        <f t="shared" si="24"/>
        <v>2378Vigilancia de la salud ambiental</v>
      </c>
      <c r="E807" s="8" t="s">
        <v>72</v>
      </c>
      <c r="F807" s="157" t="s">
        <v>204</v>
      </c>
      <c r="G807" s="157" t="s">
        <v>489</v>
      </c>
      <c r="H807" s="157" t="s">
        <v>90</v>
      </c>
      <c r="I807" s="49" t="s">
        <v>345</v>
      </c>
      <c r="J807" s="49" t="s">
        <v>345</v>
      </c>
      <c r="K807" s="157" t="s">
        <v>38</v>
      </c>
      <c r="L807" s="161" t="s">
        <v>513</v>
      </c>
      <c r="M807" s="159">
        <v>2024</v>
      </c>
      <c r="N807" s="8" t="str">
        <f t="shared" si="25"/>
        <v>2378Vigilancia de la salud ambientalTEUSAQUILLOG. JUNIO 20252024</v>
      </c>
      <c r="O807" s="78">
        <v>0</v>
      </c>
      <c r="P807" s="78">
        <v>0</v>
      </c>
      <c r="Q807" s="158">
        <v>0</v>
      </c>
      <c r="R807" s="158"/>
      <c r="S807" s="160">
        <v>0</v>
      </c>
      <c r="T807" s="160"/>
      <c r="U807" s="158">
        <v>0</v>
      </c>
      <c r="V807" s="158"/>
      <c r="W807" s="160">
        <v>0</v>
      </c>
      <c r="X807" s="160"/>
    </row>
    <row r="808" spans="2:24" ht="101.25" customHeight="1" thickTop="1" thickBot="1" x14ac:dyDescent="0.35">
      <c r="B808" s="69">
        <v>2387</v>
      </c>
      <c r="C808" s="91" t="s">
        <v>333</v>
      </c>
      <c r="D808" s="8" t="str">
        <f t="shared" si="24"/>
        <v>2387Vigilancia de la salud ambiental</v>
      </c>
      <c r="E808" s="8" t="s">
        <v>72</v>
      </c>
      <c r="F808" s="157" t="s">
        <v>203</v>
      </c>
      <c r="G808" s="157" t="s">
        <v>431</v>
      </c>
      <c r="H808" s="157" t="s">
        <v>85</v>
      </c>
      <c r="I808" s="49" t="s">
        <v>345</v>
      </c>
      <c r="J808" s="49" t="s">
        <v>345</v>
      </c>
      <c r="K808" s="157" t="s">
        <v>34</v>
      </c>
      <c r="L808" s="161" t="s">
        <v>513</v>
      </c>
      <c r="M808" s="159">
        <v>2024</v>
      </c>
      <c r="N808" s="8" t="str">
        <f t="shared" si="25"/>
        <v>2387Vigilancia de la salud ambientalUSAQUENG. JUNIO 20252024</v>
      </c>
      <c r="O808" s="78">
        <v>0</v>
      </c>
      <c r="P808" s="78">
        <v>0</v>
      </c>
      <c r="Q808" s="158">
        <v>0</v>
      </c>
      <c r="R808" s="158"/>
      <c r="S808" s="160">
        <v>0</v>
      </c>
      <c r="T808" s="160"/>
      <c r="U808" s="158">
        <v>0</v>
      </c>
      <c r="V808" s="158"/>
      <c r="W808" s="160">
        <v>0</v>
      </c>
      <c r="X808" s="160"/>
    </row>
    <row r="809" spans="2:24" ht="101.25" customHeight="1" thickTop="1" thickBot="1" x14ac:dyDescent="0.35">
      <c r="B809" s="69">
        <v>2387</v>
      </c>
      <c r="C809" s="91" t="s">
        <v>333</v>
      </c>
      <c r="D809" s="8" t="str">
        <f t="shared" si="24"/>
        <v>2387Vigilancia de la salud ambiental</v>
      </c>
      <c r="E809" s="8" t="s">
        <v>72</v>
      </c>
      <c r="F809" s="157" t="s">
        <v>203</v>
      </c>
      <c r="G809" s="157" t="s">
        <v>431</v>
      </c>
      <c r="H809" s="157" t="s">
        <v>85</v>
      </c>
      <c r="I809" s="49" t="s">
        <v>345</v>
      </c>
      <c r="J809" s="49" t="s">
        <v>345</v>
      </c>
      <c r="K809" s="157" t="s">
        <v>35</v>
      </c>
      <c r="L809" s="161" t="s">
        <v>513</v>
      </c>
      <c r="M809" s="159">
        <v>2024</v>
      </c>
      <c r="N809" s="8" t="str">
        <f t="shared" si="25"/>
        <v>2387Vigilancia de la salud ambientalENGATIVAG. JUNIO 20252024</v>
      </c>
      <c r="O809" s="78">
        <v>0</v>
      </c>
      <c r="P809" s="78">
        <v>0</v>
      </c>
      <c r="Q809" s="158">
        <v>0</v>
      </c>
      <c r="R809" s="158"/>
      <c r="S809" s="160">
        <v>0</v>
      </c>
      <c r="T809" s="160"/>
      <c r="U809" s="158">
        <v>0</v>
      </c>
      <c r="V809" s="158"/>
      <c r="W809" s="160">
        <v>0</v>
      </c>
      <c r="X809" s="160"/>
    </row>
    <row r="810" spans="2:24" ht="101.25" customHeight="1" thickTop="1" thickBot="1" x14ac:dyDescent="0.35">
      <c r="B810" s="69">
        <v>2387</v>
      </c>
      <c r="C810" s="91" t="s">
        <v>333</v>
      </c>
      <c r="D810" s="8" t="str">
        <f t="shared" si="24"/>
        <v>2387Vigilancia de la salud ambiental</v>
      </c>
      <c r="E810" s="8" t="s">
        <v>72</v>
      </c>
      <c r="F810" s="157" t="s">
        <v>203</v>
      </c>
      <c r="G810" s="157" t="s">
        <v>431</v>
      </c>
      <c r="H810" s="157" t="s">
        <v>85</v>
      </c>
      <c r="I810" s="49" t="s">
        <v>345</v>
      </c>
      <c r="J810" s="49" t="s">
        <v>345</v>
      </c>
      <c r="K810" s="157" t="s">
        <v>36</v>
      </c>
      <c r="L810" s="161" t="s">
        <v>513</v>
      </c>
      <c r="M810" s="159">
        <v>2024</v>
      </c>
      <c r="N810" s="8" t="str">
        <f t="shared" si="25"/>
        <v>2387Vigilancia de la salud ambientalSUBAG. JUNIO 20252024</v>
      </c>
      <c r="O810" s="78">
        <v>0</v>
      </c>
      <c r="P810" s="78">
        <v>0</v>
      </c>
      <c r="Q810" s="158">
        <v>0</v>
      </c>
      <c r="R810" s="158"/>
      <c r="S810" s="160">
        <v>0</v>
      </c>
      <c r="T810" s="160"/>
      <c r="U810" s="158">
        <v>0</v>
      </c>
      <c r="V810" s="158"/>
      <c r="W810" s="160">
        <v>0</v>
      </c>
      <c r="X810" s="160"/>
    </row>
    <row r="811" spans="2:24" ht="101.25" customHeight="1" thickTop="1" thickBot="1" x14ac:dyDescent="0.35">
      <c r="B811" s="69">
        <v>2387</v>
      </c>
      <c r="C811" s="91" t="s">
        <v>333</v>
      </c>
      <c r="D811" s="8" t="str">
        <f t="shared" si="24"/>
        <v>2387Vigilancia de la salud ambiental</v>
      </c>
      <c r="E811" s="8" t="s">
        <v>72</v>
      </c>
      <c r="F811" s="157" t="s">
        <v>203</v>
      </c>
      <c r="G811" s="157" t="s">
        <v>431</v>
      </c>
      <c r="H811" s="157" t="s">
        <v>85</v>
      </c>
      <c r="I811" s="49" t="s">
        <v>345</v>
      </c>
      <c r="J811" s="49" t="s">
        <v>345</v>
      </c>
      <c r="K811" s="157" t="s">
        <v>476</v>
      </c>
      <c r="L811" s="161" t="s">
        <v>513</v>
      </c>
      <c r="M811" s="159">
        <v>2024</v>
      </c>
      <c r="N811" s="8" t="str">
        <f t="shared" si="25"/>
        <v>2387Vigilancia de la salud ambientalBARRIOS UNIDOSG. JUNIO 20252024</v>
      </c>
      <c r="O811" s="78">
        <v>0</v>
      </c>
      <c r="P811" s="78">
        <v>0</v>
      </c>
      <c r="Q811" s="158">
        <v>0</v>
      </c>
      <c r="R811" s="158"/>
      <c r="S811" s="160">
        <v>0</v>
      </c>
      <c r="T811" s="160"/>
      <c r="U811" s="158">
        <v>0</v>
      </c>
      <c r="V811" s="158"/>
      <c r="W811" s="160">
        <v>0</v>
      </c>
      <c r="X811" s="160"/>
    </row>
    <row r="812" spans="2:24" ht="101.25" customHeight="1" thickTop="1" thickBot="1" x14ac:dyDescent="0.35">
      <c r="B812" s="69">
        <v>2388</v>
      </c>
      <c r="C812" s="91" t="s">
        <v>333</v>
      </c>
      <c r="D812" s="8" t="str">
        <f t="shared" si="24"/>
        <v>2388Vigilancia de la salud ambiental</v>
      </c>
      <c r="E812" s="8" t="s">
        <v>72</v>
      </c>
      <c r="F812" s="157" t="s">
        <v>203</v>
      </c>
      <c r="G812" s="157" t="s">
        <v>432</v>
      </c>
      <c r="H812" s="157" t="s">
        <v>85</v>
      </c>
      <c r="I812" s="49" t="s">
        <v>345</v>
      </c>
      <c r="J812" s="49" t="s">
        <v>345</v>
      </c>
      <c r="K812" s="157" t="s">
        <v>37</v>
      </c>
      <c r="L812" s="161" t="s">
        <v>513</v>
      </c>
      <c r="M812" s="159">
        <v>2024</v>
      </c>
      <c r="N812" s="8" t="str">
        <f t="shared" si="25"/>
        <v>2388Vigilancia de la salud ambientalCHAPINEROG. JUNIO 20252024</v>
      </c>
      <c r="O812" s="78">
        <v>0</v>
      </c>
      <c r="P812" s="78">
        <v>0</v>
      </c>
      <c r="Q812" s="158">
        <v>0</v>
      </c>
      <c r="R812" s="158"/>
      <c r="S812" s="160">
        <v>0</v>
      </c>
      <c r="T812" s="160"/>
      <c r="U812" s="158">
        <v>0</v>
      </c>
      <c r="V812" s="158"/>
      <c r="W812" s="160">
        <v>0</v>
      </c>
      <c r="X812" s="160"/>
    </row>
    <row r="813" spans="2:24" ht="101.25" customHeight="1" thickTop="1" thickBot="1" x14ac:dyDescent="0.35">
      <c r="B813" s="69">
        <v>2388</v>
      </c>
      <c r="C813" s="91" t="s">
        <v>333</v>
      </c>
      <c r="D813" s="8" t="str">
        <f t="shared" si="24"/>
        <v>2388Vigilancia de la salud ambiental</v>
      </c>
      <c r="E813" s="8" t="s">
        <v>72</v>
      </c>
      <c r="F813" s="157" t="s">
        <v>203</v>
      </c>
      <c r="G813" s="157" t="s">
        <v>432</v>
      </c>
      <c r="H813" s="157" t="s">
        <v>85</v>
      </c>
      <c r="I813" s="49" t="s">
        <v>345</v>
      </c>
      <c r="J813" s="49" t="s">
        <v>345</v>
      </c>
      <c r="K813" s="157" t="s">
        <v>34</v>
      </c>
      <c r="L813" s="161" t="s">
        <v>513</v>
      </c>
      <c r="M813" s="159">
        <v>2024</v>
      </c>
      <c r="N813" s="8" t="str">
        <f t="shared" si="25"/>
        <v>2388Vigilancia de la salud ambientalUSAQUENG. JUNIO 20252024</v>
      </c>
      <c r="O813" s="78">
        <v>0</v>
      </c>
      <c r="P813" s="78">
        <v>0</v>
      </c>
      <c r="Q813" s="158">
        <v>0</v>
      </c>
      <c r="R813" s="158"/>
      <c r="S813" s="160">
        <v>0</v>
      </c>
      <c r="T813" s="160"/>
      <c r="U813" s="158">
        <v>0</v>
      </c>
      <c r="V813" s="158"/>
      <c r="W813" s="160">
        <v>0</v>
      </c>
      <c r="X813" s="160"/>
    </row>
    <row r="814" spans="2:24" ht="101.25" customHeight="1" thickTop="1" thickBot="1" x14ac:dyDescent="0.35">
      <c r="B814" s="69">
        <v>2388</v>
      </c>
      <c r="C814" s="91" t="s">
        <v>333</v>
      </c>
      <c r="D814" s="8" t="str">
        <f t="shared" si="24"/>
        <v>2388Vigilancia de la salud ambiental</v>
      </c>
      <c r="E814" s="8" t="s">
        <v>72</v>
      </c>
      <c r="F814" s="157" t="s">
        <v>203</v>
      </c>
      <c r="G814" s="157" t="s">
        <v>432</v>
      </c>
      <c r="H814" s="157" t="s">
        <v>85</v>
      </c>
      <c r="I814" s="49" t="s">
        <v>345</v>
      </c>
      <c r="J814" s="49" t="s">
        <v>345</v>
      </c>
      <c r="K814" s="157" t="s">
        <v>35</v>
      </c>
      <c r="L814" s="161" t="s">
        <v>513</v>
      </c>
      <c r="M814" s="159">
        <v>2024</v>
      </c>
      <c r="N814" s="8" t="str">
        <f t="shared" si="25"/>
        <v>2388Vigilancia de la salud ambientalENGATIVAG. JUNIO 20252024</v>
      </c>
      <c r="O814" s="78">
        <v>0</v>
      </c>
      <c r="P814" s="78">
        <v>0</v>
      </c>
      <c r="Q814" s="158">
        <v>0</v>
      </c>
      <c r="R814" s="158"/>
      <c r="S814" s="160">
        <v>0</v>
      </c>
      <c r="T814" s="160"/>
      <c r="U814" s="158">
        <v>0</v>
      </c>
      <c r="V814" s="158"/>
      <c r="W814" s="160">
        <v>0</v>
      </c>
      <c r="X814" s="160"/>
    </row>
    <row r="815" spans="2:24" ht="101.25" customHeight="1" thickTop="1" thickBot="1" x14ac:dyDescent="0.35">
      <c r="B815" s="69">
        <v>2388</v>
      </c>
      <c r="C815" s="91" t="s">
        <v>333</v>
      </c>
      <c r="D815" s="8" t="str">
        <f t="shared" si="24"/>
        <v>2388Vigilancia de la salud ambiental</v>
      </c>
      <c r="E815" s="8" t="s">
        <v>72</v>
      </c>
      <c r="F815" s="157" t="s">
        <v>203</v>
      </c>
      <c r="G815" s="157" t="s">
        <v>432</v>
      </c>
      <c r="H815" s="157" t="s">
        <v>85</v>
      </c>
      <c r="I815" s="49" t="s">
        <v>345</v>
      </c>
      <c r="J815" s="49" t="s">
        <v>345</v>
      </c>
      <c r="K815" s="157" t="s">
        <v>36</v>
      </c>
      <c r="L815" s="161" t="s">
        <v>513</v>
      </c>
      <c r="M815" s="159">
        <v>2024</v>
      </c>
      <c r="N815" s="8" t="str">
        <f t="shared" si="25"/>
        <v>2388Vigilancia de la salud ambientalSUBAG. JUNIO 20252024</v>
      </c>
      <c r="O815" s="78">
        <v>0</v>
      </c>
      <c r="P815" s="78">
        <v>0</v>
      </c>
      <c r="Q815" s="158">
        <v>0</v>
      </c>
      <c r="R815" s="158"/>
      <c r="S815" s="160">
        <v>0</v>
      </c>
      <c r="T815" s="160"/>
      <c r="U815" s="158">
        <v>0</v>
      </c>
      <c r="V815" s="158"/>
      <c r="W815" s="160">
        <v>0</v>
      </c>
      <c r="X815" s="160"/>
    </row>
    <row r="816" spans="2:24" ht="101.25" customHeight="1" thickTop="1" thickBot="1" x14ac:dyDescent="0.35">
      <c r="B816" s="69">
        <v>2388</v>
      </c>
      <c r="C816" s="91" t="s">
        <v>333</v>
      </c>
      <c r="D816" s="8" t="str">
        <f t="shared" si="24"/>
        <v>2388Vigilancia de la salud ambiental</v>
      </c>
      <c r="E816" s="8" t="s">
        <v>72</v>
      </c>
      <c r="F816" s="157" t="s">
        <v>203</v>
      </c>
      <c r="G816" s="157" t="s">
        <v>432</v>
      </c>
      <c r="H816" s="157" t="s">
        <v>85</v>
      </c>
      <c r="I816" s="49" t="s">
        <v>345</v>
      </c>
      <c r="J816" s="49" t="s">
        <v>345</v>
      </c>
      <c r="K816" s="157" t="s">
        <v>476</v>
      </c>
      <c r="L816" s="161" t="s">
        <v>513</v>
      </c>
      <c r="M816" s="159">
        <v>2024</v>
      </c>
      <c r="N816" s="8" t="str">
        <f t="shared" si="25"/>
        <v>2388Vigilancia de la salud ambientalBARRIOS UNIDOSG. JUNIO 20252024</v>
      </c>
      <c r="O816" s="78">
        <v>0</v>
      </c>
      <c r="P816" s="78">
        <v>0</v>
      </c>
      <c r="Q816" s="158">
        <v>0</v>
      </c>
      <c r="R816" s="158"/>
      <c r="S816" s="160">
        <v>0</v>
      </c>
      <c r="T816" s="160"/>
      <c r="U816" s="158">
        <v>0</v>
      </c>
      <c r="V816" s="158"/>
      <c r="W816" s="160">
        <v>0</v>
      </c>
      <c r="X816" s="160"/>
    </row>
    <row r="817" spans="2:24" ht="101.25" customHeight="1" thickTop="1" thickBot="1" x14ac:dyDescent="0.35">
      <c r="B817" s="69">
        <v>2389</v>
      </c>
      <c r="C817" s="91" t="s">
        <v>333</v>
      </c>
      <c r="D817" s="8" t="str">
        <f t="shared" si="24"/>
        <v>2389Vigilancia de la salud ambiental</v>
      </c>
      <c r="E817" s="8" t="s">
        <v>72</v>
      </c>
      <c r="F817" s="157" t="s">
        <v>203</v>
      </c>
      <c r="G817" s="157" t="s">
        <v>433</v>
      </c>
      <c r="H817" s="157" t="s">
        <v>88</v>
      </c>
      <c r="I817" s="49" t="s">
        <v>345</v>
      </c>
      <c r="J817" s="49" t="s">
        <v>345</v>
      </c>
      <c r="K817" s="157" t="s">
        <v>38</v>
      </c>
      <c r="L817" s="161" t="s">
        <v>513</v>
      </c>
      <c r="M817" s="159">
        <v>2024</v>
      </c>
      <c r="N817" s="8" t="str">
        <f t="shared" si="25"/>
        <v>2389Vigilancia de la salud ambientalTEUSAQUILLOG. JUNIO 20252024</v>
      </c>
      <c r="O817" s="78">
        <v>0</v>
      </c>
      <c r="P817" s="78">
        <v>0</v>
      </c>
      <c r="Q817" s="158">
        <v>0</v>
      </c>
      <c r="R817" s="158"/>
      <c r="S817" s="160">
        <v>0</v>
      </c>
      <c r="T817" s="160"/>
      <c r="U817" s="158">
        <v>0</v>
      </c>
      <c r="V817" s="158"/>
      <c r="W817" s="160">
        <v>0</v>
      </c>
      <c r="X817" s="160"/>
    </row>
    <row r="818" spans="2:24" ht="101.25" customHeight="1" thickTop="1" thickBot="1" x14ac:dyDescent="0.35">
      <c r="B818" s="69">
        <v>2390</v>
      </c>
      <c r="C818" s="91" t="s">
        <v>333</v>
      </c>
      <c r="D818" s="8" t="str">
        <f t="shared" si="24"/>
        <v>2390Vigilancia de la salud ambiental</v>
      </c>
      <c r="E818" s="8" t="s">
        <v>72</v>
      </c>
      <c r="F818" s="157" t="s">
        <v>203</v>
      </c>
      <c r="G818" s="157" t="s">
        <v>434</v>
      </c>
      <c r="H818" s="157" t="s">
        <v>88</v>
      </c>
      <c r="I818" s="49" t="s">
        <v>345</v>
      </c>
      <c r="J818" s="49" t="s">
        <v>345</v>
      </c>
      <c r="K818" s="157" t="s">
        <v>38</v>
      </c>
      <c r="L818" s="161" t="s">
        <v>513</v>
      </c>
      <c r="M818" s="159">
        <v>2024</v>
      </c>
      <c r="N818" s="8" t="str">
        <f t="shared" si="25"/>
        <v>2390Vigilancia de la salud ambientalTEUSAQUILLOG. JUNIO 20252024</v>
      </c>
      <c r="O818" s="78">
        <v>0</v>
      </c>
      <c r="P818" s="78">
        <v>0</v>
      </c>
      <c r="Q818" s="158">
        <v>0</v>
      </c>
      <c r="R818" s="158"/>
      <c r="S818" s="160">
        <v>0</v>
      </c>
      <c r="T818" s="160"/>
      <c r="U818" s="158">
        <v>0</v>
      </c>
      <c r="V818" s="158"/>
      <c r="W818" s="160">
        <v>0</v>
      </c>
      <c r="X818" s="160"/>
    </row>
    <row r="819" spans="2:24" ht="101.25" customHeight="1" thickTop="1" thickBot="1" x14ac:dyDescent="0.35">
      <c r="B819" s="69">
        <v>2392</v>
      </c>
      <c r="C819" s="91" t="s">
        <v>333</v>
      </c>
      <c r="D819" s="8" t="str">
        <f t="shared" si="24"/>
        <v>2392Vigilancia de la salud ambiental</v>
      </c>
      <c r="E819" s="8" t="s">
        <v>72</v>
      </c>
      <c r="F819" s="157" t="s">
        <v>203</v>
      </c>
      <c r="G819" s="157" t="s">
        <v>436</v>
      </c>
      <c r="H819" s="157" t="s">
        <v>88</v>
      </c>
      <c r="I819" s="49" t="s">
        <v>345</v>
      </c>
      <c r="J819" s="49" t="s">
        <v>345</v>
      </c>
      <c r="K819" s="157" t="s">
        <v>38</v>
      </c>
      <c r="L819" s="161" t="s">
        <v>513</v>
      </c>
      <c r="M819" s="159">
        <v>2024</v>
      </c>
      <c r="N819" s="8" t="str">
        <f t="shared" si="25"/>
        <v>2392Vigilancia de la salud ambientalTEUSAQUILLOG. JUNIO 20252024</v>
      </c>
      <c r="O819" s="78">
        <v>0</v>
      </c>
      <c r="P819" s="78">
        <v>0</v>
      </c>
      <c r="Q819" s="158">
        <v>0</v>
      </c>
      <c r="R819" s="158"/>
      <c r="S819" s="160">
        <v>0</v>
      </c>
      <c r="T819" s="160"/>
      <c r="U819" s="158">
        <v>0</v>
      </c>
      <c r="V819" s="158"/>
      <c r="W819" s="160">
        <v>0</v>
      </c>
      <c r="X819" s="160"/>
    </row>
    <row r="820" spans="2:24" ht="101.25" customHeight="1" thickTop="1" thickBot="1" x14ac:dyDescent="0.35">
      <c r="B820" s="69">
        <v>2393</v>
      </c>
      <c r="C820" s="91" t="s">
        <v>333</v>
      </c>
      <c r="D820" s="8" t="str">
        <f t="shared" si="24"/>
        <v>2393Vigilancia de la salud ambiental</v>
      </c>
      <c r="E820" s="8" t="s">
        <v>72</v>
      </c>
      <c r="F820" s="157" t="s">
        <v>203</v>
      </c>
      <c r="G820" s="157" t="s">
        <v>437</v>
      </c>
      <c r="H820" s="157" t="s">
        <v>85</v>
      </c>
      <c r="I820" s="49" t="s">
        <v>345</v>
      </c>
      <c r="J820" s="49" t="s">
        <v>345</v>
      </c>
      <c r="K820" s="157" t="s">
        <v>37</v>
      </c>
      <c r="L820" s="161" t="s">
        <v>513</v>
      </c>
      <c r="M820" s="159">
        <v>2024</v>
      </c>
      <c r="N820" s="8" t="str">
        <f t="shared" si="25"/>
        <v>2393Vigilancia de la salud ambientalCHAPINEROG. JUNIO 20252024</v>
      </c>
      <c r="O820" s="78">
        <v>0</v>
      </c>
      <c r="P820" s="78">
        <v>0</v>
      </c>
      <c r="Q820" s="158">
        <v>0</v>
      </c>
      <c r="R820" s="158"/>
      <c r="S820" s="160">
        <v>0</v>
      </c>
      <c r="T820" s="160"/>
      <c r="U820" s="158">
        <v>0</v>
      </c>
      <c r="V820" s="158"/>
      <c r="W820" s="160">
        <v>0</v>
      </c>
      <c r="X820" s="160"/>
    </row>
    <row r="821" spans="2:24" ht="101.25" customHeight="1" thickTop="1" thickBot="1" x14ac:dyDescent="0.35">
      <c r="B821" s="69">
        <v>2393</v>
      </c>
      <c r="C821" s="91" t="s">
        <v>333</v>
      </c>
      <c r="D821" s="8" t="str">
        <f t="shared" si="24"/>
        <v>2393Vigilancia de la salud ambiental</v>
      </c>
      <c r="E821" s="8" t="s">
        <v>72</v>
      </c>
      <c r="F821" s="157" t="s">
        <v>203</v>
      </c>
      <c r="G821" s="157" t="s">
        <v>437</v>
      </c>
      <c r="H821" s="157" t="s">
        <v>85</v>
      </c>
      <c r="I821" s="49" t="s">
        <v>345</v>
      </c>
      <c r="J821" s="49" t="s">
        <v>345</v>
      </c>
      <c r="K821" s="157" t="s">
        <v>34</v>
      </c>
      <c r="L821" s="161" t="s">
        <v>513</v>
      </c>
      <c r="M821" s="159">
        <v>2024</v>
      </c>
      <c r="N821" s="8" t="str">
        <f t="shared" si="25"/>
        <v>2393Vigilancia de la salud ambientalUSAQUENG. JUNIO 20252024</v>
      </c>
      <c r="O821" s="78">
        <v>0</v>
      </c>
      <c r="P821" s="78">
        <v>0</v>
      </c>
      <c r="Q821" s="158">
        <v>0</v>
      </c>
      <c r="R821" s="158"/>
      <c r="S821" s="160">
        <v>0</v>
      </c>
      <c r="T821" s="160"/>
      <c r="U821" s="158">
        <v>0</v>
      </c>
      <c r="V821" s="158"/>
      <c r="W821" s="160">
        <v>0</v>
      </c>
      <c r="X821" s="160"/>
    </row>
    <row r="822" spans="2:24" ht="101.25" customHeight="1" thickTop="1" thickBot="1" x14ac:dyDescent="0.35">
      <c r="B822" s="69">
        <v>2393</v>
      </c>
      <c r="C822" s="91" t="s">
        <v>333</v>
      </c>
      <c r="D822" s="8" t="str">
        <f t="shared" si="24"/>
        <v>2393Vigilancia de la salud ambiental</v>
      </c>
      <c r="E822" s="8" t="s">
        <v>72</v>
      </c>
      <c r="F822" s="157" t="s">
        <v>203</v>
      </c>
      <c r="G822" s="157" t="s">
        <v>437</v>
      </c>
      <c r="H822" s="157" t="s">
        <v>85</v>
      </c>
      <c r="I822" s="49" t="s">
        <v>345</v>
      </c>
      <c r="J822" s="49" t="s">
        <v>345</v>
      </c>
      <c r="K822" s="157" t="s">
        <v>35</v>
      </c>
      <c r="L822" s="161" t="s">
        <v>513</v>
      </c>
      <c r="M822" s="159">
        <v>2024</v>
      </c>
      <c r="N822" s="8" t="str">
        <f t="shared" si="25"/>
        <v>2393Vigilancia de la salud ambientalENGATIVAG. JUNIO 20252024</v>
      </c>
      <c r="O822" s="78">
        <v>0</v>
      </c>
      <c r="P822" s="78">
        <v>0</v>
      </c>
      <c r="Q822" s="158">
        <v>0</v>
      </c>
      <c r="R822" s="158"/>
      <c r="S822" s="160">
        <v>0</v>
      </c>
      <c r="T822" s="160"/>
      <c r="U822" s="158">
        <v>0</v>
      </c>
      <c r="V822" s="158"/>
      <c r="W822" s="160">
        <v>0</v>
      </c>
      <c r="X822" s="160"/>
    </row>
    <row r="823" spans="2:24" ht="101.25" customHeight="1" thickTop="1" thickBot="1" x14ac:dyDescent="0.35">
      <c r="B823" s="69">
        <v>2393</v>
      </c>
      <c r="C823" s="91" t="s">
        <v>333</v>
      </c>
      <c r="D823" s="8" t="str">
        <f t="shared" si="24"/>
        <v>2393Vigilancia de la salud ambiental</v>
      </c>
      <c r="E823" s="8" t="s">
        <v>72</v>
      </c>
      <c r="F823" s="157" t="s">
        <v>203</v>
      </c>
      <c r="G823" s="157" t="s">
        <v>437</v>
      </c>
      <c r="H823" s="157" t="s">
        <v>85</v>
      </c>
      <c r="I823" s="49" t="s">
        <v>345</v>
      </c>
      <c r="J823" s="49" t="s">
        <v>345</v>
      </c>
      <c r="K823" s="157" t="s">
        <v>36</v>
      </c>
      <c r="L823" s="161" t="s">
        <v>513</v>
      </c>
      <c r="M823" s="159">
        <v>2024</v>
      </c>
      <c r="N823" s="8" t="str">
        <f t="shared" si="25"/>
        <v>2393Vigilancia de la salud ambientalSUBAG. JUNIO 20252024</v>
      </c>
      <c r="O823" s="78">
        <v>87348</v>
      </c>
      <c r="P823" s="78">
        <v>0</v>
      </c>
      <c r="Q823" s="158">
        <v>1</v>
      </c>
      <c r="R823" s="158"/>
      <c r="S823" s="160">
        <v>87348</v>
      </c>
      <c r="T823" s="160"/>
      <c r="U823" s="158">
        <v>1</v>
      </c>
      <c r="V823" s="158"/>
      <c r="W823" s="160">
        <v>87348</v>
      </c>
      <c r="X823" s="160"/>
    </row>
    <row r="824" spans="2:24" ht="101.25" customHeight="1" thickTop="1" thickBot="1" x14ac:dyDescent="0.35">
      <c r="B824" s="69">
        <v>2393</v>
      </c>
      <c r="C824" s="91" t="s">
        <v>333</v>
      </c>
      <c r="D824" s="8" t="str">
        <f t="shared" si="24"/>
        <v>2393Vigilancia de la salud ambiental</v>
      </c>
      <c r="E824" s="8" t="s">
        <v>72</v>
      </c>
      <c r="F824" s="157" t="s">
        <v>203</v>
      </c>
      <c r="G824" s="157" t="s">
        <v>437</v>
      </c>
      <c r="H824" s="157" t="s">
        <v>85</v>
      </c>
      <c r="I824" s="49" t="s">
        <v>345</v>
      </c>
      <c r="J824" s="49" t="s">
        <v>345</v>
      </c>
      <c r="K824" s="157" t="s">
        <v>476</v>
      </c>
      <c r="L824" s="161" t="s">
        <v>513</v>
      </c>
      <c r="M824" s="159">
        <v>2024</v>
      </c>
      <c r="N824" s="8" t="str">
        <f t="shared" si="25"/>
        <v>2393Vigilancia de la salud ambientalBARRIOS UNIDOSG. JUNIO 20252024</v>
      </c>
      <c r="O824" s="78">
        <v>0</v>
      </c>
      <c r="P824" s="78">
        <v>0</v>
      </c>
      <c r="Q824" s="158">
        <v>0</v>
      </c>
      <c r="R824" s="158"/>
      <c r="S824" s="160">
        <v>0</v>
      </c>
      <c r="T824" s="160"/>
      <c r="U824" s="158">
        <v>0</v>
      </c>
      <c r="V824" s="158"/>
      <c r="W824" s="160">
        <v>0</v>
      </c>
      <c r="X824" s="160"/>
    </row>
    <row r="825" spans="2:24" ht="101.25" customHeight="1" thickTop="1" thickBot="1" x14ac:dyDescent="0.35">
      <c r="B825" s="69">
        <v>2393</v>
      </c>
      <c r="C825" s="91" t="s">
        <v>333</v>
      </c>
      <c r="D825" s="8" t="str">
        <f t="shared" si="24"/>
        <v>2393Vigilancia de la salud ambiental</v>
      </c>
      <c r="E825" s="8" t="s">
        <v>72</v>
      </c>
      <c r="F825" s="157" t="s">
        <v>203</v>
      </c>
      <c r="G825" s="157" t="s">
        <v>437</v>
      </c>
      <c r="H825" s="157" t="s">
        <v>85</v>
      </c>
      <c r="I825" s="49" t="s">
        <v>345</v>
      </c>
      <c r="J825" s="49" t="s">
        <v>345</v>
      </c>
      <c r="K825" s="157" t="s">
        <v>38</v>
      </c>
      <c r="L825" s="161" t="s">
        <v>513</v>
      </c>
      <c r="M825" s="159">
        <v>2024</v>
      </c>
      <c r="N825" s="8" t="str">
        <f t="shared" si="25"/>
        <v>2393Vigilancia de la salud ambientalTEUSAQUILLOG. JUNIO 20252024</v>
      </c>
      <c r="O825" s="78">
        <v>87348</v>
      </c>
      <c r="P825" s="78">
        <v>0</v>
      </c>
      <c r="Q825" s="158">
        <v>2</v>
      </c>
      <c r="R825" s="158"/>
      <c r="S825" s="160">
        <v>174696</v>
      </c>
      <c r="T825" s="160"/>
      <c r="U825" s="158">
        <v>2</v>
      </c>
      <c r="V825" s="158"/>
      <c r="W825" s="160">
        <v>174696</v>
      </c>
      <c r="X825" s="160"/>
    </row>
    <row r="826" spans="2:24" ht="101.25" customHeight="1" thickTop="1" thickBot="1" x14ac:dyDescent="0.35">
      <c r="B826" s="69">
        <v>2394</v>
      </c>
      <c r="C826" s="91" t="s">
        <v>333</v>
      </c>
      <c r="D826" s="8" t="str">
        <f t="shared" si="24"/>
        <v>2394Vigilancia de la salud ambiental</v>
      </c>
      <c r="E826" s="8" t="s">
        <v>72</v>
      </c>
      <c r="F826" s="157" t="s">
        <v>200</v>
      </c>
      <c r="G826" s="157" t="s">
        <v>518</v>
      </c>
      <c r="H826" s="157" t="s">
        <v>85</v>
      </c>
      <c r="I826" s="49" t="s">
        <v>345</v>
      </c>
      <c r="J826" s="49" t="s">
        <v>345</v>
      </c>
      <c r="K826" s="157" t="s">
        <v>37</v>
      </c>
      <c r="L826" s="161" t="s">
        <v>513</v>
      </c>
      <c r="M826" s="159">
        <v>2024</v>
      </c>
      <c r="N826" s="8" t="str">
        <f t="shared" si="25"/>
        <v>2394Vigilancia de la salud ambientalCHAPINEROG. JUNIO 20252024</v>
      </c>
      <c r="O826" s="78">
        <v>0</v>
      </c>
      <c r="P826" s="78">
        <v>0</v>
      </c>
      <c r="Q826" s="158">
        <v>0</v>
      </c>
      <c r="R826" s="158"/>
      <c r="S826" s="160">
        <v>0</v>
      </c>
      <c r="T826" s="160"/>
      <c r="U826" s="158">
        <v>0</v>
      </c>
      <c r="V826" s="158"/>
      <c r="W826" s="160">
        <v>0</v>
      </c>
      <c r="X826" s="160"/>
    </row>
    <row r="827" spans="2:24" ht="101.25" customHeight="1" thickTop="1" thickBot="1" x14ac:dyDescent="0.35">
      <c r="B827" s="69">
        <v>2394</v>
      </c>
      <c r="C827" s="91" t="s">
        <v>333</v>
      </c>
      <c r="D827" s="8" t="str">
        <f t="shared" si="24"/>
        <v>2394Vigilancia de la salud ambiental</v>
      </c>
      <c r="E827" s="8" t="s">
        <v>72</v>
      </c>
      <c r="F827" s="157" t="s">
        <v>200</v>
      </c>
      <c r="G827" s="157" t="s">
        <v>518</v>
      </c>
      <c r="H827" s="157" t="s">
        <v>85</v>
      </c>
      <c r="I827" s="49" t="s">
        <v>345</v>
      </c>
      <c r="J827" s="49" t="s">
        <v>345</v>
      </c>
      <c r="K827" s="157" t="s">
        <v>34</v>
      </c>
      <c r="L827" s="161" t="s">
        <v>513</v>
      </c>
      <c r="M827" s="159">
        <v>2024</v>
      </c>
      <c r="N827" s="8" t="str">
        <f t="shared" si="25"/>
        <v>2394Vigilancia de la salud ambientalUSAQUENG. JUNIO 20252024</v>
      </c>
      <c r="O827" s="78">
        <v>0</v>
      </c>
      <c r="P827" s="78">
        <v>0</v>
      </c>
      <c r="Q827" s="158">
        <v>0</v>
      </c>
      <c r="R827" s="158"/>
      <c r="S827" s="160">
        <v>0</v>
      </c>
      <c r="T827" s="160"/>
      <c r="U827" s="158">
        <v>0</v>
      </c>
      <c r="V827" s="158"/>
      <c r="W827" s="160">
        <v>0</v>
      </c>
      <c r="X827" s="160"/>
    </row>
    <row r="828" spans="2:24" ht="101.25" customHeight="1" thickTop="1" thickBot="1" x14ac:dyDescent="0.35">
      <c r="B828" s="69">
        <v>2394</v>
      </c>
      <c r="C828" s="91" t="s">
        <v>333</v>
      </c>
      <c r="D828" s="8" t="str">
        <f t="shared" si="24"/>
        <v>2394Vigilancia de la salud ambiental</v>
      </c>
      <c r="E828" s="8" t="s">
        <v>72</v>
      </c>
      <c r="F828" s="157" t="s">
        <v>200</v>
      </c>
      <c r="G828" s="157" t="s">
        <v>518</v>
      </c>
      <c r="H828" s="157" t="s">
        <v>85</v>
      </c>
      <c r="I828" s="49" t="s">
        <v>345</v>
      </c>
      <c r="J828" s="49" t="s">
        <v>345</v>
      </c>
      <c r="K828" s="157" t="s">
        <v>35</v>
      </c>
      <c r="L828" s="161" t="s">
        <v>513</v>
      </c>
      <c r="M828" s="159">
        <v>2024</v>
      </c>
      <c r="N828" s="8" t="str">
        <f t="shared" si="25"/>
        <v>2394Vigilancia de la salud ambientalENGATIVAG. JUNIO 20252024</v>
      </c>
      <c r="O828" s="78">
        <v>0</v>
      </c>
      <c r="P828" s="78">
        <v>0</v>
      </c>
      <c r="Q828" s="158">
        <v>0</v>
      </c>
      <c r="R828" s="158"/>
      <c r="S828" s="160">
        <v>0</v>
      </c>
      <c r="T828" s="160"/>
      <c r="U828" s="158">
        <v>0</v>
      </c>
      <c r="V828" s="158"/>
      <c r="W828" s="160">
        <v>0</v>
      </c>
      <c r="X828" s="160"/>
    </row>
    <row r="829" spans="2:24" ht="101.25" customHeight="1" thickTop="1" thickBot="1" x14ac:dyDescent="0.35">
      <c r="B829" s="69">
        <v>2394</v>
      </c>
      <c r="C829" s="91" t="s">
        <v>333</v>
      </c>
      <c r="D829" s="8" t="str">
        <f t="shared" si="24"/>
        <v>2394Vigilancia de la salud ambiental</v>
      </c>
      <c r="E829" s="8" t="s">
        <v>72</v>
      </c>
      <c r="F829" s="157" t="s">
        <v>200</v>
      </c>
      <c r="G829" s="157" t="s">
        <v>518</v>
      </c>
      <c r="H829" s="157" t="s">
        <v>85</v>
      </c>
      <c r="I829" s="49" t="s">
        <v>345</v>
      </c>
      <c r="J829" s="49" t="s">
        <v>345</v>
      </c>
      <c r="K829" s="157" t="s">
        <v>36</v>
      </c>
      <c r="L829" s="161" t="s">
        <v>513</v>
      </c>
      <c r="M829" s="159">
        <v>2024</v>
      </c>
      <c r="N829" s="8" t="str">
        <f t="shared" si="25"/>
        <v>2394Vigilancia de la salud ambientalSUBAG. JUNIO 20252024</v>
      </c>
      <c r="O829" s="78">
        <v>0</v>
      </c>
      <c r="P829" s="78">
        <v>0</v>
      </c>
      <c r="Q829" s="158">
        <v>0</v>
      </c>
      <c r="R829" s="158"/>
      <c r="S829" s="160">
        <v>0</v>
      </c>
      <c r="T829" s="160"/>
      <c r="U829" s="158">
        <v>0</v>
      </c>
      <c r="V829" s="158"/>
      <c r="W829" s="160">
        <v>0</v>
      </c>
      <c r="X829" s="160"/>
    </row>
    <row r="830" spans="2:24" ht="101.25" customHeight="1" thickTop="1" thickBot="1" x14ac:dyDescent="0.35">
      <c r="B830" s="69">
        <v>2394</v>
      </c>
      <c r="C830" s="91" t="s">
        <v>333</v>
      </c>
      <c r="D830" s="8" t="str">
        <f t="shared" si="24"/>
        <v>2394Vigilancia de la salud ambiental</v>
      </c>
      <c r="E830" s="8" t="s">
        <v>72</v>
      </c>
      <c r="F830" s="157" t="s">
        <v>200</v>
      </c>
      <c r="G830" s="157" t="s">
        <v>518</v>
      </c>
      <c r="H830" s="157" t="s">
        <v>85</v>
      </c>
      <c r="I830" s="49" t="s">
        <v>345</v>
      </c>
      <c r="J830" s="49" t="s">
        <v>345</v>
      </c>
      <c r="K830" s="157" t="s">
        <v>476</v>
      </c>
      <c r="L830" s="161" t="s">
        <v>513</v>
      </c>
      <c r="M830" s="159">
        <v>2024</v>
      </c>
      <c r="N830" s="8" t="str">
        <f t="shared" si="25"/>
        <v>2394Vigilancia de la salud ambientalBARRIOS UNIDOSG. JUNIO 20252024</v>
      </c>
      <c r="O830" s="78">
        <v>0</v>
      </c>
      <c r="P830" s="78">
        <v>0</v>
      </c>
      <c r="Q830" s="158">
        <v>0</v>
      </c>
      <c r="R830" s="158"/>
      <c r="S830" s="160">
        <v>0</v>
      </c>
      <c r="T830" s="160"/>
      <c r="U830" s="158">
        <v>0</v>
      </c>
      <c r="V830" s="158"/>
      <c r="W830" s="160">
        <v>0</v>
      </c>
      <c r="X830" s="160"/>
    </row>
    <row r="831" spans="2:24" ht="101.25" customHeight="1" thickTop="1" thickBot="1" x14ac:dyDescent="0.35">
      <c r="B831" s="69">
        <v>2394</v>
      </c>
      <c r="C831" s="91" t="s">
        <v>333</v>
      </c>
      <c r="D831" s="8" t="str">
        <f t="shared" si="24"/>
        <v>2394Vigilancia de la salud ambiental</v>
      </c>
      <c r="E831" s="8" t="s">
        <v>72</v>
      </c>
      <c r="F831" s="157" t="s">
        <v>200</v>
      </c>
      <c r="G831" s="157" t="s">
        <v>518</v>
      </c>
      <c r="H831" s="157" t="s">
        <v>85</v>
      </c>
      <c r="I831" s="49" t="s">
        <v>345</v>
      </c>
      <c r="J831" s="49" t="s">
        <v>345</v>
      </c>
      <c r="K831" s="157" t="s">
        <v>38</v>
      </c>
      <c r="L831" s="161" t="s">
        <v>513</v>
      </c>
      <c r="M831" s="159">
        <v>2024</v>
      </c>
      <c r="N831" s="8" t="str">
        <f t="shared" si="25"/>
        <v>2394Vigilancia de la salud ambientalTEUSAQUILLOG. JUNIO 20252024</v>
      </c>
      <c r="O831" s="78">
        <v>0</v>
      </c>
      <c r="P831" s="78">
        <v>0</v>
      </c>
      <c r="Q831" s="158">
        <v>0</v>
      </c>
      <c r="R831" s="158"/>
      <c r="S831" s="160">
        <v>0</v>
      </c>
      <c r="T831" s="160"/>
      <c r="U831" s="158">
        <v>0</v>
      </c>
      <c r="V831" s="158"/>
      <c r="W831" s="160">
        <v>0</v>
      </c>
      <c r="X831" s="160"/>
    </row>
    <row r="832" spans="2:24" ht="101.25" customHeight="1" thickTop="1" thickBot="1" x14ac:dyDescent="0.35">
      <c r="B832" s="69">
        <v>2395</v>
      </c>
      <c r="C832" s="91" t="s">
        <v>333</v>
      </c>
      <c r="D832" s="8" t="str">
        <f t="shared" si="24"/>
        <v>2395Vigilancia de la salud ambiental</v>
      </c>
      <c r="E832" s="8" t="s">
        <v>72</v>
      </c>
      <c r="F832" s="157" t="s">
        <v>203</v>
      </c>
      <c r="G832" s="157" t="s">
        <v>438</v>
      </c>
      <c r="H832" s="157" t="s">
        <v>89</v>
      </c>
      <c r="I832" s="49" t="s">
        <v>345</v>
      </c>
      <c r="J832" s="49" t="s">
        <v>345</v>
      </c>
      <c r="K832" s="157" t="s">
        <v>476</v>
      </c>
      <c r="L832" s="161" t="s">
        <v>513</v>
      </c>
      <c r="M832" s="159">
        <v>2024</v>
      </c>
      <c r="N832" s="8" t="str">
        <f t="shared" si="25"/>
        <v>2395Vigilancia de la salud ambientalBARRIOS UNIDOSG. JUNIO 20252024</v>
      </c>
      <c r="O832" s="78">
        <v>0</v>
      </c>
      <c r="P832" s="78">
        <v>0</v>
      </c>
      <c r="Q832" s="158">
        <v>0</v>
      </c>
      <c r="R832" s="158"/>
      <c r="S832" s="160">
        <v>0</v>
      </c>
      <c r="T832" s="160"/>
      <c r="U832" s="158">
        <v>0</v>
      </c>
      <c r="V832" s="158"/>
      <c r="W832" s="160">
        <v>0</v>
      </c>
      <c r="X832" s="160"/>
    </row>
    <row r="833" spans="2:24" ht="101.25" customHeight="1" thickTop="1" thickBot="1" x14ac:dyDescent="0.35">
      <c r="B833" s="69">
        <v>2398</v>
      </c>
      <c r="C833" s="91" t="s">
        <v>333</v>
      </c>
      <c r="D833" s="8" t="str">
        <f t="shared" si="24"/>
        <v>2398Vigilancia de la salud ambiental</v>
      </c>
      <c r="E833" s="8" t="s">
        <v>72</v>
      </c>
      <c r="F833" s="157" t="s">
        <v>203</v>
      </c>
      <c r="G833" s="157" t="s">
        <v>490</v>
      </c>
      <c r="H833" s="157" t="s">
        <v>85</v>
      </c>
      <c r="I833" s="49" t="s">
        <v>345</v>
      </c>
      <c r="J833" s="49" t="s">
        <v>345</v>
      </c>
      <c r="K833" s="157" t="s">
        <v>34</v>
      </c>
      <c r="L833" s="161" t="s">
        <v>513</v>
      </c>
      <c r="M833" s="159">
        <v>2024</v>
      </c>
      <c r="N833" s="8" t="str">
        <f t="shared" si="25"/>
        <v>2398Vigilancia de la salud ambientalUSAQUENG. JUNIO 20252024</v>
      </c>
      <c r="O833" s="78">
        <v>0</v>
      </c>
      <c r="P833" s="78">
        <v>0</v>
      </c>
      <c r="Q833" s="158">
        <v>0</v>
      </c>
      <c r="R833" s="158"/>
      <c r="S833" s="160">
        <v>0</v>
      </c>
      <c r="T833" s="160"/>
      <c r="U833" s="158">
        <v>0</v>
      </c>
      <c r="V833" s="158"/>
      <c r="W833" s="160">
        <v>0</v>
      </c>
      <c r="X833" s="160"/>
    </row>
    <row r="834" spans="2:24" ht="101.25" customHeight="1" thickTop="1" thickBot="1" x14ac:dyDescent="0.35">
      <c r="B834" s="69">
        <v>2401</v>
      </c>
      <c r="C834" s="91" t="s">
        <v>333</v>
      </c>
      <c r="D834" s="8" t="str">
        <f t="shared" si="24"/>
        <v>2401Vigilancia de la salud ambiental</v>
      </c>
      <c r="E834" s="8" t="s">
        <v>72</v>
      </c>
      <c r="F834" s="157" t="s">
        <v>204</v>
      </c>
      <c r="G834" s="157" t="s">
        <v>440</v>
      </c>
      <c r="H834" s="157" t="s">
        <v>90</v>
      </c>
      <c r="I834" s="49" t="s">
        <v>345</v>
      </c>
      <c r="J834" s="49" t="s">
        <v>345</v>
      </c>
      <c r="K834" s="157" t="s">
        <v>476</v>
      </c>
      <c r="L834" s="161" t="s">
        <v>513</v>
      </c>
      <c r="M834" s="159">
        <v>2024</v>
      </c>
      <c r="N834" s="8" t="str">
        <f t="shared" si="25"/>
        <v>2401Vigilancia de la salud ambientalBARRIOS UNIDOSG. JUNIO 20252024</v>
      </c>
      <c r="O834" s="78">
        <v>0</v>
      </c>
      <c r="P834" s="78">
        <v>0</v>
      </c>
      <c r="Q834" s="158">
        <v>0</v>
      </c>
      <c r="R834" s="158"/>
      <c r="S834" s="160">
        <v>0</v>
      </c>
      <c r="T834" s="160"/>
      <c r="U834" s="158">
        <v>0</v>
      </c>
      <c r="V834" s="158"/>
      <c r="W834" s="160">
        <v>0</v>
      </c>
      <c r="X834" s="160"/>
    </row>
    <row r="835" spans="2:24" ht="101.25" customHeight="1" thickTop="1" thickBot="1" x14ac:dyDescent="0.35">
      <c r="B835" s="69">
        <v>2402</v>
      </c>
      <c r="C835" s="91" t="s">
        <v>333</v>
      </c>
      <c r="D835" s="8" t="str">
        <f t="shared" ref="D835:D898" si="26">+B835&amp;C835</f>
        <v>2402Vigilancia de la salud ambiental</v>
      </c>
      <c r="E835" s="8" t="s">
        <v>72</v>
      </c>
      <c r="F835" s="157" t="s">
        <v>204</v>
      </c>
      <c r="G835" s="157" t="s">
        <v>441</v>
      </c>
      <c r="H835" s="157" t="s">
        <v>90</v>
      </c>
      <c r="I835" s="49" t="s">
        <v>345</v>
      </c>
      <c r="J835" s="49" t="s">
        <v>345</v>
      </c>
      <c r="K835" s="157" t="s">
        <v>38</v>
      </c>
      <c r="L835" s="161" t="s">
        <v>513</v>
      </c>
      <c r="M835" s="159">
        <v>2024</v>
      </c>
      <c r="N835" s="8" t="str">
        <f t="shared" ref="N835:N898" si="27">+D835&amp;K835&amp;L835&amp;M835</f>
        <v>2402Vigilancia de la salud ambientalTEUSAQUILLOG. JUNIO 20252024</v>
      </c>
      <c r="O835" s="78">
        <v>0</v>
      </c>
      <c r="P835" s="78">
        <v>0</v>
      </c>
      <c r="Q835" s="158">
        <v>0</v>
      </c>
      <c r="R835" s="158"/>
      <c r="S835" s="160">
        <v>0</v>
      </c>
      <c r="T835" s="160"/>
      <c r="U835" s="158">
        <v>0</v>
      </c>
      <c r="V835" s="158"/>
      <c r="W835" s="160">
        <v>0</v>
      </c>
      <c r="X835" s="160"/>
    </row>
    <row r="836" spans="2:24" ht="101.25" customHeight="1" thickTop="1" thickBot="1" x14ac:dyDescent="0.35">
      <c r="B836" s="69">
        <v>2403</v>
      </c>
      <c r="C836" s="91" t="s">
        <v>333</v>
      </c>
      <c r="D836" s="8" t="str">
        <f t="shared" si="26"/>
        <v>2403Vigilancia de la salud ambiental</v>
      </c>
      <c r="E836" s="8" t="s">
        <v>72</v>
      </c>
      <c r="F836" s="157" t="s">
        <v>204</v>
      </c>
      <c r="G836" s="157" t="s">
        <v>442</v>
      </c>
      <c r="H836" s="157" t="s">
        <v>85</v>
      </c>
      <c r="I836" s="49" t="s">
        <v>345</v>
      </c>
      <c r="J836" s="49" t="s">
        <v>345</v>
      </c>
      <c r="K836" s="157" t="s">
        <v>37</v>
      </c>
      <c r="L836" s="161" t="s">
        <v>513</v>
      </c>
      <c r="M836" s="159">
        <v>2024</v>
      </c>
      <c r="N836" s="8" t="str">
        <f t="shared" si="27"/>
        <v>2403Vigilancia de la salud ambientalCHAPINEROG. JUNIO 20252024</v>
      </c>
      <c r="O836" s="78">
        <v>0</v>
      </c>
      <c r="P836" s="78">
        <v>0</v>
      </c>
      <c r="Q836" s="158">
        <v>0</v>
      </c>
      <c r="R836" s="158"/>
      <c r="S836" s="160">
        <v>0</v>
      </c>
      <c r="T836" s="160"/>
      <c r="U836" s="158">
        <v>0</v>
      </c>
      <c r="V836" s="158"/>
      <c r="W836" s="160">
        <v>0</v>
      </c>
      <c r="X836" s="160"/>
    </row>
    <row r="837" spans="2:24" ht="101.25" customHeight="1" thickTop="1" thickBot="1" x14ac:dyDescent="0.35">
      <c r="B837" s="69">
        <v>2403</v>
      </c>
      <c r="C837" s="91" t="s">
        <v>333</v>
      </c>
      <c r="D837" s="8" t="str">
        <f t="shared" si="26"/>
        <v>2403Vigilancia de la salud ambiental</v>
      </c>
      <c r="E837" s="8" t="s">
        <v>72</v>
      </c>
      <c r="F837" s="157" t="s">
        <v>204</v>
      </c>
      <c r="G837" s="157" t="s">
        <v>442</v>
      </c>
      <c r="H837" s="157" t="s">
        <v>85</v>
      </c>
      <c r="I837" s="49" t="s">
        <v>345</v>
      </c>
      <c r="J837" s="49" t="s">
        <v>345</v>
      </c>
      <c r="K837" s="157" t="s">
        <v>34</v>
      </c>
      <c r="L837" s="161" t="s">
        <v>513</v>
      </c>
      <c r="M837" s="159">
        <v>2024</v>
      </c>
      <c r="N837" s="8" t="str">
        <f t="shared" si="27"/>
        <v>2403Vigilancia de la salud ambientalUSAQUENG. JUNIO 20252024</v>
      </c>
      <c r="O837" s="78">
        <v>0</v>
      </c>
      <c r="P837" s="78">
        <v>0</v>
      </c>
      <c r="Q837" s="158">
        <v>0</v>
      </c>
      <c r="R837" s="158"/>
      <c r="S837" s="160">
        <v>0</v>
      </c>
      <c r="T837" s="160"/>
      <c r="U837" s="158">
        <v>0</v>
      </c>
      <c r="V837" s="158"/>
      <c r="W837" s="160">
        <v>0</v>
      </c>
      <c r="X837" s="160"/>
    </row>
    <row r="838" spans="2:24" ht="101.25" customHeight="1" thickTop="1" thickBot="1" x14ac:dyDescent="0.35">
      <c r="B838" s="69">
        <v>2403</v>
      </c>
      <c r="C838" s="91" t="s">
        <v>333</v>
      </c>
      <c r="D838" s="8" t="str">
        <f t="shared" si="26"/>
        <v>2403Vigilancia de la salud ambiental</v>
      </c>
      <c r="E838" s="8" t="s">
        <v>72</v>
      </c>
      <c r="F838" s="157" t="s">
        <v>204</v>
      </c>
      <c r="G838" s="157" t="s">
        <v>442</v>
      </c>
      <c r="H838" s="157" t="s">
        <v>85</v>
      </c>
      <c r="I838" s="49" t="s">
        <v>345</v>
      </c>
      <c r="J838" s="49" t="s">
        <v>345</v>
      </c>
      <c r="K838" s="157" t="s">
        <v>35</v>
      </c>
      <c r="L838" s="161" t="s">
        <v>513</v>
      </c>
      <c r="M838" s="159">
        <v>2024</v>
      </c>
      <c r="N838" s="8" t="str">
        <f t="shared" si="27"/>
        <v>2403Vigilancia de la salud ambientalENGATIVAG. JUNIO 20252024</v>
      </c>
      <c r="O838" s="78">
        <v>0</v>
      </c>
      <c r="P838" s="78">
        <v>0</v>
      </c>
      <c r="Q838" s="158">
        <v>0</v>
      </c>
      <c r="R838" s="158"/>
      <c r="S838" s="160">
        <v>0</v>
      </c>
      <c r="T838" s="160"/>
      <c r="U838" s="158">
        <v>0</v>
      </c>
      <c r="V838" s="158"/>
      <c r="W838" s="160">
        <v>0</v>
      </c>
      <c r="X838" s="160"/>
    </row>
    <row r="839" spans="2:24" ht="101.25" customHeight="1" thickTop="1" thickBot="1" x14ac:dyDescent="0.35">
      <c r="B839" s="69">
        <v>2403</v>
      </c>
      <c r="C839" s="91" t="s">
        <v>333</v>
      </c>
      <c r="D839" s="8" t="str">
        <f t="shared" si="26"/>
        <v>2403Vigilancia de la salud ambiental</v>
      </c>
      <c r="E839" s="8" t="s">
        <v>72</v>
      </c>
      <c r="F839" s="157" t="s">
        <v>204</v>
      </c>
      <c r="G839" s="157" t="s">
        <v>442</v>
      </c>
      <c r="H839" s="157" t="s">
        <v>85</v>
      </c>
      <c r="I839" s="49" t="s">
        <v>345</v>
      </c>
      <c r="J839" s="49" t="s">
        <v>345</v>
      </c>
      <c r="K839" s="157" t="s">
        <v>36</v>
      </c>
      <c r="L839" s="161" t="s">
        <v>513</v>
      </c>
      <c r="M839" s="159">
        <v>2024</v>
      </c>
      <c r="N839" s="8" t="str">
        <f t="shared" si="27"/>
        <v>2403Vigilancia de la salud ambientalSUBAG. JUNIO 20252024</v>
      </c>
      <c r="O839" s="78">
        <v>0</v>
      </c>
      <c r="P839" s="78">
        <v>0</v>
      </c>
      <c r="Q839" s="158">
        <v>0</v>
      </c>
      <c r="R839" s="158"/>
      <c r="S839" s="160">
        <v>0</v>
      </c>
      <c r="T839" s="160"/>
      <c r="U839" s="158">
        <v>0</v>
      </c>
      <c r="V839" s="158"/>
      <c r="W839" s="160">
        <v>0</v>
      </c>
      <c r="X839" s="160"/>
    </row>
    <row r="840" spans="2:24" ht="101.25" customHeight="1" thickTop="1" thickBot="1" x14ac:dyDescent="0.35">
      <c r="B840" s="69">
        <v>2403</v>
      </c>
      <c r="C840" s="91" t="s">
        <v>333</v>
      </c>
      <c r="D840" s="8" t="str">
        <f t="shared" si="26"/>
        <v>2403Vigilancia de la salud ambiental</v>
      </c>
      <c r="E840" s="8" t="s">
        <v>72</v>
      </c>
      <c r="F840" s="157" t="s">
        <v>204</v>
      </c>
      <c r="G840" s="157" t="s">
        <v>442</v>
      </c>
      <c r="H840" s="157" t="s">
        <v>85</v>
      </c>
      <c r="I840" s="49" t="s">
        <v>345</v>
      </c>
      <c r="J840" s="49" t="s">
        <v>345</v>
      </c>
      <c r="K840" s="157" t="s">
        <v>476</v>
      </c>
      <c r="L840" s="161" t="s">
        <v>513</v>
      </c>
      <c r="M840" s="159">
        <v>2024</v>
      </c>
      <c r="N840" s="8" t="str">
        <f t="shared" si="27"/>
        <v>2403Vigilancia de la salud ambientalBARRIOS UNIDOSG. JUNIO 20252024</v>
      </c>
      <c r="O840" s="78">
        <v>0</v>
      </c>
      <c r="P840" s="78">
        <v>0</v>
      </c>
      <c r="Q840" s="158">
        <v>0</v>
      </c>
      <c r="R840" s="158"/>
      <c r="S840" s="160">
        <v>0</v>
      </c>
      <c r="T840" s="160"/>
      <c r="U840" s="158">
        <v>0</v>
      </c>
      <c r="V840" s="158"/>
      <c r="W840" s="160">
        <v>0</v>
      </c>
      <c r="X840" s="160"/>
    </row>
    <row r="841" spans="2:24" ht="101.25" customHeight="1" thickTop="1" thickBot="1" x14ac:dyDescent="0.35">
      <c r="B841" s="69">
        <v>2403</v>
      </c>
      <c r="C841" s="91" t="s">
        <v>333</v>
      </c>
      <c r="D841" s="8" t="str">
        <f t="shared" si="26"/>
        <v>2403Vigilancia de la salud ambiental</v>
      </c>
      <c r="E841" s="8" t="s">
        <v>72</v>
      </c>
      <c r="F841" s="157" t="s">
        <v>204</v>
      </c>
      <c r="G841" s="157" t="s">
        <v>442</v>
      </c>
      <c r="H841" s="157" t="s">
        <v>85</v>
      </c>
      <c r="I841" s="49" t="s">
        <v>345</v>
      </c>
      <c r="J841" s="49" t="s">
        <v>345</v>
      </c>
      <c r="K841" s="157" t="s">
        <v>38</v>
      </c>
      <c r="L841" s="161" t="s">
        <v>513</v>
      </c>
      <c r="M841" s="159">
        <v>2024</v>
      </c>
      <c r="N841" s="8" t="str">
        <f t="shared" si="27"/>
        <v>2403Vigilancia de la salud ambientalTEUSAQUILLOG. JUNIO 20252024</v>
      </c>
      <c r="O841" s="78">
        <v>0</v>
      </c>
      <c r="P841" s="78">
        <v>0</v>
      </c>
      <c r="Q841" s="158">
        <v>0</v>
      </c>
      <c r="R841" s="158"/>
      <c r="S841" s="160">
        <v>0</v>
      </c>
      <c r="T841" s="160"/>
      <c r="U841" s="158">
        <v>0</v>
      </c>
      <c r="V841" s="158"/>
      <c r="W841" s="160">
        <v>0</v>
      </c>
      <c r="X841" s="160"/>
    </row>
    <row r="842" spans="2:24" ht="101.25" customHeight="1" thickTop="1" thickBot="1" x14ac:dyDescent="0.35">
      <c r="B842" s="69">
        <v>2405</v>
      </c>
      <c r="C842" s="91" t="s">
        <v>333</v>
      </c>
      <c r="D842" s="8" t="str">
        <f t="shared" si="26"/>
        <v>2405Vigilancia de la salud ambiental</v>
      </c>
      <c r="E842" s="8" t="s">
        <v>72</v>
      </c>
      <c r="F842" s="157" t="s">
        <v>204</v>
      </c>
      <c r="G842" s="157" t="s">
        <v>443</v>
      </c>
      <c r="H842" s="157" t="s">
        <v>90</v>
      </c>
      <c r="I842" s="49" t="s">
        <v>345</v>
      </c>
      <c r="J842" s="49" t="s">
        <v>345</v>
      </c>
      <c r="K842" s="157" t="s">
        <v>35</v>
      </c>
      <c r="L842" s="161" t="s">
        <v>513</v>
      </c>
      <c r="M842" s="159">
        <v>2024</v>
      </c>
      <c r="N842" s="8" t="str">
        <f t="shared" si="27"/>
        <v>2405Vigilancia de la salud ambientalENGATIVAG. JUNIO 20252024</v>
      </c>
      <c r="O842" s="78">
        <v>0</v>
      </c>
      <c r="P842" s="78">
        <v>0</v>
      </c>
      <c r="Q842" s="158">
        <v>0</v>
      </c>
      <c r="R842" s="158"/>
      <c r="S842" s="160">
        <v>0</v>
      </c>
      <c r="T842" s="160"/>
      <c r="U842" s="158">
        <v>0</v>
      </c>
      <c r="V842" s="158"/>
      <c r="W842" s="160">
        <v>0</v>
      </c>
      <c r="X842" s="160"/>
    </row>
    <row r="843" spans="2:24" ht="101.25" customHeight="1" thickTop="1" thickBot="1" x14ac:dyDescent="0.35">
      <c r="B843" s="69">
        <v>2406</v>
      </c>
      <c r="C843" s="91" t="s">
        <v>333</v>
      </c>
      <c r="D843" s="8" t="str">
        <f t="shared" si="26"/>
        <v>2406Vigilancia de la salud ambiental</v>
      </c>
      <c r="E843" s="8" t="s">
        <v>72</v>
      </c>
      <c r="F843" s="157" t="s">
        <v>204</v>
      </c>
      <c r="G843" s="157" t="s">
        <v>444</v>
      </c>
      <c r="H843" s="157" t="s">
        <v>90</v>
      </c>
      <c r="I843" s="49" t="s">
        <v>345</v>
      </c>
      <c r="J843" s="49" t="s">
        <v>345</v>
      </c>
      <c r="K843" s="157" t="s">
        <v>37</v>
      </c>
      <c r="L843" s="161" t="s">
        <v>513</v>
      </c>
      <c r="M843" s="159">
        <v>2024</v>
      </c>
      <c r="N843" s="8" t="str">
        <f t="shared" si="27"/>
        <v>2406Vigilancia de la salud ambientalCHAPINEROG. JUNIO 20252024</v>
      </c>
      <c r="O843" s="78">
        <v>0</v>
      </c>
      <c r="P843" s="78">
        <v>0</v>
      </c>
      <c r="Q843" s="158">
        <v>0</v>
      </c>
      <c r="R843" s="158"/>
      <c r="S843" s="160">
        <v>0</v>
      </c>
      <c r="T843" s="160"/>
      <c r="U843" s="158">
        <v>0</v>
      </c>
      <c r="V843" s="158"/>
      <c r="W843" s="160">
        <v>0</v>
      </c>
      <c r="X843" s="160"/>
    </row>
    <row r="844" spans="2:24" ht="101.25" customHeight="1" thickTop="1" thickBot="1" x14ac:dyDescent="0.35">
      <c r="B844" s="69">
        <v>2406</v>
      </c>
      <c r="C844" s="91" t="s">
        <v>333</v>
      </c>
      <c r="D844" s="8" t="str">
        <f t="shared" si="26"/>
        <v>2406Vigilancia de la salud ambiental</v>
      </c>
      <c r="E844" s="8" t="s">
        <v>72</v>
      </c>
      <c r="F844" s="157" t="s">
        <v>204</v>
      </c>
      <c r="G844" s="157" t="s">
        <v>444</v>
      </c>
      <c r="H844" s="157" t="s">
        <v>90</v>
      </c>
      <c r="I844" s="49" t="s">
        <v>345</v>
      </c>
      <c r="J844" s="49" t="s">
        <v>345</v>
      </c>
      <c r="K844" s="157" t="s">
        <v>34</v>
      </c>
      <c r="L844" s="161" t="s">
        <v>513</v>
      </c>
      <c r="M844" s="159">
        <v>2024</v>
      </c>
      <c r="N844" s="8" t="str">
        <f t="shared" si="27"/>
        <v>2406Vigilancia de la salud ambientalUSAQUENG. JUNIO 20252024</v>
      </c>
      <c r="O844" s="78">
        <v>0</v>
      </c>
      <c r="P844" s="78">
        <v>0</v>
      </c>
      <c r="Q844" s="158">
        <v>0</v>
      </c>
      <c r="R844" s="158"/>
      <c r="S844" s="160">
        <v>0</v>
      </c>
      <c r="T844" s="160"/>
      <c r="U844" s="158">
        <v>0</v>
      </c>
      <c r="V844" s="158"/>
      <c r="W844" s="160">
        <v>0</v>
      </c>
      <c r="X844" s="160"/>
    </row>
    <row r="845" spans="2:24" ht="101.25" customHeight="1" thickTop="1" thickBot="1" x14ac:dyDescent="0.35">
      <c r="B845" s="69">
        <v>2406</v>
      </c>
      <c r="C845" s="91" t="s">
        <v>333</v>
      </c>
      <c r="D845" s="8" t="str">
        <f t="shared" si="26"/>
        <v>2406Vigilancia de la salud ambiental</v>
      </c>
      <c r="E845" s="8" t="s">
        <v>72</v>
      </c>
      <c r="F845" s="157" t="s">
        <v>204</v>
      </c>
      <c r="G845" s="157" t="s">
        <v>444</v>
      </c>
      <c r="H845" s="157" t="s">
        <v>90</v>
      </c>
      <c r="I845" s="49" t="s">
        <v>345</v>
      </c>
      <c r="J845" s="49" t="s">
        <v>345</v>
      </c>
      <c r="K845" s="157" t="s">
        <v>35</v>
      </c>
      <c r="L845" s="161" t="s">
        <v>513</v>
      </c>
      <c r="M845" s="159">
        <v>2024</v>
      </c>
      <c r="N845" s="8" t="str">
        <f t="shared" si="27"/>
        <v>2406Vigilancia de la salud ambientalENGATIVAG. JUNIO 20252024</v>
      </c>
      <c r="O845" s="78">
        <v>0</v>
      </c>
      <c r="P845" s="78">
        <v>0</v>
      </c>
      <c r="Q845" s="158">
        <v>0</v>
      </c>
      <c r="R845" s="158"/>
      <c r="S845" s="160">
        <v>0</v>
      </c>
      <c r="T845" s="160"/>
      <c r="U845" s="158">
        <v>0</v>
      </c>
      <c r="V845" s="158"/>
      <c r="W845" s="160">
        <v>0</v>
      </c>
      <c r="X845" s="160"/>
    </row>
    <row r="846" spans="2:24" ht="101.25" customHeight="1" thickTop="1" thickBot="1" x14ac:dyDescent="0.35">
      <c r="B846" s="69">
        <v>2406</v>
      </c>
      <c r="C846" s="91" t="s">
        <v>333</v>
      </c>
      <c r="D846" s="8" t="str">
        <f t="shared" si="26"/>
        <v>2406Vigilancia de la salud ambiental</v>
      </c>
      <c r="E846" s="8" t="s">
        <v>72</v>
      </c>
      <c r="F846" s="157" t="s">
        <v>204</v>
      </c>
      <c r="G846" s="157" t="s">
        <v>444</v>
      </c>
      <c r="H846" s="157" t="s">
        <v>90</v>
      </c>
      <c r="I846" s="49" t="s">
        <v>345</v>
      </c>
      <c r="J846" s="49" t="s">
        <v>345</v>
      </c>
      <c r="K846" s="157" t="s">
        <v>36</v>
      </c>
      <c r="L846" s="161" t="s">
        <v>513</v>
      </c>
      <c r="M846" s="159">
        <v>2024</v>
      </c>
      <c r="N846" s="8" t="str">
        <f t="shared" si="27"/>
        <v>2406Vigilancia de la salud ambientalSUBAG. JUNIO 20252024</v>
      </c>
      <c r="O846" s="78">
        <v>0</v>
      </c>
      <c r="P846" s="78">
        <v>0</v>
      </c>
      <c r="Q846" s="158">
        <v>0</v>
      </c>
      <c r="R846" s="158"/>
      <c r="S846" s="160">
        <v>0</v>
      </c>
      <c r="T846" s="160"/>
      <c r="U846" s="158">
        <v>0</v>
      </c>
      <c r="V846" s="158"/>
      <c r="W846" s="160">
        <v>0</v>
      </c>
      <c r="X846" s="160"/>
    </row>
    <row r="847" spans="2:24" ht="101.25" customHeight="1" thickTop="1" thickBot="1" x14ac:dyDescent="0.35">
      <c r="B847" s="69">
        <v>2406</v>
      </c>
      <c r="C847" s="91" t="s">
        <v>333</v>
      </c>
      <c r="D847" s="8" t="str">
        <f t="shared" si="26"/>
        <v>2406Vigilancia de la salud ambiental</v>
      </c>
      <c r="E847" s="8" t="s">
        <v>72</v>
      </c>
      <c r="F847" s="157" t="s">
        <v>204</v>
      </c>
      <c r="G847" s="157" t="s">
        <v>444</v>
      </c>
      <c r="H847" s="157" t="s">
        <v>90</v>
      </c>
      <c r="I847" s="49" t="s">
        <v>345</v>
      </c>
      <c r="J847" s="49" t="s">
        <v>345</v>
      </c>
      <c r="K847" s="157" t="s">
        <v>476</v>
      </c>
      <c r="L847" s="161" t="s">
        <v>513</v>
      </c>
      <c r="M847" s="159">
        <v>2024</v>
      </c>
      <c r="N847" s="8" t="str">
        <f t="shared" si="27"/>
        <v>2406Vigilancia de la salud ambientalBARRIOS UNIDOSG. JUNIO 20252024</v>
      </c>
      <c r="O847" s="78">
        <v>0</v>
      </c>
      <c r="P847" s="78">
        <v>0</v>
      </c>
      <c r="Q847" s="158">
        <v>0</v>
      </c>
      <c r="R847" s="158"/>
      <c r="S847" s="160">
        <v>0</v>
      </c>
      <c r="T847" s="160"/>
      <c r="U847" s="158">
        <v>0</v>
      </c>
      <c r="V847" s="158"/>
      <c r="W847" s="160">
        <v>0</v>
      </c>
      <c r="X847" s="160"/>
    </row>
    <row r="848" spans="2:24" ht="101.25" customHeight="1" thickTop="1" thickBot="1" x14ac:dyDescent="0.35">
      <c r="B848" s="69">
        <v>2406</v>
      </c>
      <c r="C848" s="91" t="s">
        <v>333</v>
      </c>
      <c r="D848" s="8" t="str">
        <f t="shared" si="26"/>
        <v>2406Vigilancia de la salud ambiental</v>
      </c>
      <c r="E848" s="8" t="s">
        <v>72</v>
      </c>
      <c r="F848" s="157" t="s">
        <v>204</v>
      </c>
      <c r="G848" s="157" t="s">
        <v>444</v>
      </c>
      <c r="H848" s="157" t="s">
        <v>90</v>
      </c>
      <c r="I848" s="49" t="s">
        <v>345</v>
      </c>
      <c r="J848" s="49" t="s">
        <v>345</v>
      </c>
      <c r="K848" s="157" t="s">
        <v>38</v>
      </c>
      <c r="L848" s="161" t="s">
        <v>513</v>
      </c>
      <c r="M848" s="159">
        <v>2024</v>
      </c>
      <c r="N848" s="8" t="str">
        <f t="shared" si="27"/>
        <v>2406Vigilancia de la salud ambientalTEUSAQUILLOG. JUNIO 20252024</v>
      </c>
      <c r="O848" s="78">
        <v>0</v>
      </c>
      <c r="P848" s="78">
        <v>0</v>
      </c>
      <c r="Q848" s="158">
        <v>0</v>
      </c>
      <c r="R848" s="158"/>
      <c r="S848" s="160">
        <v>0</v>
      </c>
      <c r="T848" s="160"/>
      <c r="U848" s="158">
        <v>0</v>
      </c>
      <c r="V848" s="158"/>
      <c r="W848" s="160">
        <v>0</v>
      </c>
      <c r="X848" s="160"/>
    </row>
    <row r="849" spans="2:24" ht="101.25" customHeight="1" thickTop="1" thickBot="1" x14ac:dyDescent="0.35">
      <c r="B849" s="69">
        <v>2411</v>
      </c>
      <c r="C849" s="91" t="s">
        <v>333</v>
      </c>
      <c r="D849" s="8" t="str">
        <f t="shared" si="26"/>
        <v>2411Vigilancia de la salud ambiental</v>
      </c>
      <c r="E849" s="8" t="s">
        <v>72</v>
      </c>
      <c r="F849" s="157" t="s">
        <v>515</v>
      </c>
      <c r="G849" s="157" t="s">
        <v>519</v>
      </c>
      <c r="H849" s="157" t="s">
        <v>90</v>
      </c>
      <c r="I849" s="49" t="s">
        <v>345</v>
      </c>
      <c r="J849" s="49" t="s">
        <v>345</v>
      </c>
      <c r="K849" s="157" t="s">
        <v>37</v>
      </c>
      <c r="L849" s="161" t="s">
        <v>513</v>
      </c>
      <c r="M849" s="159">
        <v>2024</v>
      </c>
      <c r="N849" s="8" t="str">
        <f t="shared" si="27"/>
        <v>2411Vigilancia de la salud ambientalCHAPINEROG. JUNIO 20252024</v>
      </c>
      <c r="O849" s="78">
        <v>0</v>
      </c>
      <c r="P849" s="78">
        <v>0</v>
      </c>
      <c r="Q849" s="158">
        <v>0</v>
      </c>
      <c r="R849" s="158"/>
      <c r="S849" s="160">
        <v>0</v>
      </c>
      <c r="T849" s="160"/>
      <c r="U849" s="158">
        <v>0</v>
      </c>
      <c r="V849" s="158"/>
      <c r="W849" s="160">
        <v>0</v>
      </c>
      <c r="X849" s="160"/>
    </row>
    <row r="850" spans="2:24" ht="101.25" customHeight="1" thickTop="1" thickBot="1" x14ac:dyDescent="0.35">
      <c r="B850" s="69">
        <v>2</v>
      </c>
      <c r="C850" s="91" t="s">
        <v>333</v>
      </c>
      <c r="D850" s="8" t="str">
        <f t="shared" si="26"/>
        <v>2Vigilancia de la salud ambiental</v>
      </c>
      <c r="E850" s="8" t="s">
        <v>72</v>
      </c>
      <c r="F850" s="157" t="s">
        <v>199</v>
      </c>
      <c r="G850" s="157" t="s">
        <v>206</v>
      </c>
      <c r="H850" s="157" t="s">
        <v>85</v>
      </c>
      <c r="I850" s="49" t="s">
        <v>345</v>
      </c>
      <c r="J850" s="49" t="s">
        <v>345</v>
      </c>
      <c r="K850" s="157" t="s">
        <v>34</v>
      </c>
      <c r="L850" s="161" t="s">
        <v>513</v>
      </c>
      <c r="M850" s="159">
        <v>2025</v>
      </c>
      <c r="N850" s="8" t="str">
        <f t="shared" si="27"/>
        <v>2Vigilancia de la salud ambientalUSAQUENG. JUNIO 20252025</v>
      </c>
      <c r="O850" s="78">
        <v>0</v>
      </c>
      <c r="P850" s="78">
        <v>0</v>
      </c>
      <c r="Q850" s="158"/>
      <c r="R850" s="158">
        <v>0</v>
      </c>
      <c r="S850" s="160"/>
      <c r="T850" s="160">
        <v>0</v>
      </c>
      <c r="U850" s="158"/>
      <c r="V850" s="158">
        <v>0</v>
      </c>
      <c r="W850" s="160"/>
      <c r="X850" s="160">
        <v>0</v>
      </c>
    </row>
    <row r="851" spans="2:24" ht="101.25" customHeight="1" thickTop="1" thickBot="1" x14ac:dyDescent="0.35">
      <c r="B851" s="69">
        <v>3</v>
      </c>
      <c r="C851" s="91" t="s">
        <v>333</v>
      </c>
      <c r="D851" s="8" t="str">
        <f t="shared" si="26"/>
        <v>3Vigilancia de la salud ambiental</v>
      </c>
      <c r="E851" s="8" t="s">
        <v>72</v>
      </c>
      <c r="F851" s="157" t="s">
        <v>199</v>
      </c>
      <c r="G851" s="157" t="s">
        <v>484</v>
      </c>
      <c r="H851" s="157" t="s">
        <v>85</v>
      </c>
      <c r="I851" s="49" t="s">
        <v>345</v>
      </c>
      <c r="J851" s="49" t="s">
        <v>345</v>
      </c>
      <c r="K851" s="157" t="s">
        <v>476</v>
      </c>
      <c r="L851" s="161" t="s">
        <v>513</v>
      </c>
      <c r="M851" s="159">
        <v>2025</v>
      </c>
      <c r="N851" s="8" t="str">
        <f t="shared" si="27"/>
        <v>3Vigilancia de la salud ambientalBARRIOS UNIDOSG. JUNIO 20252025</v>
      </c>
      <c r="O851" s="78">
        <v>0</v>
      </c>
      <c r="P851" s="78">
        <v>0</v>
      </c>
      <c r="Q851" s="158"/>
      <c r="R851" s="158">
        <v>0</v>
      </c>
      <c r="S851" s="160"/>
      <c r="T851" s="160">
        <v>0</v>
      </c>
      <c r="U851" s="158"/>
      <c r="V851" s="158">
        <v>0</v>
      </c>
      <c r="W851" s="160"/>
      <c r="X851" s="160">
        <v>0</v>
      </c>
    </row>
    <row r="852" spans="2:24" ht="101.25" customHeight="1" thickTop="1" thickBot="1" x14ac:dyDescent="0.35">
      <c r="B852" s="69">
        <v>4</v>
      </c>
      <c r="C852" s="91" t="s">
        <v>333</v>
      </c>
      <c r="D852" s="8" t="str">
        <f t="shared" si="26"/>
        <v>4Vigilancia de la salud ambiental</v>
      </c>
      <c r="E852" s="8" t="s">
        <v>72</v>
      </c>
      <c r="F852" s="157" t="s">
        <v>199</v>
      </c>
      <c r="G852" s="157" t="s">
        <v>207</v>
      </c>
      <c r="H852" s="157" t="s">
        <v>85</v>
      </c>
      <c r="I852" s="49" t="s">
        <v>345</v>
      </c>
      <c r="J852" s="49" t="s">
        <v>345</v>
      </c>
      <c r="K852" s="157" t="s">
        <v>37</v>
      </c>
      <c r="L852" s="161" t="s">
        <v>513</v>
      </c>
      <c r="M852" s="159">
        <v>2025</v>
      </c>
      <c r="N852" s="8" t="str">
        <f t="shared" si="27"/>
        <v>4Vigilancia de la salud ambientalCHAPINEROG. JUNIO 20252025</v>
      </c>
      <c r="O852" s="78">
        <v>0</v>
      </c>
      <c r="P852" s="78">
        <v>90168</v>
      </c>
      <c r="Q852" s="158"/>
      <c r="R852" s="158">
        <v>9</v>
      </c>
      <c r="S852" s="160"/>
      <c r="T852" s="160">
        <v>811512</v>
      </c>
      <c r="U852" s="158"/>
      <c r="V852" s="158">
        <v>9</v>
      </c>
      <c r="W852" s="160"/>
      <c r="X852" s="160">
        <v>811512</v>
      </c>
    </row>
    <row r="853" spans="2:24" ht="101.25" customHeight="1" thickTop="1" thickBot="1" x14ac:dyDescent="0.35">
      <c r="B853" s="69">
        <v>4</v>
      </c>
      <c r="C853" s="91" t="s">
        <v>333</v>
      </c>
      <c r="D853" s="8" t="str">
        <f t="shared" si="26"/>
        <v>4Vigilancia de la salud ambiental</v>
      </c>
      <c r="E853" s="8" t="s">
        <v>72</v>
      </c>
      <c r="F853" s="157" t="s">
        <v>199</v>
      </c>
      <c r="G853" s="157" t="s">
        <v>207</v>
      </c>
      <c r="H853" s="157" t="s">
        <v>85</v>
      </c>
      <c r="I853" s="49" t="s">
        <v>345</v>
      </c>
      <c r="J853" s="49" t="s">
        <v>345</v>
      </c>
      <c r="K853" s="157" t="s">
        <v>34</v>
      </c>
      <c r="L853" s="161" t="s">
        <v>513</v>
      </c>
      <c r="M853" s="159">
        <v>2025</v>
      </c>
      <c r="N853" s="8" t="str">
        <f t="shared" si="27"/>
        <v>4Vigilancia de la salud ambientalUSAQUENG. JUNIO 20252025</v>
      </c>
      <c r="O853" s="78">
        <v>0</v>
      </c>
      <c r="P853" s="78">
        <v>90168</v>
      </c>
      <c r="Q853" s="158"/>
      <c r="R853" s="158">
        <v>54</v>
      </c>
      <c r="S853" s="160"/>
      <c r="T853" s="160">
        <v>4869072</v>
      </c>
      <c r="U853" s="158"/>
      <c r="V853" s="158">
        <v>54</v>
      </c>
      <c r="W853" s="160"/>
      <c r="X853" s="160">
        <v>4869072</v>
      </c>
    </row>
    <row r="854" spans="2:24" ht="101.25" customHeight="1" thickTop="1" thickBot="1" x14ac:dyDescent="0.35">
      <c r="B854" s="69">
        <v>4</v>
      </c>
      <c r="C854" s="91" t="s">
        <v>333</v>
      </c>
      <c r="D854" s="8" t="str">
        <f t="shared" si="26"/>
        <v>4Vigilancia de la salud ambiental</v>
      </c>
      <c r="E854" s="8" t="s">
        <v>72</v>
      </c>
      <c r="F854" s="157" t="s">
        <v>199</v>
      </c>
      <c r="G854" s="157" t="s">
        <v>207</v>
      </c>
      <c r="H854" s="157" t="s">
        <v>85</v>
      </c>
      <c r="I854" s="49" t="s">
        <v>345</v>
      </c>
      <c r="J854" s="49" t="s">
        <v>345</v>
      </c>
      <c r="K854" s="157" t="s">
        <v>35</v>
      </c>
      <c r="L854" s="161" t="s">
        <v>513</v>
      </c>
      <c r="M854" s="159">
        <v>2025</v>
      </c>
      <c r="N854" s="8" t="str">
        <f t="shared" si="27"/>
        <v>4Vigilancia de la salud ambientalENGATIVAG. JUNIO 20252025</v>
      </c>
      <c r="O854" s="78">
        <v>0</v>
      </c>
      <c r="P854" s="78">
        <v>90168</v>
      </c>
      <c r="Q854" s="158"/>
      <c r="R854" s="158">
        <v>105</v>
      </c>
      <c r="S854" s="160"/>
      <c r="T854" s="160">
        <v>9467640</v>
      </c>
      <c r="U854" s="158"/>
      <c r="V854" s="158">
        <v>105</v>
      </c>
      <c r="W854" s="160"/>
      <c r="X854" s="160">
        <v>9467640</v>
      </c>
    </row>
    <row r="855" spans="2:24" ht="101.25" customHeight="1" thickTop="1" thickBot="1" x14ac:dyDescent="0.35">
      <c r="B855" s="69">
        <v>4</v>
      </c>
      <c r="C855" s="91" t="s">
        <v>333</v>
      </c>
      <c r="D855" s="8" t="str">
        <f t="shared" si="26"/>
        <v>4Vigilancia de la salud ambiental</v>
      </c>
      <c r="E855" s="8" t="s">
        <v>72</v>
      </c>
      <c r="F855" s="157" t="s">
        <v>199</v>
      </c>
      <c r="G855" s="157" t="s">
        <v>207</v>
      </c>
      <c r="H855" s="157" t="s">
        <v>85</v>
      </c>
      <c r="I855" s="49" t="s">
        <v>345</v>
      </c>
      <c r="J855" s="49" t="s">
        <v>345</v>
      </c>
      <c r="K855" s="157" t="s">
        <v>36</v>
      </c>
      <c r="L855" s="161" t="s">
        <v>513</v>
      </c>
      <c r="M855" s="159">
        <v>2025</v>
      </c>
      <c r="N855" s="8" t="str">
        <f t="shared" si="27"/>
        <v>4Vigilancia de la salud ambientalSUBAG. JUNIO 20252025</v>
      </c>
      <c r="O855" s="78">
        <v>0</v>
      </c>
      <c r="P855" s="78">
        <v>90168</v>
      </c>
      <c r="Q855" s="158"/>
      <c r="R855" s="158">
        <v>108</v>
      </c>
      <c r="S855" s="160"/>
      <c r="T855" s="160">
        <v>9738144</v>
      </c>
      <c r="U855" s="158"/>
      <c r="V855" s="158">
        <v>107</v>
      </c>
      <c r="W855" s="160"/>
      <c r="X855" s="160">
        <v>9647976</v>
      </c>
    </row>
    <row r="856" spans="2:24" ht="101.25" customHeight="1" thickTop="1" thickBot="1" x14ac:dyDescent="0.35">
      <c r="B856" s="69">
        <v>4</v>
      </c>
      <c r="C856" s="91" t="s">
        <v>333</v>
      </c>
      <c r="D856" s="8" t="str">
        <f t="shared" si="26"/>
        <v>4Vigilancia de la salud ambiental</v>
      </c>
      <c r="E856" s="8" t="s">
        <v>72</v>
      </c>
      <c r="F856" s="157" t="s">
        <v>199</v>
      </c>
      <c r="G856" s="157" t="s">
        <v>207</v>
      </c>
      <c r="H856" s="157" t="s">
        <v>85</v>
      </c>
      <c r="I856" s="49" t="s">
        <v>345</v>
      </c>
      <c r="J856" s="49" t="s">
        <v>345</v>
      </c>
      <c r="K856" s="157" t="s">
        <v>476</v>
      </c>
      <c r="L856" s="161" t="s">
        <v>513</v>
      </c>
      <c r="M856" s="159">
        <v>2025</v>
      </c>
      <c r="N856" s="8" t="str">
        <f t="shared" si="27"/>
        <v>4Vigilancia de la salud ambientalBARRIOS UNIDOSG. JUNIO 20252025</v>
      </c>
      <c r="O856" s="78">
        <v>0</v>
      </c>
      <c r="P856" s="78">
        <v>90168</v>
      </c>
      <c r="Q856" s="158"/>
      <c r="R856" s="158">
        <v>17</v>
      </c>
      <c r="S856" s="160"/>
      <c r="T856" s="160">
        <v>1532856</v>
      </c>
      <c r="U856" s="158"/>
      <c r="V856" s="158">
        <v>6</v>
      </c>
      <c r="W856" s="160"/>
      <c r="X856" s="160">
        <v>541008</v>
      </c>
    </row>
    <row r="857" spans="2:24" ht="101.25" customHeight="1" thickTop="1" thickBot="1" x14ac:dyDescent="0.35">
      <c r="B857" s="69">
        <v>4</v>
      </c>
      <c r="C857" s="91" t="s">
        <v>333</v>
      </c>
      <c r="D857" s="8" t="str">
        <f t="shared" si="26"/>
        <v>4Vigilancia de la salud ambiental</v>
      </c>
      <c r="E857" s="8" t="s">
        <v>72</v>
      </c>
      <c r="F857" s="157" t="s">
        <v>199</v>
      </c>
      <c r="G857" s="157" t="s">
        <v>207</v>
      </c>
      <c r="H857" s="157" t="s">
        <v>85</v>
      </c>
      <c r="I857" s="49" t="s">
        <v>345</v>
      </c>
      <c r="J857" s="49" t="s">
        <v>345</v>
      </c>
      <c r="K857" s="157" t="s">
        <v>38</v>
      </c>
      <c r="L857" s="161" t="s">
        <v>513</v>
      </c>
      <c r="M857" s="159">
        <v>2025</v>
      </c>
      <c r="N857" s="8" t="str">
        <f t="shared" si="27"/>
        <v>4Vigilancia de la salud ambientalTEUSAQUILLOG. JUNIO 20252025</v>
      </c>
      <c r="O857" s="78">
        <v>0</v>
      </c>
      <c r="P857" s="78">
        <v>90168</v>
      </c>
      <c r="Q857" s="158"/>
      <c r="R857" s="158">
        <v>25</v>
      </c>
      <c r="S857" s="160"/>
      <c r="T857" s="160">
        <v>2254200</v>
      </c>
      <c r="U857" s="158"/>
      <c r="V857" s="158">
        <v>25</v>
      </c>
      <c r="W857" s="160"/>
      <c r="X857" s="160">
        <v>2254200</v>
      </c>
    </row>
    <row r="858" spans="2:24" ht="101.25" customHeight="1" thickTop="1" thickBot="1" x14ac:dyDescent="0.35">
      <c r="B858" s="69">
        <v>6</v>
      </c>
      <c r="C858" s="91" t="s">
        <v>333</v>
      </c>
      <c r="D858" s="8" t="str">
        <f t="shared" si="26"/>
        <v>6Vigilancia de la salud ambiental</v>
      </c>
      <c r="E858" s="8" t="s">
        <v>72</v>
      </c>
      <c r="F858" s="157" t="s">
        <v>199</v>
      </c>
      <c r="G858" s="157" t="s">
        <v>208</v>
      </c>
      <c r="H858" s="157" t="s">
        <v>85</v>
      </c>
      <c r="I858" s="49" t="s">
        <v>345</v>
      </c>
      <c r="J858" s="49" t="s">
        <v>345</v>
      </c>
      <c r="K858" s="157" t="s">
        <v>37</v>
      </c>
      <c r="L858" s="161" t="s">
        <v>513</v>
      </c>
      <c r="M858" s="159">
        <v>2025</v>
      </c>
      <c r="N858" s="8" t="str">
        <f t="shared" si="27"/>
        <v>6Vigilancia de la salud ambientalCHAPINEROG. JUNIO 20252025</v>
      </c>
      <c r="O858" s="78">
        <v>0</v>
      </c>
      <c r="P858" s="78">
        <v>90168</v>
      </c>
      <c r="Q858" s="158"/>
      <c r="R858" s="158">
        <v>6</v>
      </c>
      <c r="S858" s="160"/>
      <c r="T858" s="160">
        <v>541008</v>
      </c>
      <c r="U858" s="158"/>
      <c r="V858" s="158">
        <v>6</v>
      </c>
      <c r="W858" s="160"/>
      <c r="X858" s="160">
        <v>541008</v>
      </c>
    </row>
    <row r="859" spans="2:24" ht="101.25" customHeight="1" thickTop="1" thickBot="1" x14ac:dyDescent="0.35">
      <c r="B859" s="69">
        <v>6</v>
      </c>
      <c r="C859" s="91" t="s">
        <v>333</v>
      </c>
      <c r="D859" s="8" t="str">
        <f t="shared" si="26"/>
        <v>6Vigilancia de la salud ambiental</v>
      </c>
      <c r="E859" s="8" t="s">
        <v>72</v>
      </c>
      <c r="F859" s="157" t="s">
        <v>199</v>
      </c>
      <c r="G859" s="157" t="s">
        <v>208</v>
      </c>
      <c r="H859" s="157" t="s">
        <v>85</v>
      </c>
      <c r="I859" s="49" t="s">
        <v>345</v>
      </c>
      <c r="J859" s="49" t="s">
        <v>345</v>
      </c>
      <c r="K859" s="157" t="s">
        <v>34</v>
      </c>
      <c r="L859" s="161" t="s">
        <v>513</v>
      </c>
      <c r="M859" s="159">
        <v>2025</v>
      </c>
      <c r="N859" s="8" t="str">
        <f t="shared" si="27"/>
        <v>6Vigilancia de la salud ambientalUSAQUENG. JUNIO 20252025</v>
      </c>
      <c r="O859" s="78">
        <v>0</v>
      </c>
      <c r="P859" s="78">
        <v>0</v>
      </c>
      <c r="Q859" s="158"/>
      <c r="R859" s="158">
        <v>0</v>
      </c>
      <c r="S859" s="160"/>
      <c r="T859" s="160">
        <v>0</v>
      </c>
      <c r="U859" s="158"/>
      <c r="V859" s="158">
        <v>0</v>
      </c>
      <c r="W859" s="160"/>
      <c r="X859" s="160">
        <v>0</v>
      </c>
    </row>
    <row r="860" spans="2:24" ht="101.25" customHeight="1" thickTop="1" thickBot="1" x14ac:dyDescent="0.35">
      <c r="B860" s="69">
        <v>6</v>
      </c>
      <c r="C860" s="91" t="s">
        <v>333</v>
      </c>
      <c r="D860" s="8" t="str">
        <f t="shared" si="26"/>
        <v>6Vigilancia de la salud ambiental</v>
      </c>
      <c r="E860" s="8" t="s">
        <v>72</v>
      </c>
      <c r="F860" s="157" t="s">
        <v>199</v>
      </c>
      <c r="G860" s="157" t="s">
        <v>208</v>
      </c>
      <c r="H860" s="157" t="s">
        <v>85</v>
      </c>
      <c r="I860" s="49" t="s">
        <v>345</v>
      </c>
      <c r="J860" s="49" t="s">
        <v>345</v>
      </c>
      <c r="K860" s="157" t="s">
        <v>35</v>
      </c>
      <c r="L860" s="161" t="s">
        <v>513</v>
      </c>
      <c r="M860" s="159">
        <v>2025</v>
      </c>
      <c r="N860" s="8" t="str">
        <f t="shared" si="27"/>
        <v>6Vigilancia de la salud ambientalENGATIVAG. JUNIO 20252025</v>
      </c>
      <c r="O860" s="78">
        <v>0</v>
      </c>
      <c r="P860" s="78">
        <v>90168</v>
      </c>
      <c r="Q860" s="158"/>
      <c r="R860" s="158">
        <v>2</v>
      </c>
      <c r="S860" s="160"/>
      <c r="T860" s="160">
        <v>180336</v>
      </c>
      <c r="U860" s="158"/>
      <c r="V860" s="158">
        <v>2</v>
      </c>
      <c r="W860" s="160"/>
      <c r="X860" s="160">
        <v>180336</v>
      </c>
    </row>
    <row r="861" spans="2:24" ht="101.25" customHeight="1" thickTop="1" thickBot="1" x14ac:dyDescent="0.35">
      <c r="B861" s="69">
        <v>6</v>
      </c>
      <c r="C861" s="91" t="s">
        <v>333</v>
      </c>
      <c r="D861" s="8" t="str">
        <f t="shared" si="26"/>
        <v>6Vigilancia de la salud ambiental</v>
      </c>
      <c r="E861" s="8" t="s">
        <v>72</v>
      </c>
      <c r="F861" s="157" t="s">
        <v>199</v>
      </c>
      <c r="G861" s="157" t="s">
        <v>208</v>
      </c>
      <c r="H861" s="157" t="s">
        <v>85</v>
      </c>
      <c r="I861" s="49" t="s">
        <v>345</v>
      </c>
      <c r="J861" s="49" t="s">
        <v>345</v>
      </c>
      <c r="K861" s="157" t="s">
        <v>36</v>
      </c>
      <c r="L861" s="161" t="s">
        <v>513</v>
      </c>
      <c r="M861" s="159">
        <v>2025</v>
      </c>
      <c r="N861" s="8" t="str">
        <f t="shared" si="27"/>
        <v>6Vigilancia de la salud ambientalSUBAG. JUNIO 20252025</v>
      </c>
      <c r="O861" s="78">
        <v>0</v>
      </c>
      <c r="P861" s="78">
        <v>0</v>
      </c>
      <c r="Q861" s="158"/>
      <c r="R861" s="158">
        <v>0</v>
      </c>
      <c r="S861" s="160"/>
      <c r="T861" s="160">
        <v>0</v>
      </c>
      <c r="U861" s="158"/>
      <c r="V861" s="158">
        <v>0</v>
      </c>
      <c r="W861" s="160"/>
      <c r="X861" s="160">
        <v>0</v>
      </c>
    </row>
    <row r="862" spans="2:24" ht="101.25" customHeight="1" thickTop="1" thickBot="1" x14ac:dyDescent="0.35">
      <c r="B862" s="69">
        <v>6</v>
      </c>
      <c r="C862" s="91" t="s">
        <v>333</v>
      </c>
      <c r="D862" s="8" t="str">
        <f t="shared" si="26"/>
        <v>6Vigilancia de la salud ambiental</v>
      </c>
      <c r="E862" s="8" t="s">
        <v>72</v>
      </c>
      <c r="F862" s="157" t="s">
        <v>199</v>
      </c>
      <c r="G862" s="157" t="s">
        <v>208</v>
      </c>
      <c r="H862" s="157" t="s">
        <v>85</v>
      </c>
      <c r="I862" s="49" t="s">
        <v>345</v>
      </c>
      <c r="J862" s="49" t="s">
        <v>345</v>
      </c>
      <c r="K862" s="157" t="s">
        <v>476</v>
      </c>
      <c r="L862" s="161" t="s">
        <v>513</v>
      </c>
      <c r="M862" s="159">
        <v>2025</v>
      </c>
      <c r="N862" s="8" t="str">
        <f t="shared" si="27"/>
        <v>6Vigilancia de la salud ambientalBARRIOS UNIDOSG. JUNIO 20252025</v>
      </c>
      <c r="O862" s="78">
        <v>0</v>
      </c>
      <c r="P862" s="78">
        <v>90168</v>
      </c>
      <c r="Q862" s="158"/>
      <c r="R862" s="158">
        <v>2</v>
      </c>
      <c r="S862" s="160"/>
      <c r="T862" s="160">
        <v>180336</v>
      </c>
      <c r="U862" s="158"/>
      <c r="V862" s="158">
        <v>1</v>
      </c>
      <c r="W862" s="160"/>
      <c r="X862" s="160">
        <v>90168</v>
      </c>
    </row>
    <row r="863" spans="2:24" ht="101.25" customHeight="1" thickTop="1" thickBot="1" x14ac:dyDescent="0.35">
      <c r="B863" s="69">
        <v>6</v>
      </c>
      <c r="C863" s="91" t="s">
        <v>333</v>
      </c>
      <c r="D863" s="8" t="str">
        <f t="shared" si="26"/>
        <v>6Vigilancia de la salud ambiental</v>
      </c>
      <c r="E863" s="8" t="s">
        <v>72</v>
      </c>
      <c r="F863" s="157" t="s">
        <v>199</v>
      </c>
      <c r="G863" s="157" t="s">
        <v>208</v>
      </c>
      <c r="H863" s="157" t="s">
        <v>85</v>
      </c>
      <c r="I863" s="49" t="s">
        <v>345</v>
      </c>
      <c r="J863" s="49" t="s">
        <v>345</v>
      </c>
      <c r="K863" s="157" t="s">
        <v>38</v>
      </c>
      <c r="L863" s="161" t="s">
        <v>513</v>
      </c>
      <c r="M863" s="159">
        <v>2025</v>
      </c>
      <c r="N863" s="8" t="str">
        <f t="shared" si="27"/>
        <v>6Vigilancia de la salud ambientalTEUSAQUILLOG. JUNIO 20252025</v>
      </c>
      <c r="O863" s="78">
        <v>0</v>
      </c>
      <c r="P863" s="78">
        <v>0</v>
      </c>
      <c r="Q863" s="158"/>
      <c r="R863" s="158">
        <v>0</v>
      </c>
      <c r="S863" s="160"/>
      <c r="T863" s="160">
        <v>0</v>
      </c>
      <c r="U863" s="158"/>
      <c r="V863" s="158">
        <v>0</v>
      </c>
      <c r="W863" s="160"/>
      <c r="X863" s="160">
        <v>0</v>
      </c>
    </row>
    <row r="864" spans="2:24" ht="101.25" customHeight="1" thickTop="1" thickBot="1" x14ac:dyDescent="0.35">
      <c r="B864" s="69">
        <v>12</v>
      </c>
      <c r="C864" s="91" t="s">
        <v>333</v>
      </c>
      <c r="D864" s="8" t="str">
        <f t="shared" si="26"/>
        <v>12Vigilancia de la salud ambiental</v>
      </c>
      <c r="E864" s="8" t="s">
        <v>72</v>
      </c>
      <c r="F864" s="157" t="s">
        <v>199</v>
      </c>
      <c r="G864" s="157" t="s">
        <v>209</v>
      </c>
      <c r="H864" s="157" t="s">
        <v>85</v>
      </c>
      <c r="I864" s="49" t="s">
        <v>345</v>
      </c>
      <c r="J864" s="49" t="s">
        <v>345</v>
      </c>
      <c r="K864" s="157" t="s">
        <v>37</v>
      </c>
      <c r="L864" s="161" t="s">
        <v>513</v>
      </c>
      <c r="M864" s="159">
        <v>2025</v>
      </c>
      <c r="N864" s="8" t="str">
        <f t="shared" si="27"/>
        <v>12Vigilancia de la salud ambientalCHAPINEROG. JUNIO 20252025</v>
      </c>
      <c r="O864" s="78">
        <v>0</v>
      </c>
      <c r="P864" s="78">
        <v>90168</v>
      </c>
      <c r="Q864" s="158"/>
      <c r="R864" s="158">
        <v>1</v>
      </c>
      <c r="S864" s="160"/>
      <c r="T864" s="160">
        <v>90168</v>
      </c>
      <c r="U864" s="158"/>
      <c r="V864" s="158">
        <v>1</v>
      </c>
      <c r="W864" s="160"/>
      <c r="X864" s="160">
        <v>90168</v>
      </c>
    </row>
    <row r="865" spans="2:24" ht="101.25" customHeight="1" thickTop="1" thickBot="1" x14ac:dyDescent="0.35">
      <c r="B865" s="69">
        <v>12</v>
      </c>
      <c r="C865" s="91" t="s">
        <v>333</v>
      </c>
      <c r="D865" s="8" t="str">
        <f t="shared" si="26"/>
        <v>12Vigilancia de la salud ambiental</v>
      </c>
      <c r="E865" s="8" t="s">
        <v>72</v>
      </c>
      <c r="F865" s="157" t="s">
        <v>199</v>
      </c>
      <c r="G865" s="157" t="s">
        <v>209</v>
      </c>
      <c r="H865" s="157" t="s">
        <v>85</v>
      </c>
      <c r="I865" s="49" t="s">
        <v>345</v>
      </c>
      <c r="J865" s="49" t="s">
        <v>345</v>
      </c>
      <c r="K865" s="157" t="s">
        <v>34</v>
      </c>
      <c r="L865" s="161" t="s">
        <v>513</v>
      </c>
      <c r="M865" s="159">
        <v>2025</v>
      </c>
      <c r="N865" s="8" t="str">
        <f t="shared" si="27"/>
        <v>12Vigilancia de la salud ambientalUSAQUENG. JUNIO 20252025</v>
      </c>
      <c r="O865" s="78">
        <v>0</v>
      </c>
      <c r="P865" s="78">
        <v>90168</v>
      </c>
      <c r="Q865" s="158"/>
      <c r="R865" s="158">
        <v>4</v>
      </c>
      <c r="S865" s="160"/>
      <c r="T865" s="160">
        <v>360672</v>
      </c>
      <c r="U865" s="158"/>
      <c r="V865" s="158">
        <v>4</v>
      </c>
      <c r="W865" s="160"/>
      <c r="X865" s="160">
        <v>360672</v>
      </c>
    </row>
    <row r="866" spans="2:24" ht="101.25" customHeight="1" thickTop="1" thickBot="1" x14ac:dyDescent="0.35">
      <c r="B866" s="69">
        <v>12</v>
      </c>
      <c r="C866" s="91" t="s">
        <v>333</v>
      </c>
      <c r="D866" s="8" t="str">
        <f t="shared" si="26"/>
        <v>12Vigilancia de la salud ambiental</v>
      </c>
      <c r="E866" s="8" t="s">
        <v>72</v>
      </c>
      <c r="F866" s="157" t="s">
        <v>199</v>
      </c>
      <c r="G866" s="157" t="s">
        <v>209</v>
      </c>
      <c r="H866" s="157" t="s">
        <v>85</v>
      </c>
      <c r="I866" s="49" t="s">
        <v>345</v>
      </c>
      <c r="J866" s="49" t="s">
        <v>345</v>
      </c>
      <c r="K866" s="157" t="s">
        <v>35</v>
      </c>
      <c r="L866" s="161" t="s">
        <v>513</v>
      </c>
      <c r="M866" s="159">
        <v>2025</v>
      </c>
      <c r="N866" s="8" t="str">
        <f t="shared" si="27"/>
        <v>12Vigilancia de la salud ambientalENGATIVAG. JUNIO 20252025</v>
      </c>
      <c r="O866" s="78">
        <v>0</v>
      </c>
      <c r="P866" s="78">
        <v>90168</v>
      </c>
      <c r="Q866" s="158"/>
      <c r="R866" s="158">
        <v>5</v>
      </c>
      <c r="S866" s="160"/>
      <c r="T866" s="160">
        <v>450840</v>
      </c>
      <c r="U866" s="158"/>
      <c r="V866" s="158">
        <v>4</v>
      </c>
      <c r="W866" s="160"/>
      <c r="X866" s="160">
        <v>360672</v>
      </c>
    </row>
    <row r="867" spans="2:24" ht="101.25" customHeight="1" thickTop="1" thickBot="1" x14ac:dyDescent="0.35">
      <c r="B867" s="69">
        <v>12</v>
      </c>
      <c r="C867" s="91" t="s">
        <v>333</v>
      </c>
      <c r="D867" s="8" t="str">
        <f t="shared" si="26"/>
        <v>12Vigilancia de la salud ambiental</v>
      </c>
      <c r="E867" s="8" t="s">
        <v>72</v>
      </c>
      <c r="F867" s="157" t="s">
        <v>199</v>
      </c>
      <c r="G867" s="157" t="s">
        <v>209</v>
      </c>
      <c r="H867" s="157" t="s">
        <v>85</v>
      </c>
      <c r="I867" s="49" t="s">
        <v>345</v>
      </c>
      <c r="J867" s="49" t="s">
        <v>345</v>
      </c>
      <c r="K867" s="157" t="s">
        <v>36</v>
      </c>
      <c r="L867" s="161" t="s">
        <v>513</v>
      </c>
      <c r="M867" s="159">
        <v>2025</v>
      </c>
      <c r="N867" s="8" t="str">
        <f t="shared" si="27"/>
        <v>12Vigilancia de la salud ambientalSUBAG. JUNIO 20252025</v>
      </c>
      <c r="O867" s="78">
        <v>0</v>
      </c>
      <c r="P867" s="78">
        <v>90168</v>
      </c>
      <c r="Q867" s="158"/>
      <c r="R867" s="158">
        <v>5</v>
      </c>
      <c r="S867" s="160"/>
      <c r="T867" s="160">
        <v>450840</v>
      </c>
      <c r="U867" s="158"/>
      <c r="V867" s="158">
        <v>5</v>
      </c>
      <c r="W867" s="160"/>
      <c r="X867" s="160">
        <v>450840</v>
      </c>
    </row>
    <row r="868" spans="2:24" ht="101.25" customHeight="1" thickTop="1" thickBot="1" x14ac:dyDescent="0.35">
      <c r="B868" s="69">
        <v>12</v>
      </c>
      <c r="C868" s="91" t="s">
        <v>333</v>
      </c>
      <c r="D868" s="8" t="str">
        <f t="shared" si="26"/>
        <v>12Vigilancia de la salud ambiental</v>
      </c>
      <c r="E868" s="8" t="s">
        <v>72</v>
      </c>
      <c r="F868" s="157" t="s">
        <v>199</v>
      </c>
      <c r="G868" s="157" t="s">
        <v>209</v>
      </c>
      <c r="H868" s="157" t="s">
        <v>85</v>
      </c>
      <c r="I868" s="49" t="s">
        <v>345</v>
      </c>
      <c r="J868" s="49" t="s">
        <v>345</v>
      </c>
      <c r="K868" s="157" t="s">
        <v>476</v>
      </c>
      <c r="L868" s="161" t="s">
        <v>513</v>
      </c>
      <c r="M868" s="159">
        <v>2025</v>
      </c>
      <c r="N868" s="8" t="str">
        <f t="shared" si="27"/>
        <v>12Vigilancia de la salud ambientalBARRIOS UNIDOSG. JUNIO 20252025</v>
      </c>
      <c r="O868" s="78">
        <v>0</v>
      </c>
      <c r="P868" s="78">
        <v>90168</v>
      </c>
      <c r="Q868" s="158"/>
      <c r="R868" s="158">
        <v>1</v>
      </c>
      <c r="S868" s="160"/>
      <c r="T868" s="160">
        <v>90168</v>
      </c>
      <c r="U868" s="158"/>
      <c r="V868" s="158">
        <v>1</v>
      </c>
      <c r="W868" s="160"/>
      <c r="X868" s="160">
        <v>90168</v>
      </c>
    </row>
    <row r="869" spans="2:24" ht="101.25" customHeight="1" thickTop="1" thickBot="1" x14ac:dyDescent="0.35">
      <c r="B869" s="69">
        <v>12</v>
      </c>
      <c r="C869" s="91" t="s">
        <v>333</v>
      </c>
      <c r="D869" s="8" t="str">
        <f t="shared" si="26"/>
        <v>12Vigilancia de la salud ambiental</v>
      </c>
      <c r="E869" s="8" t="s">
        <v>72</v>
      </c>
      <c r="F869" s="157" t="s">
        <v>199</v>
      </c>
      <c r="G869" s="157" t="s">
        <v>209</v>
      </c>
      <c r="H869" s="157" t="s">
        <v>85</v>
      </c>
      <c r="I869" s="49" t="s">
        <v>345</v>
      </c>
      <c r="J869" s="49" t="s">
        <v>345</v>
      </c>
      <c r="K869" s="157" t="s">
        <v>38</v>
      </c>
      <c r="L869" s="161" t="s">
        <v>513</v>
      </c>
      <c r="M869" s="159">
        <v>2025</v>
      </c>
      <c r="N869" s="8" t="str">
        <f t="shared" si="27"/>
        <v>12Vigilancia de la salud ambientalTEUSAQUILLOG. JUNIO 20252025</v>
      </c>
      <c r="O869" s="78">
        <v>0</v>
      </c>
      <c r="P869" s="78">
        <v>90168</v>
      </c>
      <c r="Q869" s="158"/>
      <c r="R869" s="158">
        <v>1</v>
      </c>
      <c r="S869" s="160"/>
      <c r="T869" s="160">
        <v>90168</v>
      </c>
      <c r="U869" s="158"/>
      <c r="V869" s="158">
        <v>1</v>
      </c>
      <c r="W869" s="160"/>
      <c r="X869" s="160">
        <v>90168</v>
      </c>
    </row>
    <row r="870" spans="2:24" ht="101.25" customHeight="1" thickTop="1" thickBot="1" x14ac:dyDescent="0.35">
      <c r="B870" s="69">
        <v>17</v>
      </c>
      <c r="C870" s="91" t="s">
        <v>333</v>
      </c>
      <c r="D870" s="8" t="str">
        <f t="shared" si="26"/>
        <v>17Vigilancia de la salud ambiental</v>
      </c>
      <c r="E870" s="8" t="s">
        <v>72</v>
      </c>
      <c r="F870" s="157" t="s">
        <v>199</v>
      </c>
      <c r="G870" s="157" t="s">
        <v>210</v>
      </c>
      <c r="H870" s="157" t="s">
        <v>85</v>
      </c>
      <c r="I870" s="49" t="s">
        <v>345</v>
      </c>
      <c r="J870" s="49" t="s">
        <v>345</v>
      </c>
      <c r="K870" s="157" t="s">
        <v>34</v>
      </c>
      <c r="L870" s="161" t="s">
        <v>513</v>
      </c>
      <c r="M870" s="159">
        <v>2025</v>
      </c>
      <c r="N870" s="8" t="str">
        <f t="shared" si="27"/>
        <v>17Vigilancia de la salud ambientalUSAQUENG. JUNIO 20252025</v>
      </c>
      <c r="O870" s="78">
        <v>0</v>
      </c>
      <c r="P870" s="78">
        <v>0</v>
      </c>
      <c r="Q870" s="158"/>
      <c r="R870" s="158">
        <v>0</v>
      </c>
      <c r="S870" s="160"/>
      <c r="T870" s="160">
        <v>0</v>
      </c>
      <c r="U870" s="158"/>
      <c r="V870" s="158">
        <v>0</v>
      </c>
      <c r="W870" s="160"/>
      <c r="X870" s="160">
        <v>0</v>
      </c>
    </row>
    <row r="871" spans="2:24" ht="101.25" customHeight="1" thickTop="1" thickBot="1" x14ac:dyDescent="0.35">
      <c r="B871" s="69">
        <v>17</v>
      </c>
      <c r="C871" s="91" t="s">
        <v>333</v>
      </c>
      <c r="D871" s="8" t="str">
        <f t="shared" si="26"/>
        <v>17Vigilancia de la salud ambiental</v>
      </c>
      <c r="E871" s="8" t="s">
        <v>72</v>
      </c>
      <c r="F871" s="157" t="s">
        <v>199</v>
      </c>
      <c r="G871" s="157" t="s">
        <v>210</v>
      </c>
      <c r="H871" s="157" t="s">
        <v>85</v>
      </c>
      <c r="I871" s="49" t="s">
        <v>345</v>
      </c>
      <c r="J871" s="49" t="s">
        <v>345</v>
      </c>
      <c r="K871" s="157" t="s">
        <v>35</v>
      </c>
      <c r="L871" s="161" t="s">
        <v>513</v>
      </c>
      <c r="M871" s="159">
        <v>2025</v>
      </c>
      <c r="N871" s="8" t="str">
        <f t="shared" si="27"/>
        <v>17Vigilancia de la salud ambientalENGATIVAG. JUNIO 20252025</v>
      </c>
      <c r="O871" s="78">
        <v>0</v>
      </c>
      <c r="P871" s="78">
        <v>90168</v>
      </c>
      <c r="Q871" s="158"/>
      <c r="R871" s="158">
        <v>1</v>
      </c>
      <c r="S871" s="160"/>
      <c r="T871" s="160">
        <v>90168</v>
      </c>
      <c r="U871" s="158"/>
      <c r="V871" s="158">
        <v>1</v>
      </c>
      <c r="W871" s="160"/>
      <c r="X871" s="160">
        <v>90168</v>
      </c>
    </row>
    <row r="872" spans="2:24" ht="101.25" customHeight="1" thickTop="1" thickBot="1" x14ac:dyDescent="0.35">
      <c r="B872" s="69">
        <v>17</v>
      </c>
      <c r="C872" s="91" t="s">
        <v>333</v>
      </c>
      <c r="D872" s="8" t="str">
        <f t="shared" si="26"/>
        <v>17Vigilancia de la salud ambiental</v>
      </c>
      <c r="E872" s="8" t="s">
        <v>72</v>
      </c>
      <c r="F872" s="157" t="s">
        <v>199</v>
      </c>
      <c r="G872" s="157" t="s">
        <v>210</v>
      </c>
      <c r="H872" s="157" t="s">
        <v>85</v>
      </c>
      <c r="I872" s="49" t="s">
        <v>345</v>
      </c>
      <c r="J872" s="49" t="s">
        <v>345</v>
      </c>
      <c r="K872" s="157" t="s">
        <v>36</v>
      </c>
      <c r="L872" s="161" t="s">
        <v>513</v>
      </c>
      <c r="M872" s="159">
        <v>2025</v>
      </c>
      <c r="N872" s="8" t="str">
        <f t="shared" si="27"/>
        <v>17Vigilancia de la salud ambientalSUBAG. JUNIO 20252025</v>
      </c>
      <c r="O872" s="78">
        <v>0</v>
      </c>
      <c r="P872" s="78">
        <v>90168</v>
      </c>
      <c r="Q872" s="158"/>
      <c r="R872" s="158">
        <v>1</v>
      </c>
      <c r="S872" s="160"/>
      <c r="T872" s="160">
        <v>90168</v>
      </c>
      <c r="U872" s="158"/>
      <c r="V872" s="158">
        <v>1</v>
      </c>
      <c r="W872" s="160"/>
      <c r="X872" s="160">
        <v>90168</v>
      </c>
    </row>
    <row r="873" spans="2:24" ht="101.25" customHeight="1" thickTop="1" thickBot="1" x14ac:dyDescent="0.35">
      <c r="B873" s="69">
        <v>17</v>
      </c>
      <c r="C873" s="91" t="s">
        <v>333</v>
      </c>
      <c r="D873" s="8" t="str">
        <f t="shared" si="26"/>
        <v>17Vigilancia de la salud ambiental</v>
      </c>
      <c r="E873" s="8" t="s">
        <v>72</v>
      </c>
      <c r="F873" s="157" t="s">
        <v>199</v>
      </c>
      <c r="G873" s="157" t="s">
        <v>210</v>
      </c>
      <c r="H873" s="157" t="s">
        <v>85</v>
      </c>
      <c r="I873" s="49" t="s">
        <v>345</v>
      </c>
      <c r="J873" s="49" t="s">
        <v>345</v>
      </c>
      <c r="K873" s="157" t="s">
        <v>476</v>
      </c>
      <c r="L873" s="161" t="s">
        <v>513</v>
      </c>
      <c r="M873" s="159">
        <v>2025</v>
      </c>
      <c r="N873" s="8" t="str">
        <f t="shared" si="27"/>
        <v>17Vigilancia de la salud ambientalBARRIOS UNIDOSG. JUNIO 20252025</v>
      </c>
      <c r="O873" s="78">
        <v>0</v>
      </c>
      <c r="P873" s="78">
        <v>0</v>
      </c>
      <c r="Q873" s="158"/>
      <c r="R873" s="158">
        <v>0</v>
      </c>
      <c r="S873" s="160"/>
      <c r="T873" s="160">
        <v>0</v>
      </c>
      <c r="U873" s="158"/>
      <c r="V873" s="158">
        <v>0</v>
      </c>
      <c r="W873" s="160"/>
      <c r="X873" s="160">
        <v>0</v>
      </c>
    </row>
    <row r="874" spans="2:24" ht="101.25" customHeight="1" thickTop="1" thickBot="1" x14ac:dyDescent="0.35">
      <c r="B874" s="69">
        <v>18</v>
      </c>
      <c r="C874" s="91" t="s">
        <v>333</v>
      </c>
      <c r="D874" s="8" t="str">
        <f t="shared" si="26"/>
        <v>18Vigilancia de la salud ambiental</v>
      </c>
      <c r="E874" s="8" t="s">
        <v>72</v>
      </c>
      <c r="F874" s="157" t="s">
        <v>199</v>
      </c>
      <c r="G874" s="157" t="s">
        <v>211</v>
      </c>
      <c r="H874" s="157" t="s">
        <v>85</v>
      </c>
      <c r="I874" s="49" t="s">
        <v>345</v>
      </c>
      <c r="J874" s="49" t="s">
        <v>345</v>
      </c>
      <c r="K874" s="157" t="s">
        <v>36</v>
      </c>
      <c r="L874" s="161" t="s">
        <v>513</v>
      </c>
      <c r="M874" s="159">
        <v>2025</v>
      </c>
      <c r="N874" s="8" t="str">
        <f t="shared" si="27"/>
        <v>18Vigilancia de la salud ambientalSUBAG. JUNIO 20252025</v>
      </c>
      <c r="O874" s="78">
        <v>0</v>
      </c>
      <c r="P874" s="78">
        <v>0</v>
      </c>
      <c r="Q874" s="158"/>
      <c r="R874" s="158">
        <v>0</v>
      </c>
      <c r="S874" s="160"/>
      <c r="T874" s="160">
        <v>0</v>
      </c>
      <c r="U874" s="158"/>
      <c r="V874" s="158">
        <v>0</v>
      </c>
      <c r="W874" s="160"/>
      <c r="X874" s="160">
        <v>0</v>
      </c>
    </row>
    <row r="875" spans="2:24" ht="101.25" customHeight="1" thickTop="1" thickBot="1" x14ac:dyDescent="0.35">
      <c r="B875" s="69">
        <v>21</v>
      </c>
      <c r="C875" s="91" t="s">
        <v>333</v>
      </c>
      <c r="D875" s="8" t="str">
        <f t="shared" si="26"/>
        <v>21Vigilancia de la salud ambiental</v>
      </c>
      <c r="E875" s="8" t="s">
        <v>72</v>
      </c>
      <c r="F875" s="157" t="s">
        <v>199</v>
      </c>
      <c r="G875" s="157" t="s">
        <v>212</v>
      </c>
      <c r="H875" s="157" t="s">
        <v>85</v>
      </c>
      <c r="I875" s="49" t="s">
        <v>345</v>
      </c>
      <c r="J875" s="49" t="s">
        <v>345</v>
      </c>
      <c r="K875" s="157" t="s">
        <v>34</v>
      </c>
      <c r="L875" s="161" t="s">
        <v>513</v>
      </c>
      <c r="M875" s="159">
        <v>2025</v>
      </c>
      <c r="N875" s="8" t="str">
        <f t="shared" si="27"/>
        <v>21Vigilancia de la salud ambientalUSAQUENG. JUNIO 20252025</v>
      </c>
      <c r="O875" s="78">
        <v>0</v>
      </c>
      <c r="P875" s="78">
        <v>120224</v>
      </c>
      <c r="Q875" s="158"/>
      <c r="R875" s="158">
        <v>2</v>
      </c>
      <c r="S875" s="160"/>
      <c r="T875" s="160">
        <v>240448</v>
      </c>
      <c r="U875" s="158"/>
      <c r="V875" s="158">
        <v>1</v>
      </c>
      <c r="W875" s="160"/>
      <c r="X875" s="160">
        <v>120224</v>
      </c>
    </row>
    <row r="876" spans="2:24" ht="101.25" customHeight="1" thickTop="1" thickBot="1" x14ac:dyDescent="0.35">
      <c r="B876" s="69">
        <v>21</v>
      </c>
      <c r="C876" s="91" t="s">
        <v>333</v>
      </c>
      <c r="D876" s="8" t="str">
        <f t="shared" si="26"/>
        <v>21Vigilancia de la salud ambiental</v>
      </c>
      <c r="E876" s="8" t="s">
        <v>72</v>
      </c>
      <c r="F876" s="157" t="s">
        <v>199</v>
      </c>
      <c r="G876" s="157" t="s">
        <v>212</v>
      </c>
      <c r="H876" s="157" t="s">
        <v>85</v>
      </c>
      <c r="I876" s="49" t="s">
        <v>345</v>
      </c>
      <c r="J876" s="49" t="s">
        <v>345</v>
      </c>
      <c r="K876" s="157" t="s">
        <v>35</v>
      </c>
      <c r="L876" s="161" t="s">
        <v>513</v>
      </c>
      <c r="M876" s="159">
        <v>2025</v>
      </c>
      <c r="N876" s="8" t="str">
        <f t="shared" si="27"/>
        <v>21Vigilancia de la salud ambientalENGATIVAG. JUNIO 20252025</v>
      </c>
      <c r="O876" s="78">
        <v>0</v>
      </c>
      <c r="P876" s="78">
        <v>120224</v>
      </c>
      <c r="Q876" s="158"/>
      <c r="R876" s="158">
        <v>1</v>
      </c>
      <c r="S876" s="160"/>
      <c r="T876" s="160">
        <v>120224</v>
      </c>
      <c r="U876" s="158"/>
      <c r="V876" s="158">
        <v>1</v>
      </c>
      <c r="W876" s="160"/>
      <c r="X876" s="160">
        <v>120224</v>
      </c>
    </row>
    <row r="877" spans="2:24" ht="101.25" customHeight="1" thickTop="1" thickBot="1" x14ac:dyDescent="0.35">
      <c r="B877" s="69">
        <v>21</v>
      </c>
      <c r="C877" s="91" t="s">
        <v>333</v>
      </c>
      <c r="D877" s="8" t="str">
        <f t="shared" si="26"/>
        <v>21Vigilancia de la salud ambiental</v>
      </c>
      <c r="E877" s="8" t="s">
        <v>72</v>
      </c>
      <c r="F877" s="157" t="s">
        <v>199</v>
      </c>
      <c r="G877" s="157" t="s">
        <v>212</v>
      </c>
      <c r="H877" s="157" t="s">
        <v>85</v>
      </c>
      <c r="I877" s="49" t="s">
        <v>345</v>
      </c>
      <c r="J877" s="49" t="s">
        <v>345</v>
      </c>
      <c r="K877" s="157" t="s">
        <v>36</v>
      </c>
      <c r="L877" s="161" t="s">
        <v>513</v>
      </c>
      <c r="M877" s="159">
        <v>2025</v>
      </c>
      <c r="N877" s="8" t="str">
        <f t="shared" si="27"/>
        <v>21Vigilancia de la salud ambientalSUBAG. JUNIO 20252025</v>
      </c>
      <c r="O877" s="78">
        <v>0</v>
      </c>
      <c r="P877" s="78">
        <v>120224</v>
      </c>
      <c r="Q877" s="158"/>
      <c r="R877" s="158">
        <v>3</v>
      </c>
      <c r="S877" s="160"/>
      <c r="T877" s="160">
        <v>360672</v>
      </c>
      <c r="U877" s="158"/>
      <c r="V877" s="158">
        <v>3</v>
      </c>
      <c r="W877" s="160"/>
      <c r="X877" s="160">
        <v>360672</v>
      </c>
    </row>
    <row r="878" spans="2:24" ht="101.25" customHeight="1" thickTop="1" thickBot="1" x14ac:dyDescent="0.35">
      <c r="B878" s="69">
        <v>21</v>
      </c>
      <c r="C878" s="91" t="s">
        <v>333</v>
      </c>
      <c r="D878" s="8" t="str">
        <f t="shared" si="26"/>
        <v>21Vigilancia de la salud ambiental</v>
      </c>
      <c r="E878" s="8" t="s">
        <v>72</v>
      </c>
      <c r="F878" s="157" t="s">
        <v>199</v>
      </c>
      <c r="G878" s="157" t="s">
        <v>212</v>
      </c>
      <c r="H878" s="157" t="s">
        <v>85</v>
      </c>
      <c r="I878" s="49" t="s">
        <v>345</v>
      </c>
      <c r="J878" s="49" t="s">
        <v>345</v>
      </c>
      <c r="K878" s="157" t="s">
        <v>476</v>
      </c>
      <c r="L878" s="161" t="s">
        <v>513</v>
      </c>
      <c r="M878" s="159">
        <v>2025</v>
      </c>
      <c r="N878" s="8" t="str">
        <f t="shared" si="27"/>
        <v>21Vigilancia de la salud ambientalBARRIOS UNIDOSG. JUNIO 20252025</v>
      </c>
      <c r="O878" s="78">
        <v>0</v>
      </c>
      <c r="P878" s="78">
        <v>0</v>
      </c>
      <c r="Q878" s="158"/>
      <c r="R878" s="158">
        <v>0</v>
      </c>
      <c r="S878" s="160"/>
      <c r="T878" s="160">
        <v>0</v>
      </c>
      <c r="U878" s="158"/>
      <c r="V878" s="158">
        <v>0</v>
      </c>
      <c r="W878" s="160"/>
      <c r="X878" s="160">
        <v>0</v>
      </c>
    </row>
    <row r="879" spans="2:24" ht="101.25" customHeight="1" thickTop="1" thickBot="1" x14ac:dyDescent="0.35">
      <c r="B879" s="69">
        <v>22</v>
      </c>
      <c r="C879" s="91" t="s">
        <v>333</v>
      </c>
      <c r="D879" s="8" t="str">
        <f t="shared" si="26"/>
        <v>22Vigilancia de la salud ambiental</v>
      </c>
      <c r="E879" s="8" t="s">
        <v>72</v>
      </c>
      <c r="F879" s="157" t="s">
        <v>199</v>
      </c>
      <c r="G879" s="157" t="s">
        <v>213</v>
      </c>
      <c r="H879" s="157" t="s">
        <v>85</v>
      </c>
      <c r="I879" s="49" t="s">
        <v>345</v>
      </c>
      <c r="J879" s="49" t="s">
        <v>345</v>
      </c>
      <c r="K879" s="157" t="s">
        <v>37</v>
      </c>
      <c r="L879" s="161" t="s">
        <v>513</v>
      </c>
      <c r="M879" s="159">
        <v>2025</v>
      </c>
      <c r="N879" s="8" t="str">
        <f t="shared" si="27"/>
        <v>22Vigilancia de la salud ambientalCHAPINEROG. JUNIO 20252025</v>
      </c>
      <c r="O879" s="78">
        <v>0</v>
      </c>
      <c r="P879" s="78">
        <v>90168</v>
      </c>
      <c r="Q879" s="158"/>
      <c r="R879" s="158">
        <v>4</v>
      </c>
      <c r="S879" s="160"/>
      <c r="T879" s="160">
        <v>360672</v>
      </c>
      <c r="U879" s="158"/>
      <c r="V879" s="158">
        <v>4</v>
      </c>
      <c r="W879" s="160"/>
      <c r="X879" s="160">
        <v>360672</v>
      </c>
    </row>
    <row r="880" spans="2:24" ht="101.25" customHeight="1" thickTop="1" thickBot="1" x14ac:dyDescent="0.35">
      <c r="B880" s="69">
        <v>22</v>
      </c>
      <c r="C880" s="91" t="s">
        <v>333</v>
      </c>
      <c r="D880" s="8" t="str">
        <f t="shared" si="26"/>
        <v>22Vigilancia de la salud ambiental</v>
      </c>
      <c r="E880" s="8" t="s">
        <v>72</v>
      </c>
      <c r="F880" s="157" t="s">
        <v>199</v>
      </c>
      <c r="G880" s="157" t="s">
        <v>213</v>
      </c>
      <c r="H880" s="157" t="s">
        <v>85</v>
      </c>
      <c r="I880" s="49" t="s">
        <v>345</v>
      </c>
      <c r="J880" s="49" t="s">
        <v>345</v>
      </c>
      <c r="K880" s="157" t="s">
        <v>34</v>
      </c>
      <c r="L880" s="161" t="s">
        <v>513</v>
      </c>
      <c r="M880" s="159">
        <v>2025</v>
      </c>
      <c r="N880" s="8" t="str">
        <f t="shared" si="27"/>
        <v>22Vigilancia de la salud ambientalUSAQUENG. JUNIO 20252025</v>
      </c>
      <c r="O880" s="78">
        <v>0</v>
      </c>
      <c r="P880" s="78">
        <v>90168</v>
      </c>
      <c r="Q880" s="158"/>
      <c r="R880" s="158">
        <v>23</v>
      </c>
      <c r="S880" s="160"/>
      <c r="T880" s="160">
        <v>2073864</v>
      </c>
      <c r="U880" s="158"/>
      <c r="V880" s="158">
        <v>23</v>
      </c>
      <c r="W880" s="160"/>
      <c r="X880" s="160">
        <v>2073864</v>
      </c>
    </row>
    <row r="881" spans="2:24" ht="101.25" customHeight="1" thickTop="1" thickBot="1" x14ac:dyDescent="0.35">
      <c r="B881" s="69">
        <v>22</v>
      </c>
      <c r="C881" s="91" t="s">
        <v>333</v>
      </c>
      <c r="D881" s="8" t="str">
        <f t="shared" si="26"/>
        <v>22Vigilancia de la salud ambiental</v>
      </c>
      <c r="E881" s="8" t="s">
        <v>72</v>
      </c>
      <c r="F881" s="157" t="s">
        <v>199</v>
      </c>
      <c r="G881" s="157" t="s">
        <v>213</v>
      </c>
      <c r="H881" s="157" t="s">
        <v>85</v>
      </c>
      <c r="I881" s="49" t="s">
        <v>345</v>
      </c>
      <c r="J881" s="49" t="s">
        <v>345</v>
      </c>
      <c r="K881" s="157" t="s">
        <v>35</v>
      </c>
      <c r="L881" s="161" t="s">
        <v>513</v>
      </c>
      <c r="M881" s="159">
        <v>2025</v>
      </c>
      <c r="N881" s="8" t="str">
        <f t="shared" si="27"/>
        <v>22Vigilancia de la salud ambientalENGATIVAG. JUNIO 20252025</v>
      </c>
      <c r="O881" s="78">
        <v>0</v>
      </c>
      <c r="P881" s="78">
        <v>90168</v>
      </c>
      <c r="Q881" s="158"/>
      <c r="R881" s="158">
        <v>35</v>
      </c>
      <c r="S881" s="160"/>
      <c r="T881" s="160">
        <v>3155880</v>
      </c>
      <c r="U881" s="158"/>
      <c r="V881" s="158">
        <v>35</v>
      </c>
      <c r="W881" s="160"/>
      <c r="X881" s="160">
        <v>3155880</v>
      </c>
    </row>
    <row r="882" spans="2:24" ht="101.25" customHeight="1" thickTop="1" thickBot="1" x14ac:dyDescent="0.35">
      <c r="B882" s="69">
        <v>22</v>
      </c>
      <c r="C882" s="91" t="s">
        <v>333</v>
      </c>
      <c r="D882" s="8" t="str">
        <f t="shared" si="26"/>
        <v>22Vigilancia de la salud ambiental</v>
      </c>
      <c r="E882" s="8" t="s">
        <v>72</v>
      </c>
      <c r="F882" s="157" t="s">
        <v>199</v>
      </c>
      <c r="G882" s="157" t="s">
        <v>213</v>
      </c>
      <c r="H882" s="157" t="s">
        <v>85</v>
      </c>
      <c r="I882" s="49" t="s">
        <v>345</v>
      </c>
      <c r="J882" s="49" t="s">
        <v>345</v>
      </c>
      <c r="K882" s="157" t="s">
        <v>36</v>
      </c>
      <c r="L882" s="161" t="s">
        <v>513</v>
      </c>
      <c r="M882" s="159">
        <v>2025</v>
      </c>
      <c r="N882" s="8" t="str">
        <f t="shared" si="27"/>
        <v>22Vigilancia de la salud ambientalSUBAG. JUNIO 20252025</v>
      </c>
      <c r="O882" s="78">
        <v>0</v>
      </c>
      <c r="P882" s="78">
        <v>90168</v>
      </c>
      <c r="Q882" s="158"/>
      <c r="R882" s="158">
        <v>38</v>
      </c>
      <c r="S882" s="160"/>
      <c r="T882" s="160">
        <v>3426384</v>
      </c>
      <c r="U882" s="158"/>
      <c r="V882" s="158">
        <v>38</v>
      </c>
      <c r="W882" s="160"/>
      <c r="X882" s="160">
        <v>3426384</v>
      </c>
    </row>
    <row r="883" spans="2:24" ht="101.25" customHeight="1" thickTop="1" thickBot="1" x14ac:dyDescent="0.35">
      <c r="B883" s="69">
        <v>22</v>
      </c>
      <c r="C883" s="91" t="s">
        <v>333</v>
      </c>
      <c r="D883" s="8" t="str">
        <f t="shared" si="26"/>
        <v>22Vigilancia de la salud ambiental</v>
      </c>
      <c r="E883" s="8" t="s">
        <v>72</v>
      </c>
      <c r="F883" s="157" t="s">
        <v>199</v>
      </c>
      <c r="G883" s="157" t="s">
        <v>213</v>
      </c>
      <c r="H883" s="157" t="s">
        <v>85</v>
      </c>
      <c r="I883" s="49" t="s">
        <v>345</v>
      </c>
      <c r="J883" s="49" t="s">
        <v>345</v>
      </c>
      <c r="K883" s="157" t="s">
        <v>476</v>
      </c>
      <c r="L883" s="161" t="s">
        <v>513</v>
      </c>
      <c r="M883" s="159">
        <v>2025</v>
      </c>
      <c r="N883" s="8" t="str">
        <f t="shared" si="27"/>
        <v>22Vigilancia de la salud ambientalBARRIOS UNIDOSG. JUNIO 20252025</v>
      </c>
      <c r="O883" s="78">
        <v>0</v>
      </c>
      <c r="P883" s="78">
        <v>90168</v>
      </c>
      <c r="Q883" s="158"/>
      <c r="R883" s="158">
        <v>46</v>
      </c>
      <c r="S883" s="160"/>
      <c r="T883" s="160">
        <v>4147728</v>
      </c>
      <c r="U883" s="158"/>
      <c r="V883" s="158">
        <v>46</v>
      </c>
      <c r="W883" s="160"/>
      <c r="X883" s="160">
        <v>4147728</v>
      </c>
    </row>
    <row r="884" spans="2:24" ht="101.25" customHeight="1" thickTop="1" thickBot="1" x14ac:dyDescent="0.35">
      <c r="B884" s="69">
        <v>22</v>
      </c>
      <c r="C884" s="91" t="s">
        <v>333</v>
      </c>
      <c r="D884" s="8" t="str">
        <f t="shared" si="26"/>
        <v>22Vigilancia de la salud ambiental</v>
      </c>
      <c r="E884" s="8" t="s">
        <v>72</v>
      </c>
      <c r="F884" s="157" t="s">
        <v>199</v>
      </c>
      <c r="G884" s="157" t="s">
        <v>213</v>
      </c>
      <c r="H884" s="157" t="s">
        <v>85</v>
      </c>
      <c r="I884" s="49" t="s">
        <v>345</v>
      </c>
      <c r="J884" s="49" t="s">
        <v>345</v>
      </c>
      <c r="K884" s="157" t="s">
        <v>38</v>
      </c>
      <c r="L884" s="161" t="s">
        <v>513</v>
      </c>
      <c r="M884" s="159">
        <v>2025</v>
      </c>
      <c r="N884" s="8" t="str">
        <f t="shared" si="27"/>
        <v>22Vigilancia de la salud ambientalTEUSAQUILLOG. JUNIO 20252025</v>
      </c>
      <c r="O884" s="78">
        <v>0</v>
      </c>
      <c r="P884" s="78">
        <v>90168</v>
      </c>
      <c r="Q884" s="158"/>
      <c r="R884" s="158">
        <v>11</v>
      </c>
      <c r="S884" s="160"/>
      <c r="T884" s="160">
        <v>991848</v>
      </c>
      <c r="U884" s="158"/>
      <c r="V884" s="158">
        <v>11</v>
      </c>
      <c r="W884" s="160"/>
      <c r="X884" s="160">
        <v>991848</v>
      </c>
    </row>
    <row r="885" spans="2:24" ht="101.25" customHeight="1" thickTop="1" thickBot="1" x14ac:dyDescent="0.35">
      <c r="B885" s="69">
        <v>28</v>
      </c>
      <c r="C885" s="91" t="s">
        <v>333</v>
      </c>
      <c r="D885" s="8" t="str">
        <f t="shared" si="26"/>
        <v>28Vigilancia de la salud ambiental</v>
      </c>
      <c r="E885" s="8" t="s">
        <v>72</v>
      </c>
      <c r="F885" s="157" t="s">
        <v>200</v>
      </c>
      <c r="G885" s="157" t="s">
        <v>239</v>
      </c>
      <c r="H885" s="157" t="s">
        <v>85</v>
      </c>
      <c r="I885" s="49" t="s">
        <v>345</v>
      </c>
      <c r="J885" s="49" t="s">
        <v>345</v>
      </c>
      <c r="K885" s="157" t="s">
        <v>37</v>
      </c>
      <c r="L885" s="161" t="s">
        <v>513</v>
      </c>
      <c r="M885" s="159">
        <v>2025</v>
      </c>
      <c r="N885" s="8" t="str">
        <f t="shared" si="27"/>
        <v>28Vigilancia de la salud ambientalCHAPINEROG. JUNIO 20252025</v>
      </c>
      <c r="O885" s="78">
        <v>0</v>
      </c>
      <c r="P885" s="78">
        <v>58956</v>
      </c>
      <c r="Q885" s="158"/>
      <c r="R885" s="158">
        <v>2</v>
      </c>
      <c r="S885" s="160"/>
      <c r="T885" s="160">
        <v>117912</v>
      </c>
      <c r="U885" s="158"/>
      <c r="V885" s="158">
        <v>2</v>
      </c>
      <c r="W885" s="160"/>
      <c r="X885" s="160">
        <v>117912</v>
      </c>
    </row>
    <row r="886" spans="2:24" ht="101.25" customHeight="1" thickTop="1" thickBot="1" x14ac:dyDescent="0.35">
      <c r="B886" s="69">
        <v>28</v>
      </c>
      <c r="C886" s="91" t="s">
        <v>333</v>
      </c>
      <c r="D886" s="8" t="str">
        <f t="shared" si="26"/>
        <v>28Vigilancia de la salud ambiental</v>
      </c>
      <c r="E886" s="8" t="s">
        <v>72</v>
      </c>
      <c r="F886" s="157" t="s">
        <v>200</v>
      </c>
      <c r="G886" s="157" t="s">
        <v>239</v>
      </c>
      <c r="H886" s="157" t="s">
        <v>85</v>
      </c>
      <c r="I886" s="49" t="s">
        <v>345</v>
      </c>
      <c r="J886" s="49" t="s">
        <v>345</v>
      </c>
      <c r="K886" s="157" t="s">
        <v>34</v>
      </c>
      <c r="L886" s="161" t="s">
        <v>513</v>
      </c>
      <c r="M886" s="159">
        <v>2025</v>
      </c>
      <c r="N886" s="8" t="str">
        <f t="shared" si="27"/>
        <v>28Vigilancia de la salud ambientalUSAQUENG. JUNIO 20252025</v>
      </c>
      <c r="O886" s="78">
        <v>0</v>
      </c>
      <c r="P886" s="78">
        <v>58956</v>
      </c>
      <c r="Q886" s="158"/>
      <c r="R886" s="158">
        <v>2</v>
      </c>
      <c r="S886" s="160"/>
      <c r="T886" s="160">
        <v>117912</v>
      </c>
      <c r="U886" s="158"/>
      <c r="V886" s="158">
        <v>2</v>
      </c>
      <c r="W886" s="160"/>
      <c r="X886" s="160">
        <v>117912</v>
      </c>
    </row>
    <row r="887" spans="2:24" ht="101.25" customHeight="1" thickTop="1" thickBot="1" x14ac:dyDescent="0.35">
      <c r="B887" s="69">
        <v>28</v>
      </c>
      <c r="C887" s="91" t="s">
        <v>333</v>
      </c>
      <c r="D887" s="8" t="str">
        <f t="shared" si="26"/>
        <v>28Vigilancia de la salud ambiental</v>
      </c>
      <c r="E887" s="8" t="s">
        <v>72</v>
      </c>
      <c r="F887" s="157" t="s">
        <v>200</v>
      </c>
      <c r="G887" s="157" t="s">
        <v>239</v>
      </c>
      <c r="H887" s="157" t="s">
        <v>85</v>
      </c>
      <c r="I887" s="49" t="s">
        <v>345</v>
      </c>
      <c r="J887" s="49" t="s">
        <v>345</v>
      </c>
      <c r="K887" s="157" t="s">
        <v>35</v>
      </c>
      <c r="L887" s="161" t="s">
        <v>513</v>
      </c>
      <c r="M887" s="159">
        <v>2025</v>
      </c>
      <c r="N887" s="8" t="str">
        <f t="shared" si="27"/>
        <v>28Vigilancia de la salud ambientalENGATIVAG. JUNIO 20252025</v>
      </c>
      <c r="O887" s="78">
        <v>0</v>
      </c>
      <c r="P887" s="78">
        <v>58956</v>
      </c>
      <c r="Q887" s="158"/>
      <c r="R887" s="158">
        <v>1</v>
      </c>
      <c r="S887" s="160"/>
      <c r="T887" s="160">
        <v>58956</v>
      </c>
      <c r="U887" s="158"/>
      <c r="V887" s="158">
        <v>1</v>
      </c>
      <c r="W887" s="160"/>
      <c r="X887" s="160">
        <v>58956</v>
      </c>
    </row>
    <row r="888" spans="2:24" ht="101.25" customHeight="1" thickTop="1" thickBot="1" x14ac:dyDescent="0.35">
      <c r="B888" s="69">
        <v>28</v>
      </c>
      <c r="C888" s="91" t="s">
        <v>333</v>
      </c>
      <c r="D888" s="8" t="str">
        <f t="shared" si="26"/>
        <v>28Vigilancia de la salud ambiental</v>
      </c>
      <c r="E888" s="8" t="s">
        <v>72</v>
      </c>
      <c r="F888" s="157" t="s">
        <v>200</v>
      </c>
      <c r="G888" s="157" t="s">
        <v>239</v>
      </c>
      <c r="H888" s="157" t="s">
        <v>85</v>
      </c>
      <c r="I888" s="49" t="s">
        <v>345</v>
      </c>
      <c r="J888" s="49" t="s">
        <v>345</v>
      </c>
      <c r="K888" s="157" t="s">
        <v>36</v>
      </c>
      <c r="L888" s="161" t="s">
        <v>513</v>
      </c>
      <c r="M888" s="159">
        <v>2025</v>
      </c>
      <c r="N888" s="8" t="str">
        <f t="shared" si="27"/>
        <v>28Vigilancia de la salud ambientalSUBAG. JUNIO 20252025</v>
      </c>
      <c r="O888" s="78">
        <v>0</v>
      </c>
      <c r="P888" s="78">
        <v>58956</v>
      </c>
      <c r="Q888" s="158"/>
      <c r="R888" s="158">
        <v>2</v>
      </c>
      <c r="S888" s="160"/>
      <c r="T888" s="160">
        <v>117912</v>
      </c>
      <c r="U888" s="158"/>
      <c r="V888" s="158">
        <v>2</v>
      </c>
      <c r="W888" s="160"/>
      <c r="X888" s="160">
        <v>117912</v>
      </c>
    </row>
    <row r="889" spans="2:24" ht="101.25" customHeight="1" thickTop="1" thickBot="1" x14ac:dyDescent="0.35">
      <c r="B889" s="69">
        <v>28</v>
      </c>
      <c r="C889" s="91" t="s">
        <v>333</v>
      </c>
      <c r="D889" s="8" t="str">
        <f t="shared" si="26"/>
        <v>28Vigilancia de la salud ambiental</v>
      </c>
      <c r="E889" s="8" t="s">
        <v>72</v>
      </c>
      <c r="F889" s="157" t="s">
        <v>200</v>
      </c>
      <c r="G889" s="157" t="s">
        <v>239</v>
      </c>
      <c r="H889" s="157" t="s">
        <v>85</v>
      </c>
      <c r="I889" s="49" t="s">
        <v>345</v>
      </c>
      <c r="J889" s="49" t="s">
        <v>345</v>
      </c>
      <c r="K889" s="157" t="s">
        <v>476</v>
      </c>
      <c r="L889" s="161" t="s">
        <v>513</v>
      </c>
      <c r="M889" s="159">
        <v>2025</v>
      </c>
      <c r="N889" s="8" t="str">
        <f t="shared" si="27"/>
        <v>28Vigilancia de la salud ambientalBARRIOS UNIDOSG. JUNIO 20252025</v>
      </c>
      <c r="O889" s="78">
        <v>0</v>
      </c>
      <c r="P889" s="78">
        <v>0</v>
      </c>
      <c r="Q889" s="158"/>
      <c r="R889" s="158">
        <v>0</v>
      </c>
      <c r="S889" s="160"/>
      <c r="T889" s="160">
        <v>0</v>
      </c>
      <c r="U889" s="158"/>
      <c r="V889" s="158">
        <v>0</v>
      </c>
      <c r="W889" s="160"/>
      <c r="X889" s="160">
        <v>0</v>
      </c>
    </row>
    <row r="890" spans="2:24" ht="101.25" customHeight="1" thickTop="1" thickBot="1" x14ac:dyDescent="0.35">
      <c r="B890" s="69">
        <v>28</v>
      </c>
      <c r="C890" s="91" t="s">
        <v>333</v>
      </c>
      <c r="D890" s="8" t="str">
        <f t="shared" si="26"/>
        <v>28Vigilancia de la salud ambiental</v>
      </c>
      <c r="E890" s="8" t="s">
        <v>72</v>
      </c>
      <c r="F890" s="157" t="s">
        <v>200</v>
      </c>
      <c r="G890" s="157" t="s">
        <v>239</v>
      </c>
      <c r="H890" s="157" t="s">
        <v>85</v>
      </c>
      <c r="I890" s="49" t="s">
        <v>345</v>
      </c>
      <c r="J890" s="49" t="s">
        <v>345</v>
      </c>
      <c r="K890" s="157" t="s">
        <v>38</v>
      </c>
      <c r="L890" s="161" t="s">
        <v>513</v>
      </c>
      <c r="M890" s="159">
        <v>2025</v>
      </c>
      <c r="N890" s="8" t="str">
        <f t="shared" si="27"/>
        <v>28Vigilancia de la salud ambientalTEUSAQUILLOG. JUNIO 20252025</v>
      </c>
      <c r="O890" s="78">
        <v>0</v>
      </c>
      <c r="P890" s="78">
        <v>0</v>
      </c>
      <c r="Q890" s="158"/>
      <c r="R890" s="158">
        <v>0</v>
      </c>
      <c r="S890" s="160"/>
      <c r="T890" s="160">
        <v>0</v>
      </c>
      <c r="U890" s="158"/>
      <c r="V890" s="158">
        <v>0</v>
      </c>
      <c r="W890" s="160"/>
      <c r="X890" s="160">
        <v>0</v>
      </c>
    </row>
    <row r="891" spans="2:24" ht="101.25" customHeight="1" thickTop="1" thickBot="1" x14ac:dyDescent="0.35">
      <c r="B891" s="69">
        <v>31</v>
      </c>
      <c r="C891" s="91" t="s">
        <v>333</v>
      </c>
      <c r="D891" s="8" t="str">
        <f t="shared" si="26"/>
        <v>31Vigilancia de la salud ambiental</v>
      </c>
      <c r="E891" s="8" t="s">
        <v>72</v>
      </c>
      <c r="F891" s="157" t="s">
        <v>200</v>
      </c>
      <c r="G891" s="157" t="s">
        <v>240</v>
      </c>
      <c r="H891" s="157" t="s">
        <v>85</v>
      </c>
      <c r="I891" s="49" t="s">
        <v>345</v>
      </c>
      <c r="J891" s="49" t="s">
        <v>345</v>
      </c>
      <c r="K891" s="157" t="s">
        <v>34</v>
      </c>
      <c r="L891" s="161" t="s">
        <v>513</v>
      </c>
      <c r="M891" s="159">
        <v>2025</v>
      </c>
      <c r="N891" s="8" t="str">
        <f t="shared" si="27"/>
        <v>31Vigilancia de la salud ambientalUSAQUENG. JUNIO 20252025</v>
      </c>
      <c r="O891" s="78">
        <v>0</v>
      </c>
      <c r="P891" s="78">
        <v>90168</v>
      </c>
      <c r="Q891" s="158"/>
      <c r="R891" s="158">
        <v>3</v>
      </c>
      <c r="S891" s="160"/>
      <c r="T891" s="160">
        <v>270504</v>
      </c>
      <c r="U891" s="158"/>
      <c r="V891" s="158">
        <v>3</v>
      </c>
      <c r="W891" s="160"/>
      <c r="X891" s="160">
        <v>270504</v>
      </c>
    </row>
    <row r="892" spans="2:24" ht="101.25" customHeight="1" thickTop="1" thickBot="1" x14ac:dyDescent="0.35">
      <c r="B892" s="69">
        <v>31</v>
      </c>
      <c r="C892" s="91" t="s">
        <v>333</v>
      </c>
      <c r="D892" s="8" t="str">
        <f t="shared" si="26"/>
        <v>31Vigilancia de la salud ambiental</v>
      </c>
      <c r="E892" s="8" t="s">
        <v>72</v>
      </c>
      <c r="F892" s="157" t="s">
        <v>200</v>
      </c>
      <c r="G892" s="157" t="s">
        <v>240</v>
      </c>
      <c r="H892" s="157" t="s">
        <v>85</v>
      </c>
      <c r="I892" s="49" t="s">
        <v>345</v>
      </c>
      <c r="J892" s="49" t="s">
        <v>345</v>
      </c>
      <c r="K892" s="157" t="s">
        <v>35</v>
      </c>
      <c r="L892" s="161" t="s">
        <v>513</v>
      </c>
      <c r="M892" s="159">
        <v>2025</v>
      </c>
      <c r="N892" s="8" t="str">
        <f t="shared" si="27"/>
        <v>31Vigilancia de la salud ambientalENGATIVAG. JUNIO 20252025</v>
      </c>
      <c r="O892" s="78">
        <v>0</v>
      </c>
      <c r="P892" s="78">
        <v>90168</v>
      </c>
      <c r="Q892" s="158"/>
      <c r="R892" s="158">
        <v>16</v>
      </c>
      <c r="S892" s="160"/>
      <c r="T892" s="160">
        <v>1442688</v>
      </c>
      <c r="U892" s="158"/>
      <c r="V892" s="158">
        <v>16</v>
      </c>
      <c r="W892" s="160"/>
      <c r="X892" s="160">
        <v>1442688</v>
      </c>
    </row>
    <row r="893" spans="2:24" ht="101.25" customHeight="1" thickTop="1" thickBot="1" x14ac:dyDescent="0.35">
      <c r="B893" s="69">
        <v>31</v>
      </c>
      <c r="C893" s="91" t="s">
        <v>333</v>
      </c>
      <c r="D893" s="8" t="str">
        <f t="shared" si="26"/>
        <v>31Vigilancia de la salud ambiental</v>
      </c>
      <c r="E893" s="8" t="s">
        <v>72</v>
      </c>
      <c r="F893" s="157" t="s">
        <v>200</v>
      </c>
      <c r="G893" s="157" t="s">
        <v>240</v>
      </c>
      <c r="H893" s="157" t="s">
        <v>85</v>
      </c>
      <c r="I893" s="49" t="s">
        <v>345</v>
      </c>
      <c r="J893" s="49" t="s">
        <v>345</v>
      </c>
      <c r="K893" s="157" t="s">
        <v>36</v>
      </c>
      <c r="L893" s="161" t="s">
        <v>513</v>
      </c>
      <c r="M893" s="159">
        <v>2025</v>
      </c>
      <c r="N893" s="8" t="str">
        <f t="shared" si="27"/>
        <v>31Vigilancia de la salud ambientalSUBAG. JUNIO 20252025</v>
      </c>
      <c r="O893" s="78">
        <v>0</v>
      </c>
      <c r="P893" s="78">
        <v>90168</v>
      </c>
      <c r="Q893" s="158"/>
      <c r="R893" s="158">
        <v>9</v>
      </c>
      <c r="S893" s="160"/>
      <c r="T893" s="160">
        <v>811512</v>
      </c>
      <c r="U893" s="158"/>
      <c r="V893" s="158">
        <v>9</v>
      </c>
      <c r="W893" s="160"/>
      <c r="X893" s="160">
        <v>811512</v>
      </c>
    </row>
    <row r="894" spans="2:24" ht="101.25" customHeight="1" thickTop="1" thickBot="1" x14ac:dyDescent="0.35">
      <c r="B894" s="69">
        <v>31</v>
      </c>
      <c r="C894" s="91" t="s">
        <v>333</v>
      </c>
      <c r="D894" s="8" t="str">
        <f t="shared" si="26"/>
        <v>31Vigilancia de la salud ambiental</v>
      </c>
      <c r="E894" s="8" t="s">
        <v>72</v>
      </c>
      <c r="F894" s="157" t="s">
        <v>200</v>
      </c>
      <c r="G894" s="157" t="s">
        <v>240</v>
      </c>
      <c r="H894" s="157" t="s">
        <v>85</v>
      </c>
      <c r="I894" s="49" t="s">
        <v>345</v>
      </c>
      <c r="J894" s="49" t="s">
        <v>345</v>
      </c>
      <c r="K894" s="157" t="s">
        <v>476</v>
      </c>
      <c r="L894" s="161" t="s">
        <v>513</v>
      </c>
      <c r="M894" s="159">
        <v>2025</v>
      </c>
      <c r="N894" s="8" t="str">
        <f t="shared" si="27"/>
        <v>31Vigilancia de la salud ambientalBARRIOS UNIDOSG. JUNIO 20252025</v>
      </c>
      <c r="O894" s="78">
        <v>0</v>
      </c>
      <c r="P894" s="78">
        <v>90168</v>
      </c>
      <c r="Q894" s="158"/>
      <c r="R894" s="158">
        <v>8</v>
      </c>
      <c r="S894" s="160"/>
      <c r="T894" s="160">
        <v>721344</v>
      </c>
      <c r="U894" s="158"/>
      <c r="V894" s="158">
        <v>8</v>
      </c>
      <c r="W894" s="160"/>
      <c r="X894" s="160">
        <v>721344</v>
      </c>
    </row>
    <row r="895" spans="2:24" ht="101.25" customHeight="1" thickTop="1" thickBot="1" x14ac:dyDescent="0.35">
      <c r="B895" s="69">
        <v>33</v>
      </c>
      <c r="C895" s="91" t="s">
        <v>333</v>
      </c>
      <c r="D895" s="8" t="str">
        <f t="shared" si="26"/>
        <v>33Vigilancia de la salud ambiental</v>
      </c>
      <c r="E895" s="8" t="s">
        <v>72</v>
      </c>
      <c r="F895" s="157" t="s">
        <v>200</v>
      </c>
      <c r="G895" s="157" t="s">
        <v>241</v>
      </c>
      <c r="H895" s="157" t="s">
        <v>85</v>
      </c>
      <c r="I895" s="49" t="s">
        <v>345</v>
      </c>
      <c r="J895" s="49" t="s">
        <v>345</v>
      </c>
      <c r="K895" s="157" t="s">
        <v>37</v>
      </c>
      <c r="L895" s="161" t="s">
        <v>513</v>
      </c>
      <c r="M895" s="159">
        <v>2025</v>
      </c>
      <c r="N895" s="8" t="str">
        <f t="shared" si="27"/>
        <v>33Vigilancia de la salud ambientalCHAPINEROG. JUNIO 20252025</v>
      </c>
      <c r="O895" s="78">
        <v>0</v>
      </c>
      <c r="P895" s="78">
        <v>150280</v>
      </c>
      <c r="Q895" s="158"/>
      <c r="R895" s="158">
        <v>8</v>
      </c>
      <c r="S895" s="160"/>
      <c r="T895" s="160">
        <v>1202240</v>
      </c>
      <c r="U895" s="158"/>
      <c r="V895" s="158">
        <v>7</v>
      </c>
      <c r="W895" s="160"/>
      <c r="X895" s="160">
        <v>1051960</v>
      </c>
    </row>
    <row r="896" spans="2:24" ht="101.25" customHeight="1" thickTop="1" thickBot="1" x14ac:dyDescent="0.35">
      <c r="B896" s="69">
        <v>33</v>
      </c>
      <c r="C896" s="91" t="s">
        <v>333</v>
      </c>
      <c r="D896" s="8" t="str">
        <f t="shared" si="26"/>
        <v>33Vigilancia de la salud ambiental</v>
      </c>
      <c r="E896" s="8" t="s">
        <v>72</v>
      </c>
      <c r="F896" s="157" t="s">
        <v>200</v>
      </c>
      <c r="G896" s="157" t="s">
        <v>241</v>
      </c>
      <c r="H896" s="157" t="s">
        <v>85</v>
      </c>
      <c r="I896" s="49" t="s">
        <v>345</v>
      </c>
      <c r="J896" s="49" t="s">
        <v>345</v>
      </c>
      <c r="K896" s="157" t="s">
        <v>34</v>
      </c>
      <c r="L896" s="161" t="s">
        <v>513</v>
      </c>
      <c r="M896" s="159">
        <v>2025</v>
      </c>
      <c r="N896" s="8" t="str">
        <f t="shared" si="27"/>
        <v>33Vigilancia de la salud ambientalUSAQUENG. JUNIO 20252025</v>
      </c>
      <c r="O896" s="78">
        <v>0</v>
      </c>
      <c r="P896" s="78">
        <v>150280</v>
      </c>
      <c r="Q896" s="158"/>
      <c r="R896" s="158">
        <v>24</v>
      </c>
      <c r="S896" s="160"/>
      <c r="T896" s="160">
        <v>3606720</v>
      </c>
      <c r="U896" s="158"/>
      <c r="V896" s="158">
        <v>24</v>
      </c>
      <c r="W896" s="160"/>
      <c r="X896" s="160">
        <v>3606720</v>
      </c>
    </row>
    <row r="897" spans="2:24" ht="101.25" customHeight="1" thickTop="1" thickBot="1" x14ac:dyDescent="0.35">
      <c r="B897" s="69">
        <v>33</v>
      </c>
      <c r="C897" s="91" t="s">
        <v>333</v>
      </c>
      <c r="D897" s="8" t="str">
        <f t="shared" si="26"/>
        <v>33Vigilancia de la salud ambiental</v>
      </c>
      <c r="E897" s="8" t="s">
        <v>72</v>
      </c>
      <c r="F897" s="157" t="s">
        <v>200</v>
      </c>
      <c r="G897" s="157" t="s">
        <v>241</v>
      </c>
      <c r="H897" s="157" t="s">
        <v>85</v>
      </c>
      <c r="I897" s="49" t="s">
        <v>345</v>
      </c>
      <c r="J897" s="49" t="s">
        <v>345</v>
      </c>
      <c r="K897" s="157" t="s">
        <v>35</v>
      </c>
      <c r="L897" s="161" t="s">
        <v>513</v>
      </c>
      <c r="M897" s="159">
        <v>2025</v>
      </c>
      <c r="N897" s="8" t="str">
        <f t="shared" si="27"/>
        <v>33Vigilancia de la salud ambientalENGATIVAG. JUNIO 20252025</v>
      </c>
      <c r="O897" s="78">
        <v>0</v>
      </c>
      <c r="P897" s="78">
        <v>150280</v>
      </c>
      <c r="Q897" s="158"/>
      <c r="R897" s="158">
        <v>2</v>
      </c>
      <c r="S897" s="160"/>
      <c r="T897" s="160">
        <v>300560</v>
      </c>
      <c r="U897" s="158"/>
      <c r="V897" s="158">
        <v>2</v>
      </c>
      <c r="W897" s="160"/>
      <c r="X897" s="160">
        <v>300560</v>
      </c>
    </row>
    <row r="898" spans="2:24" ht="101.25" customHeight="1" thickTop="1" thickBot="1" x14ac:dyDescent="0.35">
      <c r="B898" s="69">
        <v>33</v>
      </c>
      <c r="C898" s="91" t="s">
        <v>333</v>
      </c>
      <c r="D898" s="8" t="str">
        <f t="shared" si="26"/>
        <v>33Vigilancia de la salud ambiental</v>
      </c>
      <c r="E898" s="8" t="s">
        <v>72</v>
      </c>
      <c r="F898" s="157" t="s">
        <v>200</v>
      </c>
      <c r="G898" s="157" t="s">
        <v>241</v>
      </c>
      <c r="H898" s="157" t="s">
        <v>85</v>
      </c>
      <c r="I898" s="49" t="s">
        <v>345</v>
      </c>
      <c r="J898" s="49" t="s">
        <v>345</v>
      </c>
      <c r="K898" s="157" t="s">
        <v>36</v>
      </c>
      <c r="L898" s="161" t="s">
        <v>513</v>
      </c>
      <c r="M898" s="159">
        <v>2025</v>
      </c>
      <c r="N898" s="8" t="str">
        <f t="shared" si="27"/>
        <v>33Vigilancia de la salud ambientalSUBAG. JUNIO 20252025</v>
      </c>
      <c r="O898" s="78">
        <v>0</v>
      </c>
      <c r="P898" s="78">
        <v>150280</v>
      </c>
      <c r="Q898" s="158"/>
      <c r="R898" s="158">
        <v>2</v>
      </c>
      <c r="S898" s="160"/>
      <c r="T898" s="160">
        <v>300560</v>
      </c>
      <c r="U898" s="158"/>
      <c r="V898" s="158">
        <v>2</v>
      </c>
      <c r="W898" s="160"/>
      <c r="X898" s="160">
        <v>300560</v>
      </c>
    </row>
    <row r="899" spans="2:24" ht="101.25" customHeight="1" thickTop="1" thickBot="1" x14ac:dyDescent="0.35">
      <c r="B899" s="69">
        <v>33</v>
      </c>
      <c r="C899" s="91" t="s">
        <v>333</v>
      </c>
      <c r="D899" s="8" t="str">
        <f t="shared" ref="D899:D962" si="28">+B899&amp;C899</f>
        <v>33Vigilancia de la salud ambiental</v>
      </c>
      <c r="E899" s="8" t="s">
        <v>72</v>
      </c>
      <c r="F899" s="157" t="s">
        <v>200</v>
      </c>
      <c r="G899" s="157" t="s">
        <v>241</v>
      </c>
      <c r="H899" s="157" t="s">
        <v>85</v>
      </c>
      <c r="I899" s="49" t="s">
        <v>345</v>
      </c>
      <c r="J899" s="49" t="s">
        <v>345</v>
      </c>
      <c r="K899" s="157" t="s">
        <v>476</v>
      </c>
      <c r="L899" s="161" t="s">
        <v>513</v>
      </c>
      <c r="M899" s="159">
        <v>2025</v>
      </c>
      <c r="N899" s="8" t="str">
        <f t="shared" ref="N899:N962" si="29">+D899&amp;K899&amp;L899&amp;M899</f>
        <v>33Vigilancia de la salud ambientalBARRIOS UNIDOSG. JUNIO 20252025</v>
      </c>
      <c r="O899" s="78">
        <v>0</v>
      </c>
      <c r="P899" s="78">
        <v>150280</v>
      </c>
      <c r="Q899" s="158"/>
      <c r="R899" s="158">
        <v>11</v>
      </c>
      <c r="S899" s="160"/>
      <c r="T899" s="160">
        <v>1653080</v>
      </c>
      <c r="U899" s="158"/>
      <c r="V899" s="158">
        <v>11</v>
      </c>
      <c r="W899" s="160"/>
      <c r="X899" s="160">
        <v>1653080</v>
      </c>
    </row>
    <row r="900" spans="2:24" ht="101.25" customHeight="1" thickTop="1" thickBot="1" x14ac:dyDescent="0.35">
      <c r="B900" s="69">
        <v>33</v>
      </c>
      <c r="C900" s="91" t="s">
        <v>333</v>
      </c>
      <c r="D900" s="8" t="str">
        <f t="shared" si="28"/>
        <v>33Vigilancia de la salud ambiental</v>
      </c>
      <c r="E900" s="8" t="s">
        <v>72</v>
      </c>
      <c r="F900" s="157" t="s">
        <v>200</v>
      </c>
      <c r="G900" s="157" t="s">
        <v>241</v>
      </c>
      <c r="H900" s="157" t="s">
        <v>85</v>
      </c>
      <c r="I900" s="49" t="s">
        <v>345</v>
      </c>
      <c r="J900" s="49" t="s">
        <v>345</v>
      </c>
      <c r="K900" s="157" t="s">
        <v>38</v>
      </c>
      <c r="L900" s="161" t="s">
        <v>513</v>
      </c>
      <c r="M900" s="159">
        <v>2025</v>
      </c>
      <c r="N900" s="8" t="str">
        <f t="shared" si="29"/>
        <v>33Vigilancia de la salud ambientalTEUSAQUILLOG. JUNIO 20252025</v>
      </c>
      <c r="O900" s="78">
        <v>0</v>
      </c>
      <c r="P900" s="78">
        <v>0</v>
      </c>
      <c r="Q900" s="158"/>
      <c r="R900" s="158">
        <v>0</v>
      </c>
      <c r="S900" s="160"/>
      <c r="T900" s="160">
        <v>0</v>
      </c>
      <c r="U900" s="158"/>
      <c r="V900" s="158">
        <v>0</v>
      </c>
      <c r="W900" s="160"/>
      <c r="X900" s="160">
        <v>0</v>
      </c>
    </row>
    <row r="901" spans="2:24" ht="101.25" customHeight="1" thickTop="1" thickBot="1" x14ac:dyDescent="0.35">
      <c r="B901" s="69">
        <v>34</v>
      </c>
      <c r="C901" s="91" t="s">
        <v>333</v>
      </c>
      <c r="D901" s="8" t="str">
        <f t="shared" si="28"/>
        <v>34Vigilancia de la salud ambiental</v>
      </c>
      <c r="E901" s="8" t="s">
        <v>72</v>
      </c>
      <c r="F901" s="157" t="s">
        <v>200</v>
      </c>
      <c r="G901" s="157" t="s">
        <v>242</v>
      </c>
      <c r="H901" s="157" t="s">
        <v>85</v>
      </c>
      <c r="I901" s="49" t="s">
        <v>345</v>
      </c>
      <c r="J901" s="49" t="s">
        <v>345</v>
      </c>
      <c r="K901" s="157" t="s">
        <v>37</v>
      </c>
      <c r="L901" s="161" t="s">
        <v>513</v>
      </c>
      <c r="M901" s="159">
        <v>2025</v>
      </c>
      <c r="N901" s="8" t="str">
        <f t="shared" si="29"/>
        <v>34Vigilancia de la salud ambientalCHAPINEROG. JUNIO 20252025</v>
      </c>
      <c r="O901" s="78">
        <v>0</v>
      </c>
      <c r="P901" s="78">
        <v>0</v>
      </c>
      <c r="Q901" s="158"/>
      <c r="R901" s="158">
        <v>0</v>
      </c>
      <c r="S901" s="160"/>
      <c r="T901" s="160">
        <v>0</v>
      </c>
      <c r="U901" s="158"/>
      <c r="V901" s="158">
        <v>0</v>
      </c>
      <c r="W901" s="160"/>
      <c r="X901" s="160">
        <v>0</v>
      </c>
    </row>
    <row r="902" spans="2:24" ht="101.25" customHeight="1" thickTop="1" thickBot="1" x14ac:dyDescent="0.35">
      <c r="B902" s="69">
        <v>34</v>
      </c>
      <c r="C902" s="91" t="s">
        <v>333</v>
      </c>
      <c r="D902" s="8" t="str">
        <f t="shared" si="28"/>
        <v>34Vigilancia de la salud ambiental</v>
      </c>
      <c r="E902" s="8" t="s">
        <v>72</v>
      </c>
      <c r="F902" s="157" t="s">
        <v>200</v>
      </c>
      <c r="G902" s="157" t="s">
        <v>242</v>
      </c>
      <c r="H902" s="157" t="s">
        <v>85</v>
      </c>
      <c r="I902" s="49" t="s">
        <v>345</v>
      </c>
      <c r="J902" s="49" t="s">
        <v>345</v>
      </c>
      <c r="K902" s="157" t="s">
        <v>34</v>
      </c>
      <c r="L902" s="161" t="s">
        <v>513</v>
      </c>
      <c r="M902" s="159">
        <v>2025</v>
      </c>
      <c r="N902" s="8" t="str">
        <f t="shared" si="29"/>
        <v>34Vigilancia de la salud ambientalUSAQUENG. JUNIO 20252025</v>
      </c>
      <c r="O902" s="78">
        <v>0</v>
      </c>
      <c r="P902" s="78">
        <v>90168</v>
      </c>
      <c r="Q902" s="158"/>
      <c r="R902" s="158">
        <v>1</v>
      </c>
      <c r="S902" s="160"/>
      <c r="T902" s="160">
        <v>90168</v>
      </c>
      <c r="U902" s="158"/>
      <c r="V902" s="158">
        <v>1</v>
      </c>
      <c r="W902" s="160"/>
      <c r="X902" s="160">
        <v>90168</v>
      </c>
    </row>
    <row r="903" spans="2:24" ht="101.25" customHeight="1" thickTop="1" thickBot="1" x14ac:dyDescent="0.35">
      <c r="B903" s="69">
        <v>34</v>
      </c>
      <c r="C903" s="91" t="s">
        <v>333</v>
      </c>
      <c r="D903" s="8" t="str">
        <f t="shared" si="28"/>
        <v>34Vigilancia de la salud ambiental</v>
      </c>
      <c r="E903" s="8" t="s">
        <v>72</v>
      </c>
      <c r="F903" s="157" t="s">
        <v>200</v>
      </c>
      <c r="G903" s="157" t="s">
        <v>242</v>
      </c>
      <c r="H903" s="157" t="s">
        <v>85</v>
      </c>
      <c r="I903" s="49" t="s">
        <v>345</v>
      </c>
      <c r="J903" s="49" t="s">
        <v>345</v>
      </c>
      <c r="K903" s="157" t="s">
        <v>35</v>
      </c>
      <c r="L903" s="161" t="s">
        <v>513</v>
      </c>
      <c r="M903" s="159">
        <v>2025</v>
      </c>
      <c r="N903" s="8" t="str">
        <f t="shared" si="29"/>
        <v>34Vigilancia de la salud ambientalENGATIVAG. JUNIO 20252025</v>
      </c>
      <c r="O903" s="78">
        <v>0</v>
      </c>
      <c r="P903" s="78">
        <v>0</v>
      </c>
      <c r="Q903" s="158"/>
      <c r="R903" s="158">
        <v>0</v>
      </c>
      <c r="S903" s="160"/>
      <c r="T903" s="160">
        <v>0</v>
      </c>
      <c r="U903" s="158"/>
      <c r="V903" s="158">
        <v>0</v>
      </c>
      <c r="W903" s="160"/>
      <c r="X903" s="160">
        <v>0</v>
      </c>
    </row>
    <row r="904" spans="2:24" ht="101.25" customHeight="1" thickTop="1" thickBot="1" x14ac:dyDescent="0.35">
      <c r="B904" s="69">
        <v>34</v>
      </c>
      <c r="C904" s="91" t="s">
        <v>333</v>
      </c>
      <c r="D904" s="8" t="str">
        <f t="shared" si="28"/>
        <v>34Vigilancia de la salud ambiental</v>
      </c>
      <c r="E904" s="8" t="s">
        <v>72</v>
      </c>
      <c r="F904" s="157" t="s">
        <v>200</v>
      </c>
      <c r="G904" s="157" t="s">
        <v>242</v>
      </c>
      <c r="H904" s="157" t="s">
        <v>85</v>
      </c>
      <c r="I904" s="49" t="s">
        <v>345</v>
      </c>
      <c r="J904" s="49" t="s">
        <v>345</v>
      </c>
      <c r="K904" s="157" t="s">
        <v>36</v>
      </c>
      <c r="L904" s="161" t="s">
        <v>513</v>
      </c>
      <c r="M904" s="159">
        <v>2025</v>
      </c>
      <c r="N904" s="8" t="str">
        <f t="shared" si="29"/>
        <v>34Vigilancia de la salud ambientalSUBAG. JUNIO 20252025</v>
      </c>
      <c r="O904" s="78">
        <v>0</v>
      </c>
      <c r="P904" s="78">
        <v>90168</v>
      </c>
      <c r="Q904" s="158"/>
      <c r="R904" s="158">
        <v>1</v>
      </c>
      <c r="S904" s="160"/>
      <c r="T904" s="160">
        <v>90168</v>
      </c>
      <c r="U904" s="158"/>
      <c r="V904" s="158">
        <v>1</v>
      </c>
      <c r="W904" s="160"/>
      <c r="X904" s="160">
        <v>90168</v>
      </c>
    </row>
    <row r="905" spans="2:24" ht="101.25" customHeight="1" thickTop="1" thickBot="1" x14ac:dyDescent="0.35">
      <c r="B905" s="69">
        <v>34</v>
      </c>
      <c r="C905" s="91" t="s">
        <v>333</v>
      </c>
      <c r="D905" s="8" t="str">
        <f t="shared" si="28"/>
        <v>34Vigilancia de la salud ambiental</v>
      </c>
      <c r="E905" s="8" t="s">
        <v>72</v>
      </c>
      <c r="F905" s="157" t="s">
        <v>200</v>
      </c>
      <c r="G905" s="157" t="s">
        <v>242</v>
      </c>
      <c r="H905" s="157" t="s">
        <v>85</v>
      </c>
      <c r="I905" s="49" t="s">
        <v>345</v>
      </c>
      <c r="J905" s="49" t="s">
        <v>345</v>
      </c>
      <c r="K905" s="157" t="s">
        <v>476</v>
      </c>
      <c r="L905" s="161" t="s">
        <v>513</v>
      </c>
      <c r="M905" s="159">
        <v>2025</v>
      </c>
      <c r="N905" s="8" t="str">
        <f t="shared" si="29"/>
        <v>34Vigilancia de la salud ambientalBARRIOS UNIDOSG. JUNIO 20252025</v>
      </c>
      <c r="O905" s="78">
        <v>0</v>
      </c>
      <c r="P905" s="78">
        <v>90168</v>
      </c>
      <c r="Q905" s="158"/>
      <c r="R905" s="158">
        <v>6</v>
      </c>
      <c r="S905" s="160"/>
      <c r="T905" s="160">
        <v>541008</v>
      </c>
      <c r="U905" s="158"/>
      <c r="V905" s="158">
        <v>6</v>
      </c>
      <c r="W905" s="160"/>
      <c r="X905" s="160">
        <v>541008</v>
      </c>
    </row>
    <row r="906" spans="2:24" ht="101.25" customHeight="1" thickTop="1" thickBot="1" x14ac:dyDescent="0.35">
      <c r="B906" s="69">
        <v>34</v>
      </c>
      <c r="C906" s="91" t="s">
        <v>333</v>
      </c>
      <c r="D906" s="8" t="str">
        <f t="shared" si="28"/>
        <v>34Vigilancia de la salud ambiental</v>
      </c>
      <c r="E906" s="8" t="s">
        <v>72</v>
      </c>
      <c r="F906" s="157" t="s">
        <v>200</v>
      </c>
      <c r="G906" s="157" t="s">
        <v>242</v>
      </c>
      <c r="H906" s="157" t="s">
        <v>85</v>
      </c>
      <c r="I906" s="49" t="s">
        <v>345</v>
      </c>
      <c r="J906" s="49" t="s">
        <v>345</v>
      </c>
      <c r="K906" s="157" t="s">
        <v>38</v>
      </c>
      <c r="L906" s="161" t="s">
        <v>513</v>
      </c>
      <c r="M906" s="159">
        <v>2025</v>
      </c>
      <c r="N906" s="8" t="str">
        <f t="shared" si="29"/>
        <v>34Vigilancia de la salud ambientalTEUSAQUILLOG. JUNIO 20252025</v>
      </c>
      <c r="O906" s="78">
        <v>0</v>
      </c>
      <c r="P906" s="78">
        <v>0</v>
      </c>
      <c r="Q906" s="158"/>
      <c r="R906" s="158">
        <v>0</v>
      </c>
      <c r="S906" s="160"/>
      <c r="T906" s="160">
        <v>0</v>
      </c>
      <c r="U906" s="158"/>
      <c r="V906" s="158">
        <v>0</v>
      </c>
      <c r="W906" s="160"/>
      <c r="X906" s="160">
        <v>0</v>
      </c>
    </row>
    <row r="907" spans="2:24" ht="101.25" customHeight="1" thickTop="1" thickBot="1" x14ac:dyDescent="0.35">
      <c r="B907" s="69">
        <v>41</v>
      </c>
      <c r="C907" s="91" t="s">
        <v>333</v>
      </c>
      <c r="D907" s="8" t="str">
        <f t="shared" si="28"/>
        <v>41Vigilancia de la salud ambiental</v>
      </c>
      <c r="E907" s="8" t="s">
        <v>72</v>
      </c>
      <c r="F907" s="157" t="s">
        <v>200</v>
      </c>
      <c r="G907" s="157" t="s">
        <v>244</v>
      </c>
      <c r="H907" s="157" t="s">
        <v>85</v>
      </c>
      <c r="I907" s="49" t="s">
        <v>345</v>
      </c>
      <c r="J907" s="49" t="s">
        <v>345</v>
      </c>
      <c r="K907" s="157" t="s">
        <v>37</v>
      </c>
      <c r="L907" s="161" t="s">
        <v>513</v>
      </c>
      <c r="M907" s="159">
        <v>2025</v>
      </c>
      <c r="N907" s="8" t="str">
        <f t="shared" si="29"/>
        <v>41Vigilancia de la salud ambientalCHAPINEROG. JUNIO 20252025</v>
      </c>
      <c r="O907" s="78">
        <v>0</v>
      </c>
      <c r="P907" s="78">
        <v>90168</v>
      </c>
      <c r="Q907" s="158"/>
      <c r="R907" s="158">
        <v>2</v>
      </c>
      <c r="S907" s="160"/>
      <c r="T907" s="160">
        <v>180336</v>
      </c>
      <c r="U907" s="158"/>
      <c r="V907" s="158">
        <v>1</v>
      </c>
      <c r="W907" s="160"/>
      <c r="X907" s="160">
        <v>90168</v>
      </c>
    </row>
    <row r="908" spans="2:24" ht="101.25" customHeight="1" thickTop="1" thickBot="1" x14ac:dyDescent="0.35">
      <c r="B908" s="69">
        <v>41</v>
      </c>
      <c r="C908" s="91" t="s">
        <v>333</v>
      </c>
      <c r="D908" s="8" t="str">
        <f t="shared" si="28"/>
        <v>41Vigilancia de la salud ambiental</v>
      </c>
      <c r="E908" s="8" t="s">
        <v>72</v>
      </c>
      <c r="F908" s="157" t="s">
        <v>200</v>
      </c>
      <c r="G908" s="157" t="s">
        <v>244</v>
      </c>
      <c r="H908" s="157" t="s">
        <v>85</v>
      </c>
      <c r="I908" s="49" t="s">
        <v>345</v>
      </c>
      <c r="J908" s="49" t="s">
        <v>345</v>
      </c>
      <c r="K908" s="157" t="s">
        <v>34</v>
      </c>
      <c r="L908" s="161" t="s">
        <v>513</v>
      </c>
      <c r="M908" s="159">
        <v>2025</v>
      </c>
      <c r="N908" s="8" t="str">
        <f t="shared" si="29"/>
        <v>41Vigilancia de la salud ambientalUSAQUENG. JUNIO 20252025</v>
      </c>
      <c r="O908" s="78">
        <v>0</v>
      </c>
      <c r="P908" s="78">
        <v>90168</v>
      </c>
      <c r="Q908" s="158"/>
      <c r="R908" s="158">
        <v>2</v>
      </c>
      <c r="S908" s="160"/>
      <c r="T908" s="160">
        <v>180336</v>
      </c>
      <c r="U908" s="158"/>
      <c r="V908" s="158">
        <v>2</v>
      </c>
      <c r="W908" s="160"/>
      <c r="X908" s="160">
        <v>180336</v>
      </c>
    </row>
    <row r="909" spans="2:24" ht="101.25" customHeight="1" thickTop="1" thickBot="1" x14ac:dyDescent="0.35">
      <c r="B909" s="69">
        <v>41</v>
      </c>
      <c r="C909" s="91" t="s">
        <v>333</v>
      </c>
      <c r="D909" s="8" t="str">
        <f t="shared" si="28"/>
        <v>41Vigilancia de la salud ambiental</v>
      </c>
      <c r="E909" s="8" t="s">
        <v>72</v>
      </c>
      <c r="F909" s="157" t="s">
        <v>200</v>
      </c>
      <c r="G909" s="157" t="s">
        <v>244</v>
      </c>
      <c r="H909" s="157" t="s">
        <v>85</v>
      </c>
      <c r="I909" s="49" t="s">
        <v>345</v>
      </c>
      <c r="J909" s="49" t="s">
        <v>345</v>
      </c>
      <c r="K909" s="157" t="s">
        <v>35</v>
      </c>
      <c r="L909" s="161" t="s">
        <v>513</v>
      </c>
      <c r="M909" s="159">
        <v>2025</v>
      </c>
      <c r="N909" s="8" t="str">
        <f t="shared" si="29"/>
        <v>41Vigilancia de la salud ambientalENGATIVAG. JUNIO 20252025</v>
      </c>
      <c r="O909" s="78">
        <v>0</v>
      </c>
      <c r="P909" s="78">
        <v>90168</v>
      </c>
      <c r="Q909" s="158"/>
      <c r="R909" s="158">
        <v>6</v>
      </c>
      <c r="S909" s="160"/>
      <c r="T909" s="160">
        <v>541008</v>
      </c>
      <c r="U909" s="158"/>
      <c r="V909" s="158">
        <v>6</v>
      </c>
      <c r="W909" s="160"/>
      <c r="X909" s="160">
        <v>541008</v>
      </c>
    </row>
    <row r="910" spans="2:24" ht="101.25" customHeight="1" thickTop="1" thickBot="1" x14ac:dyDescent="0.35">
      <c r="B910" s="69">
        <v>41</v>
      </c>
      <c r="C910" s="91" t="s">
        <v>333</v>
      </c>
      <c r="D910" s="8" t="str">
        <f t="shared" si="28"/>
        <v>41Vigilancia de la salud ambiental</v>
      </c>
      <c r="E910" s="8" t="s">
        <v>72</v>
      </c>
      <c r="F910" s="157" t="s">
        <v>200</v>
      </c>
      <c r="G910" s="157" t="s">
        <v>244</v>
      </c>
      <c r="H910" s="157" t="s">
        <v>85</v>
      </c>
      <c r="I910" s="49" t="s">
        <v>345</v>
      </c>
      <c r="J910" s="49" t="s">
        <v>345</v>
      </c>
      <c r="K910" s="157" t="s">
        <v>36</v>
      </c>
      <c r="L910" s="161" t="s">
        <v>513</v>
      </c>
      <c r="M910" s="159">
        <v>2025</v>
      </c>
      <c r="N910" s="8" t="str">
        <f t="shared" si="29"/>
        <v>41Vigilancia de la salud ambientalSUBAG. JUNIO 20252025</v>
      </c>
      <c r="O910" s="78">
        <v>0</v>
      </c>
      <c r="P910" s="78">
        <v>90168</v>
      </c>
      <c r="Q910" s="158"/>
      <c r="R910" s="158">
        <v>5</v>
      </c>
      <c r="S910" s="160"/>
      <c r="T910" s="160">
        <v>450840</v>
      </c>
      <c r="U910" s="158"/>
      <c r="V910" s="158">
        <v>5</v>
      </c>
      <c r="W910" s="160"/>
      <c r="X910" s="160">
        <v>450840</v>
      </c>
    </row>
    <row r="911" spans="2:24" ht="101.25" customHeight="1" thickTop="1" thickBot="1" x14ac:dyDescent="0.35">
      <c r="B911" s="69">
        <v>41</v>
      </c>
      <c r="C911" s="91" t="s">
        <v>333</v>
      </c>
      <c r="D911" s="8" t="str">
        <f t="shared" si="28"/>
        <v>41Vigilancia de la salud ambiental</v>
      </c>
      <c r="E911" s="8" t="s">
        <v>72</v>
      </c>
      <c r="F911" s="157" t="s">
        <v>200</v>
      </c>
      <c r="G911" s="157" t="s">
        <v>244</v>
      </c>
      <c r="H911" s="157" t="s">
        <v>85</v>
      </c>
      <c r="I911" s="49" t="s">
        <v>345</v>
      </c>
      <c r="J911" s="49" t="s">
        <v>345</v>
      </c>
      <c r="K911" s="157" t="s">
        <v>476</v>
      </c>
      <c r="L911" s="161" t="s">
        <v>513</v>
      </c>
      <c r="M911" s="159">
        <v>2025</v>
      </c>
      <c r="N911" s="8" t="str">
        <f t="shared" si="29"/>
        <v>41Vigilancia de la salud ambientalBARRIOS UNIDOSG. JUNIO 20252025</v>
      </c>
      <c r="O911" s="78">
        <v>0</v>
      </c>
      <c r="P911" s="78">
        <v>90168</v>
      </c>
      <c r="Q911" s="158"/>
      <c r="R911" s="158">
        <v>3</v>
      </c>
      <c r="S911" s="160"/>
      <c r="T911" s="160">
        <v>270504</v>
      </c>
      <c r="U911" s="158"/>
      <c r="V911" s="158">
        <v>3</v>
      </c>
      <c r="W911" s="160"/>
      <c r="X911" s="160">
        <v>270504</v>
      </c>
    </row>
    <row r="912" spans="2:24" ht="101.25" customHeight="1" thickTop="1" thickBot="1" x14ac:dyDescent="0.35">
      <c r="B912" s="69">
        <v>41</v>
      </c>
      <c r="C912" s="91" t="s">
        <v>333</v>
      </c>
      <c r="D912" s="8" t="str">
        <f t="shared" si="28"/>
        <v>41Vigilancia de la salud ambiental</v>
      </c>
      <c r="E912" s="8" t="s">
        <v>72</v>
      </c>
      <c r="F912" s="157" t="s">
        <v>200</v>
      </c>
      <c r="G912" s="157" t="s">
        <v>244</v>
      </c>
      <c r="H912" s="157" t="s">
        <v>85</v>
      </c>
      <c r="I912" s="49" t="s">
        <v>345</v>
      </c>
      <c r="J912" s="49" t="s">
        <v>345</v>
      </c>
      <c r="K912" s="157" t="s">
        <v>38</v>
      </c>
      <c r="L912" s="161" t="s">
        <v>513</v>
      </c>
      <c r="M912" s="159">
        <v>2025</v>
      </c>
      <c r="N912" s="8" t="str">
        <f t="shared" si="29"/>
        <v>41Vigilancia de la salud ambientalTEUSAQUILLOG. JUNIO 20252025</v>
      </c>
      <c r="O912" s="78">
        <v>0</v>
      </c>
      <c r="P912" s="78">
        <v>0</v>
      </c>
      <c r="Q912" s="158"/>
      <c r="R912" s="158">
        <v>0</v>
      </c>
      <c r="S912" s="160"/>
      <c r="T912" s="160">
        <v>0</v>
      </c>
      <c r="U912" s="158"/>
      <c r="V912" s="158">
        <v>0</v>
      </c>
      <c r="W912" s="160"/>
      <c r="X912" s="160">
        <v>0</v>
      </c>
    </row>
    <row r="913" spans="2:24" ht="101.25" customHeight="1" thickTop="1" thickBot="1" x14ac:dyDescent="0.35">
      <c r="B913" s="69">
        <v>43</v>
      </c>
      <c r="C913" s="91" t="s">
        <v>333</v>
      </c>
      <c r="D913" s="8" t="str">
        <f t="shared" si="28"/>
        <v>43Vigilancia de la salud ambiental</v>
      </c>
      <c r="E913" s="8" t="s">
        <v>72</v>
      </c>
      <c r="F913" s="157" t="s">
        <v>200</v>
      </c>
      <c r="G913" s="157" t="s">
        <v>245</v>
      </c>
      <c r="H913" s="157" t="s">
        <v>85</v>
      </c>
      <c r="I913" s="49" t="s">
        <v>345</v>
      </c>
      <c r="J913" s="49" t="s">
        <v>345</v>
      </c>
      <c r="K913" s="157" t="s">
        <v>37</v>
      </c>
      <c r="L913" s="161" t="s">
        <v>513</v>
      </c>
      <c r="M913" s="159">
        <v>2025</v>
      </c>
      <c r="N913" s="8" t="str">
        <f t="shared" si="29"/>
        <v>43Vigilancia de la salud ambientalCHAPINEROG. JUNIO 20252025</v>
      </c>
      <c r="O913" s="78">
        <v>0</v>
      </c>
      <c r="P913" s="78">
        <v>0</v>
      </c>
      <c r="Q913" s="158"/>
      <c r="R913" s="158">
        <v>0</v>
      </c>
      <c r="S913" s="160"/>
      <c r="T913" s="160">
        <v>0</v>
      </c>
      <c r="U913" s="158"/>
      <c r="V913" s="158">
        <v>0</v>
      </c>
      <c r="W913" s="160"/>
      <c r="X913" s="160">
        <v>0</v>
      </c>
    </row>
    <row r="914" spans="2:24" ht="101.25" customHeight="1" thickTop="1" thickBot="1" x14ac:dyDescent="0.35">
      <c r="B914" s="69">
        <v>43</v>
      </c>
      <c r="C914" s="91" t="s">
        <v>333</v>
      </c>
      <c r="D914" s="8" t="str">
        <f t="shared" si="28"/>
        <v>43Vigilancia de la salud ambiental</v>
      </c>
      <c r="E914" s="8" t="s">
        <v>72</v>
      </c>
      <c r="F914" s="157" t="s">
        <v>200</v>
      </c>
      <c r="G914" s="157" t="s">
        <v>245</v>
      </c>
      <c r="H914" s="157" t="s">
        <v>85</v>
      </c>
      <c r="I914" s="49" t="s">
        <v>345</v>
      </c>
      <c r="J914" s="49" t="s">
        <v>345</v>
      </c>
      <c r="K914" s="157" t="s">
        <v>34</v>
      </c>
      <c r="L914" s="161" t="s">
        <v>513</v>
      </c>
      <c r="M914" s="159">
        <v>2025</v>
      </c>
      <c r="N914" s="8" t="str">
        <f t="shared" si="29"/>
        <v>43Vigilancia de la salud ambientalUSAQUENG. JUNIO 20252025</v>
      </c>
      <c r="O914" s="78">
        <v>0</v>
      </c>
      <c r="P914" s="78">
        <v>0</v>
      </c>
      <c r="Q914" s="158"/>
      <c r="R914" s="158">
        <v>0</v>
      </c>
      <c r="S914" s="160"/>
      <c r="T914" s="160">
        <v>0</v>
      </c>
      <c r="U914" s="158"/>
      <c r="V914" s="158">
        <v>0</v>
      </c>
      <c r="W914" s="160"/>
      <c r="X914" s="160">
        <v>0</v>
      </c>
    </row>
    <row r="915" spans="2:24" ht="101.25" customHeight="1" thickTop="1" thickBot="1" x14ac:dyDescent="0.35">
      <c r="B915" s="69">
        <v>43</v>
      </c>
      <c r="C915" s="91" t="s">
        <v>333</v>
      </c>
      <c r="D915" s="8" t="str">
        <f t="shared" si="28"/>
        <v>43Vigilancia de la salud ambiental</v>
      </c>
      <c r="E915" s="8" t="s">
        <v>72</v>
      </c>
      <c r="F915" s="157" t="s">
        <v>200</v>
      </c>
      <c r="G915" s="157" t="s">
        <v>245</v>
      </c>
      <c r="H915" s="157" t="s">
        <v>85</v>
      </c>
      <c r="I915" s="49" t="s">
        <v>345</v>
      </c>
      <c r="J915" s="49" t="s">
        <v>345</v>
      </c>
      <c r="K915" s="157" t="s">
        <v>35</v>
      </c>
      <c r="L915" s="161" t="s">
        <v>513</v>
      </c>
      <c r="M915" s="159">
        <v>2025</v>
      </c>
      <c r="N915" s="8" t="str">
        <f t="shared" si="29"/>
        <v>43Vigilancia de la salud ambientalENGATIVAG. JUNIO 20252025</v>
      </c>
      <c r="O915" s="78">
        <v>0</v>
      </c>
      <c r="P915" s="78">
        <v>58956</v>
      </c>
      <c r="Q915" s="158"/>
      <c r="R915" s="158">
        <v>4</v>
      </c>
      <c r="S915" s="160"/>
      <c r="T915" s="160">
        <v>235824</v>
      </c>
      <c r="U915" s="158"/>
      <c r="V915" s="158">
        <v>4</v>
      </c>
      <c r="W915" s="160"/>
      <c r="X915" s="160">
        <v>235824</v>
      </c>
    </row>
    <row r="916" spans="2:24" ht="101.25" customHeight="1" thickTop="1" thickBot="1" x14ac:dyDescent="0.35">
      <c r="B916" s="69">
        <v>43</v>
      </c>
      <c r="C916" s="91" t="s">
        <v>333</v>
      </c>
      <c r="D916" s="8" t="str">
        <f t="shared" si="28"/>
        <v>43Vigilancia de la salud ambiental</v>
      </c>
      <c r="E916" s="8" t="s">
        <v>72</v>
      </c>
      <c r="F916" s="157" t="s">
        <v>200</v>
      </c>
      <c r="G916" s="157" t="s">
        <v>245</v>
      </c>
      <c r="H916" s="157" t="s">
        <v>85</v>
      </c>
      <c r="I916" s="49" t="s">
        <v>345</v>
      </c>
      <c r="J916" s="49" t="s">
        <v>345</v>
      </c>
      <c r="K916" s="157" t="s">
        <v>36</v>
      </c>
      <c r="L916" s="161" t="s">
        <v>513</v>
      </c>
      <c r="M916" s="159">
        <v>2025</v>
      </c>
      <c r="N916" s="8" t="str">
        <f t="shared" si="29"/>
        <v>43Vigilancia de la salud ambientalSUBAG. JUNIO 20252025</v>
      </c>
      <c r="O916" s="78">
        <v>0</v>
      </c>
      <c r="P916" s="78">
        <v>58956</v>
      </c>
      <c r="Q916" s="158"/>
      <c r="R916" s="158">
        <v>16</v>
      </c>
      <c r="S916" s="160"/>
      <c r="T916" s="160">
        <v>943296</v>
      </c>
      <c r="U916" s="158"/>
      <c r="V916" s="158">
        <v>16</v>
      </c>
      <c r="W916" s="160"/>
      <c r="X916" s="160">
        <v>943296</v>
      </c>
    </row>
    <row r="917" spans="2:24" ht="101.25" customHeight="1" thickTop="1" thickBot="1" x14ac:dyDescent="0.35">
      <c r="B917" s="69">
        <v>43</v>
      </c>
      <c r="C917" s="91" t="s">
        <v>333</v>
      </c>
      <c r="D917" s="8" t="str">
        <f t="shared" si="28"/>
        <v>43Vigilancia de la salud ambiental</v>
      </c>
      <c r="E917" s="8" t="s">
        <v>72</v>
      </c>
      <c r="F917" s="157" t="s">
        <v>200</v>
      </c>
      <c r="G917" s="157" t="s">
        <v>245</v>
      </c>
      <c r="H917" s="157" t="s">
        <v>85</v>
      </c>
      <c r="I917" s="49" t="s">
        <v>345</v>
      </c>
      <c r="J917" s="49" t="s">
        <v>345</v>
      </c>
      <c r="K917" s="157" t="s">
        <v>476</v>
      </c>
      <c r="L917" s="161" t="s">
        <v>513</v>
      </c>
      <c r="M917" s="159">
        <v>2025</v>
      </c>
      <c r="N917" s="8" t="str">
        <f t="shared" si="29"/>
        <v>43Vigilancia de la salud ambientalBARRIOS UNIDOSG. JUNIO 20252025</v>
      </c>
      <c r="O917" s="78">
        <v>0</v>
      </c>
      <c r="P917" s="78">
        <v>0</v>
      </c>
      <c r="Q917" s="158"/>
      <c r="R917" s="158">
        <v>0</v>
      </c>
      <c r="S917" s="160"/>
      <c r="T917" s="160">
        <v>0</v>
      </c>
      <c r="U917" s="158"/>
      <c r="V917" s="158">
        <v>0</v>
      </c>
      <c r="W917" s="160"/>
      <c r="X917" s="160">
        <v>0</v>
      </c>
    </row>
    <row r="918" spans="2:24" ht="101.25" customHeight="1" thickTop="1" thickBot="1" x14ac:dyDescent="0.35">
      <c r="B918" s="69">
        <v>46</v>
      </c>
      <c r="C918" s="91" t="s">
        <v>333</v>
      </c>
      <c r="D918" s="8" t="str">
        <f t="shared" si="28"/>
        <v>46Vigilancia de la salud ambiental</v>
      </c>
      <c r="E918" s="8" t="s">
        <v>72</v>
      </c>
      <c r="F918" s="157" t="s">
        <v>200</v>
      </c>
      <c r="G918" s="157" t="s">
        <v>246</v>
      </c>
      <c r="H918" s="157" t="s">
        <v>85</v>
      </c>
      <c r="I918" s="49" t="s">
        <v>345</v>
      </c>
      <c r="J918" s="49" t="s">
        <v>345</v>
      </c>
      <c r="K918" s="157" t="s">
        <v>37</v>
      </c>
      <c r="L918" s="161" t="s">
        <v>513</v>
      </c>
      <c r="M918" s="159">
        <v>2025</v>
      </c>
      <c r="N918" s="8" t="str">
        <f t="shared" si="29"/>
        <v>46Vigilancia de la salud ambientalCHAPINEROG. JUNIO 20252025</v>
      </c>
      <c r="O918" s="78">
        <v>0</v>
      </c>
      <c r="P918" s="78">
        <v>120224</v>
      </c>
      <c r="Q918" s="158"/>
      <c r="R918" s="158">
        <v>7</v>
      </c>
      <c r="S918" s="160"/>
      <c r="T918" s="160">
        <v>841568</v>
      </c>
      <c r="U918" s="158"/>
      <c r="V918" s="158">
        <v>7</v>
      </c>
      <c r="W918" s="160"/>
      <c r="X918" s="160">
        <v>841568</v>
      </c>
    </row>
    <row r="919" spans="2:24" ht="101.25" customHeight="1" thickTop="1" thickBot="1" x14ac:dyDescent="0.35">
      <c r="B919" s="69">
        <v>46</v>
      </c>
      <c r="C919" s="91" t="s">
        <v>333</v>
      </c>
      <c r="D919" s="8" t="str">
        <f t="shared" si="28"/>
        <v>46Vigilancia de la salud ambiental</v>
      </c>
      <c r="E919" s="8" t="s">
        <v>72</v>
      </c>
      <c r="F919" s="157" t="s">
        <v>200</v>
      </c>
      <c r="G919" s="157" t="s">
        <v>246</v>
      </c>
      <c r="H919" s="157" t="s">
        <v>85</v>
      </c>
      <c r="I919" s="49" t="s">
        <v>345</v>
      </c>
      <c r="J919" s="49" t="s">
        <v>345</v>
      </c>
      <c r="K919" s="157" t="s">
        <v>34</v>
      </c>
      <c r="L919" s="161" t="s">
        <v>513</v>
      </c>
      <c r="M919" s="159">
        <v>2025</v>
      </c>
      <c r="N919" s="8" t="str">
        <f t="shared" si="29"/>
        <v>46Vigilancia de la salud ambientalUSAQUENG. JUNIO 20252025</v>
      </c>
      <c r="O919" s="78">
        <v>0</v>
      </c>
      <c r="P919" s="78">
        <v>0</v>
      </c>
      <c r="Q919" s="158"/>
      <c r="R919" s="158">
        <v>0</v>
      </c>
      <c r="S919" s="160"/>
      <c r="T919" s="160">
        <v>0</v>
      </c>
      <c r="U919" s="158"/>
      <c r="V919" s="158">
        <v>0</v>
      </c>
      <c r="W919" s="160"/>
      <c r="X919" s="160">
        <v>0</v>
      </c>
    </row>
    <row r="920" spans="2:24" ht="101.25" customHeight="1" thickTop="1" thickBot="1" x14ac:dyDescent="0.35">
      <c r="B920" s="69">
        <v>46</v>
      </c>
      <c r="C920" s="91" t="s">
        <v>333</v>
      </c>
      <c r="D920" s="8" t="str">
        <f t="shared" si="28"/>
        <v>46Vigilancia de la salud ambiental</v>
      </c>
      <c r="E920" s="8" t="s">
        <v>72</v>
      </c>
      <c r="F920" s="157" t="s">
        <v>200</v>
      </c>
      <c r="G920" s="157" t="s">
        <v>246</v>
      </c>
      <c r="H920" s="157" t="s">
        <v>85</v>
      </c>
      <c r="I920" s="49" t="s">
        <v>345</v>
      </c>
      <c r="J920" s="49" t="s">
        <v>345</v>
      </c>
      <c r="K920" s="157" t="s">
        <v>35</v>
      </c>
      <c r="L920" s="161" t="s">
        <v>513</v>
      </c>
      <c r="M920" s="159">
        <v>2025</v>
      </c>
      <c r="N920" s="8" t="str">
        <f t="shared" si="29"/>
        <v>46Vigilancia de la salud ambientalENGATIVAG. JUNIO 20252025</v>
      </c>
      <c r="O920" s="78">
        <v>0</v>
      </c>
      <c r="P920" s="78">
        <v>120224</v>
      </c>
      <c r="Q920" s="158"/>
      <c r="R920" s="158">
        <v>11</v>
      </c>
      <c r="S920" s="160"/>
      <c r="T920" s="160">
        <v>1322464</v>
      </c>
      <c r="U920" s="158"/>
      <c r="V920" s="158">
        <v>11</v>
      </c>
      <c r="W920" s="160"/>
      <c r="X920" s="160">
        <v>1322464</v>
      </c>
    </row>
    <row r="921" spans="2:24" ht="101.25" customHeight="1" thickTop="1" thickBot="1" x14ac:dyDescent="0.35">
      <c r="B921" s="69">
        <v>46</v>
      </c>
      <c r="C921" s="91" t="s">
        <v>333</v>
      </c>
      <c r="D921" s="8" t="str">
        <f t="shared" si="28"/>
        <v>46Vigilancia de la salud ambiental</v>
      </c>
      <c r="E921" s="8" t="s">
        <v>72</v>
      </c>
      <c r="F921" s="157" t="s">
        <v>200</v>
      </c>
      <c r="G921" s="157" t="s">
        <v>246</v>
      </c>
      <c r="H921" s="157" t="s">
        <v>85</v>
      </c>
      <c r="I921" s="49" t="s">
        <v>345</v>
      </c>
      <c r="J921" s="49" t="s">
        <v>345</v>
      </c>
      <c r="K921" s="157" t="s">
        <v>36</v>
      </c>
      <c r="L921" s="161" t="s">
        <v>513</v>
      </c>
      <c r="M921" s="159">
        <v>2025</v>
      </c>
      <c r="N921" s="8" t="str">
        <f t="shared" si="29"/>
        <v>46Vigilancia de la salud ambientalSUBAG. JUNIO 20252025</v>
      </c>
      <c r="O921" s="78">
        <v>0</v>
      </c>
      <c r="P921" s="78">
        <v>120224</v>
      </c>
      <c r="Q921" s="158"/>
      <c r="R921" s="158">
        <v>1</v>
      </c>
      <c r="S921" s="160"/>
      <c r="T921" s="160">
        <v>120224</v>
      </c>
      <c r="U921" s="158"/>
      <c r="V921" s="158">
        <v>1</v>
      </c>
      <c r="W921" s="160"/>
      <c r="X921" s="160">
        <v>120224</v>
      </c>
    </row>
    <row r="922" spans="2:24" ht="101.25" customHeight="1" thickTop="1" thickBot="1" x14ac:dyDescent="0.35">
      <c r="B922" s="69">
        <v>46</v>
      </c>
      <c r="C922" s="91" t="s">
        <v>333</v>
      </c>
      <c r="D922" s="8" t="str">
        <f t="shared" si="28"/>
        <v>46Vigilancia de la salud ambiental</v>
      </c>
      <c r="E922" s="8" t="s">
        <v>72</v>
      </c>
      <c r="F922" s="157" t="s">
        <v>200</v>
      </c>
      <c r="G922" s="157" t="s">
        <v>246</v>
      </c>
      <c r="H922" s="157" t="s">
        <v>85</v>
      </c>
      <c r="I922" s="49" t="s">
        <v>345</v>
      </c>
      <c r="J922" s="49" t="s">
        <v>345</v>
      </c>
      <c r="K922" s="157" t="s">
        <v>476</v>
      </c>
      <c r="L922" s="161" t="s">
        <v>513</v>
      </c>
      <c r="M922" s="159">
        <v>2025</v>
      </c>
      <c r="N922" s="8" t="str">
        <f t="shared" si="29"/>
        <v>46Vigilancia de la salud ambientalBARRIOS UNIDOSG. JUNIO 20252025</v>
      </c>
      <c r="O922" s="78">
        <v>0</v>
      </c>
      <c r="P922" s="78">
        <v>120224</v>
      </c>
      <c r="Q922" s="158"/>
      <c r="R922" s="158">
        <v>11</v>
      </c>
      <c r="S922" s="160"/>
      <c r="T922" s="160">
        <v>1322464</v>
      </c>
      <c r="U922" s="158"/>
      <c r="V922" s="158">
        <v>11</v>
      </c>
      <c r="W922" s="160"/>
      <c r="X922" s="160">
        <v>1322464</v>
      </c>
    </row>
    <row r="923" spans="2:24" ht="101.25" customHeight="1" thickTop="1" thickBot="1" x14ac:dyDescent="0.35">
      <c r="B923" s="69">
        <v>46</v>
      </c>
      <c r="C923" s="91" t="s">
        <v>333</v>
      </c>
      <c r="D923" s="8" t="str">
        <f t="shared" si="28"/>
        <v>46Vigilancia de la salud ambiental</v>
      </c>
      <c r="E923" s="8" t="s">
        <v>72</v>
      </c>
      <c r="F923" s="157" t="s">
        <v>200</v>
      </c>
      <c r="G923" s="157" t="s">
        <v>246</v>
      </c>
      <c r="H923" s="157" t="s">
        <v>85</v>
      </c>
      <c r="I923" s="49" t="s">
        <v>345</v>
      </c>
      <c r="J923" s="49" t="s">
        <v>345</v>
      </c>
      <c r="K923" s="157" t="s">
        <v>38</v>
      </c>
      <c r="L923" s="161" t="s">
        <v>513</v>
      </c>
      <c r="M923" s="159">
        <v>2025</v>
      </c>
      <c r="N923" s="8" t="str">
        <f t="shared" si="29"/>
        <v>46Vigilancia de la salud ambientalTEUSAQUILLOG. JUNIO 20252025</v>
      </c>
      <c r="O923" s="78">
        <v>0</v>
      </c>
      <c r="P923" s="78">
        <v>120224</v>
      </c>
      <c r="Q923" s="158"/>
      <c r="R923" s="158">
        <v>10</v>
      </c>
      <c r="S923" s="160"/>
      <c r="T923" s="160">
        <v>1202240</v>
      </c>
      <c r="U923" s="158"/>
      <c r="V923" s="158">
        <v>10</v>
      </c>
      <c r="W923" s="160"/>
      <c r="X923" s="160">
        <v>1202240</v>
      </c>
    </row>
    <row r="924" spans="2:24" ht="101.25" customHeight="1" thickTop="1" thickBot="1" x14ac:dyDescent="0.35">
      <c r="B924" s="69">
        <v>51</v>
      </c>
      <c r="C924" s="91" t="s">
        <v>333</v>
      </c>
      <c r="D924" s="8" t="str">
        <f t="shared" si="28"/>
        <v>51Vigilancia de la salud ambiental</v>
      </c>
      <c r="E924" s="8" t="s">
        <v>72</v>
      </c>
      <c r="F924" s="157" t="s">
        <v>200</v>
      </c>
      <c r="G924" s="157" t="s">
        <v>520</v>
      </c>
      <c r="H924" s="157" t="s">
        <v>85</v>
      </c>
      <c r="I924" s="49" t="s">
        <v>345</v>
      </c>
      <c r="J924" s="49" t="s">
        <v>345</v>
      </c>
      <c r="K924" s="157" t="s">
        <v>36</v>
      </c>
      <c r="L924" s="161" t="s">
        <v>513</v>
      </c>
      <c r="M924" s="159">
        <v>2025</v>
      </c>
      <c r="N924" s="8" t="str">
        <f t="shared" si="29"/>
        <v>51Vigilancia de la salud ambientalSUBAG. JUNIO 20252025</v>
      </c>
      <c r="O924" s="78">
        <v>0</v>
      </c>
      <c r="P924" s="78">
        <v>90168</v>
      </c>
      <c r="Q924" s="158"/>
      <c r="R924" s="158">
        <v>1</v>
      </c>
      <c r="S924" s="160"/>
      <c r="T924" s="160">
        <v>90168</v>
      </c>
      <c r="U924" s="158"/>
      <c r="V924" s="158">
        <v>1</v>
      </c>
      <c r="W924" s="160"/>
      <c r="X924" s="160">
        <v>90168</v>
      </c>
    </row>
    <row r="925" spans="2:24" ht="101.25" customHeight="1" thickTop="1" thickBot="1" x14ac:dyDescent="0.35">
      <c r="B925" s="69">
        <v>63</v>
      </c>
      <c r="C925" s="91" t="s">
        <v>333</v>
      </c>
      <c r="D925" s="8" t="str">
        <f t="shared" si="28"/>
        <v>63Vigilancia de la salud ambiental</v>
      </c>
      <c r="E925" s="8" t="s">
        <v>72</v>
      </c>
      <c r="F925" s="157" t="s">
        <v>200</v>
      </c>
      <c r="G925" s="157" t="s">
        <v>248</v>
      </c>
      <c r="H925" s="157" t="s">
        <v>88</v>
      </c>
      <c r="I925" s="49" t="s">
        <v>345</v>
      </c>
      <c r="J925" s="49" t="s">
        <v>345</v>
      </c>
      <c r="K925" s="157" t="s">
        <v>37</v>
      </c>
      <c r="L925" s="161" t="s">
        <v>513</v>
      </c>
      <c r="M925" s="159">
        <v>2025</v>
      </c>
      <c r="N925" s="8" t="str">
        <f t="shared" si="29"/>
        <v>63Vigilancia de la salud ambientalCHAPINEROG. JUNIO 20252025</v>
      </c>
      <c r="O925" s="78">
        <v>0</v>
      </c>
      <c r="P925" s="78">
        <v>58956</v>
      </c>
      <c r="Q925" s="158"/>
      <c r="R925" s="158">
        <v>2</v>
      </c>
      <c r="S925" s="160"/>
      <c r="T925" s="160">
        <v>117912</v>
      </c>
      <c r="U925" s="158"/>
      <c r="V925" s="158">
        <v>0</v>
      </c>
      <c r="W925" s="160"/>
      <c r="X925" s="160">
        <v>0</v>
      </c>
    </row>
    <row r="926" spans="2:24" ht="101.25" customHeight="1" thickTop="1" thickBot="1" x14ac:dyDescent="0.35">
      <c r="B926" s="69">
        <v>63</v>
      </c>
      <c r="C926" s="91" t="s">
        <v>333</v>
      </c>
      <c r="D926" s="8" t="str">
        <f t="shared" si="28"/>
        <v>63Vigilancia de la salud ambiental</v>
      </c>
      <c r="E926" s="8" t="s">
        <v>72</v>
      </c>
      <c r="F926" s="157" t="s">
        <v>200</v>
      </c>
      <c r="G926" s="157" t="s">
        <v>248</v>
      </c>
      <c r="H926" s="157" t="s">
        <v>88</v>
      </c>
      <c r="I926" s="49" t="s">
        <v>345</v>
      </c>
      <c r="J926" s="49" t="s">
        <v>345</v>
      </c>
      <c r="K926" s="157" t="s">
        <v>34</v>
      </c>
      <c r="L926" s="161" t="s">
        <v>513</v>
      </c>
      <c r="M926" s="159">
        <v>2025</v>
      </c>
      <c r="N926" s="8" t="str">
        <f t="shared" si="29"/>
        <v>63Vigilancia de la salud ambientalUSAQUENG. JUNIO 20252025</v>
      </c>
      <c r="O926" s="78">
        <v>0</v>
      </c>
      <c r="P926" s="78">
        <v>58956</v>
      </c>
      <c r="Q926" s="158"/>
      <c r="R926" s="158">
        <v>4</v>
      </c>
      <c r="S926" s="160"/>
      <c r="T926" s="160">
        <v>235824</v>
      </c>
      <c r="U926" s="158"/>
      <c r="V926" s="158">
        <v>4</v>
      </c>
      <c r="W926" s="160"/>
      <c r="X926" s="160">
        <v>235824</v>
      </c>
    </row>
    <row r="927" spans="2:24" ht="101.25" customHeight="1" thickTop="1" thickBot="1" x14ac:dyDescent="0.35">
      <c r="B927" s="69">
        <v>63</v>
      </c>
      <c r="C927" s="91" t="s">
        <v>333</v>
      </c>
      <c r="D927" s="8" t="str">
        <f t="shared" si="28"/>
        <v>63Vigilancia de la salud ambiental</v>
      </c>
      <c r="E927" s="8" t="s">
        <v>72</v>
      </c>
      <c r="F927" s="157" t="s">
        <v>200</v>
      </c>
      <c r="G927" s="157" t="s">
        <v>248</v>
      </c>
      <c r="H927" s="157" t="s">
        <v>88</v>
      </c>
      <c r="I927" s="49" t="s">
        <v>345</v>
      </c>
      <c r="J927" s="49" t="s">
        <v>345</v>
      </c>
      <c r="K927" s="157" t="s">
        <v>35</v>
      </c>
      <c r="L927" s="161" t="s">
        <v>513</v>
      </c>
      <c r="M927" s="159">
        <v>2025</v>
      </c>
      <c r="N927" s="8" t="str">
        <f t="shared" si="29"/>
        <v>63Vigilancia de la salud ambientalENGATIVAG. JUNIO 20252025</v>
      </c>
      <c r="O927" s="78">
        <v>0</v>
      </c>
      <c r="P927" s="78">
        <v>58956</v>
      </c>
      <c r="Q927" s="158"/>
      <c r="R927" s="158">
        <v>2</v>
      </c>
      <c r="S927" s="160"/>
      <c r="T927" s="160">
        <v>117912</v>
      </c>
      <c r="U927" s="158"/>
      <c r="V927" s="158">
        <v>0</v>
      </c>
      <c r="W927" s="160"/>
      <c r="X927" s="160">
        <v>0</v>
      </c>
    </row>
    <row r="928" spans="2:24" ht="101.25" customHeight="1" thickTop="1" thickBot="1" x14ac:dyDescent="0.35">
      <c r="B928" s="69">
        <v>63</v>
      </c>
      <c r="C928" s="91" t="s">
        <v>333</v>
      </c>
      <c r="D928" s="8" t="str">
        <f t="shared" si="28"/>
        <v>63Vigilancia de la salud ambiental</v>
      </c>
      <c r="E928" s="8" t="s">
        <v>72</v>
      </c>
      <c r="F928" s="157" t="s">
        <v>200</v>
      </c>
      <c r="G928" s="157" t="s">
        <v>248</v>
      </c>
      <c r="H928" s="157" t="s">
        <v>88</v>
      </c>
      <c r="I928" s="49" t="s">
        <v>345</v>
      </c>
      <c r="J928" s="49" t="s">
        <v>345</v>
      </c>
      <c r="K928" s="157" t="s">
        <v>36</v>
      </c>
      <c r="L928" s="161" t="s">
        <v>513</v>
      </c>
      <c r="M928" s="159">
        <v>2025</v>
      </c>
      <c r="N928" s="8" t="str">
        <f t="shared" si="29"/>
        <v>63Vigilancia de la salud ambientalSUBAG. JUNIO 20252025</v>
      </c>
      <c r="O928" s="78">
        <v>0</v>
      </c>
      <c r="P928" s="78">
        <v>58956</v>
      </c>
      <c r="Q928" s="158"/>
      <c r="R928" s="158">
        <v>13</v>
      </c>
      <c r="S928" s="160"/>
      <c r="T928" s="160">
        <v>766428</v>
      </c>
      <c r="U928" s="158"/>
      <c r="V928" s="158">
        <v>13</v>
      </c>
      <c r="W928" s="160"/>
      <c r="X928" s="160">
        <v>766428</v>
      </c>
    </row>
    <row r="929" spans="2:24" ht="101.25" customHeight="1" thickTop="1" thickBot="1" x14ac:dyDescent="0.35">
      <c r="B929" s="69">
        <v>63</v>
      </c>
      <c r="C929" s="91" t="s">
        <v>333</v>
      </c>
      <c r="D929" s="8" t="str">
        <f t="shared" si="28"/>
        <v>63Vigilancia de la salud ambiental</v>
      </c>
      <c r="E929" s="8" t="s">
        <v>72</v>
      </c>
      <c r="F929" s="157" t="s">
        <v>200</v>
      </c>
      <c r="G929" s="157" t="s">
        <v>248</v>
      </c>
      <c r="H929" s="157" t="s">
        <v>88</v>
      </c>
      <c r="I929" s="49" t="s">
        <v>345</v>
      </c>
      <c r="J929" s="49" t="s">
        <v>345</v>
      </c>
      <c r="K929" s="157" t="s">
        <v>476</v>
      </c>
      <c r="L929" s="161" t="s">
        <v>513</v>
      </c>
      <c r="M929" s="159">
        <v>2025</v>
      </c>
      <c r="N929" s="8" t="str">
        <f t="shared" si="29"/>
        <v>63Vigilancia de la salud ambientalBARRIOS UNIDOSG. JUNIO 20252025</v>
      </c>
      <c r="O929" s="78">
        <v>0</v>
      </c>
      <c r="P929" s="78">
        <v>58956</v>
      </c>
      <c r="Q929" s="158"/>
      <c r="R929" s="158">
        <v>2</v>
      </c>
      <c r="S929" s="160"/>
      <c r="T929" s="160">
        <v>117912</v>
      </c>
      <c r="U929" s="158"/>
      <c r="V929" s="158">
        <v>0</v>
      </c>
      <c r="W929" s="160"/>
      <c r="X929" s="160">
        <v>0</v>
      </c>
    </row>
    <row r="930" spans="2:24" ht="101.25" customHeight="1" thickTop="1" thickBot="1" x14ac:dyDescent="0.35">
      <c r="B930" s="69">
        <v>63</v>
      </c>
      <c r="C930" s="91" t="s">
        <v>333</v>
      </c>
      <c r="D930" s="8" t="str">
        <f t="shared" si="28"/>
        <v>63Vigilancia de la salud ambiental</v>
      </c>
      <c r="E930" s="8" t="s">
        <v>72</v>
      </c>
      <c r="F930" s="157" t="s">
        <v>200</v>
      </c>
      <c r="G930" s="157" t="s">
        <v>248</v>
      </c>
      <c r="H930" s="157" t="s">
        <v>88</v>
      </c>
      <c r="I930" s="49" t="s">
        <v>345</v>
      </c>
      <c r="J930" s="49" t="s">
        <v>345</v>
      </c>
      <c r="K930" s="157" t="s">
        <v>38</v>
      </c>
      <c r="L930" s="161" t="s">
        <v>513</v>
      </c>
      <c r="M930" s="159">
        <v>2025</v>
      </c>
      <c r="N930" s="8" t="str">
        <f t="shared" si="29"/>
        <v>63Vigilancia de la salud ambientalTEUSAQUILLOG. JUNIO 20252025</v>
      </c>
      <c r="O930" s="78">
        <v>0</v>
      </c>
      <c r="P930" s="78">
        <v>58956</v>
      </c>
      <c r="Q930" s="158"/>
      <c r="R930" s="158">
        <v>4</v>
      </c>
      <c r="S930" s="160"/>
      <c r="T930" s="160">
        <v>235824</v>
      </c>
      <c r="U930" s="158"/>
      <c r="V930" s="158">
        <v>4</v>
      </c>
      <c r="W930" s="160"/>
      <c r="X930" s="160">
        <v>235824</v>
      </c>
    </row>
    <row r="931" spans="2:24" ht="101.25" customHeight="1" thickTop="1" thickBot="1" x14ac:dyDescent="0.35">
      <c r="B931" s="69">
        <v>64</v>
      </c>
      <c r="C931" s="91" t="s">
        <v>333</v>
      </c>
      <c r="D931" s="8" t="str">
        <f t="shared" si="28"/>
        <v>64Vigilancia de la salud ambiental</v>
      </c>
      <c r="E931" s="8" t="s">
        <v>72</v>
      </c>
      <c r="F931" s="157" t="s">
        <v>201</v>
      </c>
      <c r="G931" s="157" t="s">
        <v>267</v>
      </c>
      <c r="H931" s="157" t="s">
        <v>85</v>
      </c>
      <c r="I931" s="49" t="s">
        <v>345</v>
      </c>
      <c r="J931" s="49" t="s">
        <v>345</v>
      </c>
      <c r="K931" s="157" t="s">
        <v>476</v>
      </c>
      <c r="L931" s="161" t="s">
        <v>513</v>
      </c>
      <c r="M931" s="159">
        <v>2025</v>
      </c>
      <c r="N931" s="8" t="str">
        <f t="shared" si="29"/>
        <v>64Vigilancia de la salud ambientalBARRIOS UNIDOSG. JUNIO 20252025</v>
      </c>
      <c r="O931" s="78">
        <v>0</v>
      </c>
      <c r="P931" s="78">
        <v>0</v>
      </c>
      <c r="Q931" s="158"/>
      <c r="R931" s="158">
        <v>0</v>
      </c>
      <c r="S931" s="160"/>
      <c r="T931" s="160">
        <v>0</v>
      </c>
      <c r="U931" s="158"/>
      <c r="V931" s="158">
        <v>0</v>
      </c>
      <c r="W931" s="160"/>
      <c r="X931" s="160">
        <v>0</v>
      </c>
    </row>
    <row r="932" spans="2:24" ht="101.25" customHeight="1" thickTop="1" thickBot="1" x14ac:dyDescent="0.35">
      <c r="B932" s="69">
        <v>64</v>
      </c>
      <c r="C932" s="91" t="s">
        <v>333</v>
      </c>
      <c r="D932" s="8" t="str">
        <f t="shared" si="28"/>
        <v>64Vigilancia de la salud ambiental</v>
      </c>
      <c r="E932" s="8" t="s">
        <v>72</v>
      </c>
      <c r="F932" s="157" t="s">
        <v>201</v>
      </c>
      <c r="G932" s="157" t="s">
        <v>267</v>
      </c>
      <c r="H932" s="157" t="s">
        <v>85</v>
      </c>
      <c r="I932" s="49" t="s">
        <v>345</v>
      </c>
      <c r="J932" s="49" t="s">
        <v>345</v>
      </c>
      <c r="K932" s="157" t="s">
        <v>38</v>
      </c>
      <c r="L932" s="161" t="s">
        <v>513</v>
      </c>
      <c r="M932" s="159">
        <v>2025</v>
      </c>
      <c r="N932" s="8" t="str">
        <f t="shared" si="29"/>
        <v>64Vigilancia de la salud ambientalTEUSAQUILLOG. JUNIO 20252025</v>
      </c>
      <c r="O932" s="78">
        <v>0</v>
      </c>
      <c r="P932" s="78">
        <v>52021</v>
      </c>
      <c r="Q932" s="158"/>
      <c r="R932" s="158">
        <v>101</v>
      </c>
      <c r="S932" s="160"/>
      <c r="T932" s="160">
        <v>5254121</v>
      </c>
      <c r="U932" s="158"/>
      <c r="V932" s="158">
        <v>52</v>
      </c>
      <c r="W932" s="160"/>
      <c r="X932" s="160">
        <v>2705092</v>
      </c>
    </row>
    <row r="933" spans="2:24" ht="101.25" customHeight="1" thickTop="1" thickBot="1" x14ac:dyDescent="0.35">
      <c r="B933" s="69">
        <v>65</v>
      </c>
      <c r="C933" s="91" t="s">
        <v>333</v>
      </c>
      <c r="D933" s="8" t="str">
        <f t="shared" si="28"/>
        <v>65Vigilancia de la salud ambiental</v>
      </c>
      <c r="E933" s="8" t="s">
        <v>72</v>
      </c>
      <c r="F933" s="157" t="s">
        <v>201</v>
      </c>
      <c r="G933" s="157" t="s">
        <v>268</v>
      </c>
      <c r="H933" s="157" t="s">
        <v>85</v>
      </c>
      <c r="I933" s="49" t="s">
        <v>345</v>
      </c>
      <c r="J933" s="49" t="s">
        <v>345</v>
      </c>
      <c r="K933" s="157" t="s">
        <v>37</v>
      </c>
      <c r="L933" s="161" t="s">
        <v>513</v>
      </c>
      <c r="M933" s="159">
        <v>2025</v>
      </c>
      <c r="N933" s="8" t="str">
        <f t="shared" si="29"/>
        <v>65Vigilancia de la salud ambientalCHAPINEROG. JUNIO 20252025</v>
      </c>
      <c r="O933" s="78">
        <v>0</v>
      </c>
      <c r="P933" s="78">
        <v>138720</v>
      </c>
      <c r="Q933" s="158"/>
      <c r="R933" s="158">
        <v>27</v>
      </c>
      <c r="S933" s="160"/>
      <c r="T933" s="160">
        <v>3745440</v>
      </c>
      <c r="U933" s="158"/>
      <c r="V933" s="158">
        <v>25</v>
      </c>
      <c r="W933" s="160"/>
      <c r="X933" s="160">
        <v>3468000</v>
      </c>
    </row>
    <row r="934" spans="2:24" ht="101.25" customHeight="1" thickTop="1" thickBot="1" x14ac:dyDescent="0.35">
      <c r="B934" s="69">
        <v>65</v>
      </c>
      <c r="C934" s="91" t="s">
        <v>333</v>
      </c>
      <c r="D934" s="8" t="str">
        <f t="shared" si="28"/>
        <v>65Vigilancia de la salud ambiental</v>
      </c>
      <c r="E934" s="8" t="s">
        <v>72</v>
      </c>
      <c r="F934" s="157" t="s">
        <v>201</v>
      </c>
      <c r="G934" s="157" t="s">
        <v>268</v>
      </c>
      <c r="H934" s="157" t="s">
        <v>85</v>
      </c>
      <c r="I934" s="49" t="s">
        <v>345</v>
      </c>
      <c r="J934" s="49" t="s">
        <v>345</v>
      </c>
      <c r="K934" s="157" t="s">
        <v>34</v>
      </c>
      <c r="L934" s="161" t="s">
        <v>513</v>
      </c>
      <c r="M934" s="159">
        <v>2025</v>
      </c>
      <c r="N934" s="8" t="str">
        <f t="shared" si="29"/>
        <v>65Vigilancia de la salud ambientalUSAQUENG. JUNIO 20252025</v>
      </c>
      <c r="O934" s="78">
        <v>0</v>
      </c>
      <c r="P934" s="78">
        <v>138720</v>
      </c>
      <c r="Q934" s="158"/>
      <c r="R934" s="158">
        <v>9</v>
      </c>
      <c r="S934" s="160"/>
      <c r="T934" s="160">
        <v>1248480</v>
      </c>
      <c r="U934" s="158"/>
      <c r="V934" s="158">
        <v>8</v>
      </c>
      <c r="W934" s="160"/>
      <c r="X934" s="160">
        <v>1109760</v>
      </c>
    </row>
    <row r="935" spans="2:24" ht="101.25" customHeight="1" thickTop="1" thickBot="1" x14ac:dyDescent="0.35">
      <c r="B935" s="69">
        <v>65</v>
      </c>
      <c r="C935" s="91" t="s">
        <v>333</v>
      </c>
      <c r="D935" s="8" t="str">
        <f t="shared" si="28"/>
        <v>65Vigilancia de la salud ambiental</v>
      </c>
      <c r="E935" s="8" t="s">
        <v>72</v>
      </c>
      <c r="F935" s="157" t="s">
        <v>201</v>
      </c>
      <c r="G935" s="157" t="s">
        <v>268</v>
      </c>
      <c r="H935" s="157" t="s">
        <v>85</v>
      </c>
      <c r="I935" s="49" t="s">
        <v>345</v>
      </c>
      <c r="J935" s="49" t="s">
        <v>345</v>
      </c>
      <c r="K935" s="157" t="s">
        <v>35</v>
      </c>
      <c r="L935" s="161" t="s">
        <v>513</v>
      </c>
      <c r="M935" s="159">
        <v>2025</v>
      </c>
      <c r="N935" s="8" t="str">
        <f t="shared" si="29"/>
        <v>65Vigilancia de la salud ambientalENGATIVAG. JUNIO 20252025</v>
      </c>
      <c r="O935" s="78">
        <v>0</v>
      </c>
      <c r="P935" s="78">
        <v>138720</v>
      </c>
      <c r="Q935" s="158"/>
      <c r="R935" s="158">
        <v>20</v>
      </c>
      <c r="S935" s="160"/>
      <c r="T935" s="160">
        <v>2774400</v>
      </c>
      <c r="U935" s="158"/>
      <c r="V935" s="158">
        <v>20</v>
      </c>
      <c r="W935" s="160"/>
      <c r="X935" s="160">
        <v>2774400</v>
      </c>
    </row>
    <row r="936" spans="2:24" ht="101.25" customHeight="1" thickTop="1" thickBot="1" x14ac:dyDescent="0.35">
      <c r="B936" s="69">
        <v>65</v>
      </c>
      <c r="C936" s="91" t="s">
        <v>333</v>
      </c>
      <c r="D936" s="8" t="str">
        <f t="shared" si="28"/>
        <v>65Vigilancia de la salud ambiental</v>
      </c>
      <c r="E936" s="8" t="s">
        <v>72</v>
      </c>
      <c r="F936" s="157" t="s">
        <v>201</v>
      </c>
      <c r="G936" s="157" t="s">
        <v>268</v>
      </c>
      <c r="H936" s="157" t="s">
        <v>85</v>
      </c>
      <c r="I936" s="49" t="s">
        <v>345</v>
      </c>
      <c r="J936" s="49" t="s">
        <v>345</v>
      </c>
      <c r="K936" s="157" t="s">
        <v>36</v>
      </c>
      <c r="L936" s="161" t="s">
        <v>513</v>
      </c>
      <c r="M936" s="159">
        <v>2025</v>
      </c>
      <c r="N936" s="8" t="str">
        <f t="shared" si="29"/>
        <v>65Vigilancia de la salud ambientalSUBAG. JUNIO 20252025</v>
      </c>
      <c r="O936" s="78">
        <v>0</v>
      </c>
      <c r="P936" s="78">
        <v>138720</v>
      </c>
      <c r="Q936" s="158"/>
      <c r="R936" s="158">
        <v>18</v>
      </c>
      <c r="S936" s="160"/>
      <c r="T936" s="160">
        <v>2496960</v>
      </c>
      <c r="U936" s="158"/>
      <c r="V936" s="158">
        <v>18</v>
      </c>
      <c r="W936" s="160"/>
      <c r="X936" s="160">
        <v>2496960</v>
      </c>
    </row>
    <row r="937" spans="2:24" ht="101.25" customHeight="1" thickTop="1" thickBot="1" x14ac:dyDescent="0.35">
      <c r="B937" s="69">
        <v>65</v>
      </c>
      <c r="C937" s="91" t="s">
        <v>333</v>
      </c>
      <c r="D937" s="8" t="str">
        <f t="shared" si="28"/>
        <v>65Vigilancia de la salud ambiental</v>
      </c>
      <c r="E937" s="8" t="s">
        <v>72</v>
      </c>
      <c r="F937" s="157" t="s">
        <v>201</v>
      </c>
      <c r="G937" s="157" t="s">
        <v>268</v>
      </c>
      <c r="H937" s="157" t="s">
        <v>85</v>
      </c>
      <c r="I937" s="49" t="s">
        <v>345</v>
      </c>
      <c r="J937" s="49" t="s">
        <v>345</v>
      </c>
      <c r="K937" s="157" t="s">
        <v>476</v>
      </c>
      <c r="L937" s="161" t="s">
        <v>513</v>
      </c>
      <c r="M937" s="159">
        <v>2025</v>
      </c>
      <c r="N937" s="8" t="str">
        <f t="shared" si="29"/>
        <v>65Vigilancia de la salud ambientalBARRIOS UNIDOSG. JUNIO 20252025</v>
      </c>
      <c r="O937" s="78">
        <v>0</v>
      </c>
      <c r="P937" s="78">
        <v>138720</v>
      </c>
      <c r="Q937" s="158"/>
      <c r="R937" s="158">
        <v>10</v>
      </c>
      <c r="S937" s="160"/>
      <c r="T937" s="160">
        <v>1387200</v>
      </c>
      <c r="U937" s="158"/>
      <c r="V937" s="158">
        <v>10</v>
      </c>
      <c r="W937" s="160"/>
      <c r="X937" s="160">
        <v>1387200</v>
      </c>
    </row>
    <row r="938" spans="2:24" ht="101.25" customHeight="1" thickTop="1" thickBot="1" x14ac:dyDescent="0.35">
      <c r="B938" s="69">
        <v>65</v>
      </c>
      <c r="C938" s="91" t="s">
        <v>333</v>
      </c>
      <c r="D938" s="8" t="str">
        <f t="shared" si="28"/>
        <v>65Vigilancia de la salud ambiental</v>
      </c>
      <c r="E938" s="8" t="s">
        <v>72</v>
      </c>
      <c r="F938" s="157" t="s">
        <v>201</v>
      </c>
      <c r="G938" s="157" t="s">
        <v>268</v>
      </c>
      <c r="H938" s="157" t="s">
        <v>85</v>
      </c>
      <c r="I938" s="49" t="s">
        <v>345</v>
      </c>
      <c r="J938" s="49" t="s">
        <v>345</v>
      </c>
      <c r="K938" s="157" t="s">
        <v>38</v>
      </c>
      <c r="L938" s="161" t="s">
        <v>513</v>
      </c>
      <c r="M938" s="159">
        <v>2025</v>
      </c>
      <c r="N938" s="8" t="str">
        <f t="shared" si="29"/>
        <v>65Vigilancia de la salud ambientalTEUSAQUILLOG. JUNIO 20252025</v>
      </c>
      <c r="O938" s="78">
        <v>0</v>
      </c>
      <c r="P938" s="78">
        <v>138720</v>
      </c>
      <c r="Q938" s="158"/>
      <c r="R938" s="158">
        <v>8</v>
      </c>
      <c r="S938" s="160"/>
      <c r="T938" s="160">
        <v>1109760</v>
      </c>
      <c r="U938" s="158"/>
      <c r="V938" s="158">
        <v>8</v>
      </c>
      <c r="W938" s="160"/>
      <c r="X938" s="160">
        <v>1109760</v>
      </c>
    </row>
    <row r="939" spans="2:24" ht="101.25" customHeight="1" thickTop="1" thickBot="1" x14ac:dyDescent="0.35">
      <c r="B939" s="69">
        <v>66</v>
      </c>
      <c r="C939" s="91" t="s">
        <v>333</v>
      </c>
      <c r="D939" s="8" t="str">
        <f t="shared" si="28"/>
        <v>66Vigilancia de la salud ambiental</v>
      </c>
      <c r="E939" s="8" t="s">
        <v>72</v>
      </c>
      <c r="F939" s="157" t="s">
        <v>201</v>
      </c>
      <c r="G939" s="157" t="s">
        <v>269</v>
      </c>
      <c r="H939" s="157" t="s">
        <v>85</v>
      </c>
      <c r="I939" s="49" t="s">
        <v>345</v>
      </c>
      <c r="J939" s="49" t="s">
        <v>345</v>
      </c>
      <c r="K939" s="157" t="s">
        <v>37</v>
      </c>
      <c r="L939" s="161" t="s">
        <v>513</v>
      </c>
      <c r="M939" s="159">
        <v>2025</v>
      </c>
      <c r="N939" s="8" t="str">
        <f t="shared" si="29"/>
        <v>66Vigilancia de la salud ambientalCHAPINEROG. JUNIO 20252025</v>
      </c>
      <c r="O939" s="78">
        <v>0</v>
      </c>
      <c r="P939" s="78">
        <v>277440</v>
      </c>
      <c r="Q939" s="158"/>
      <c r="R939" s="158">
        <v>1</v>
      </c>
      <c r="S939" s="160"/>
      <c r="T939" s="160">
        <v>277440</v>
      </c>
      <c r="U939" s="158"/>
      <c r="V939" s="158">
        <v>1</v>
      </c>
      <c r="W939" s="160"/>
      <c r="X939" s="160">
        <v>277440</v>
      </c>
    </row>
    <row r="940" spans="2:24" ht="101.25" customHeight="1" thickTop="1" thickBot="1" x14ac:dyDescent="0.35">
      <c r="B940" s="69">
        <v>66</v>
      </c>
      <c r="C940" s="91" t="s">
        <v>333</v>
      </c>
      <c r="D940" s="8" t="str">
        <f t="shared" si="28"/>
        <v>66Vigilancia de la salud ambiental</v>
      </c>
      <c r="E940" s="8" t="s">
        <v>72</v>
      </c>
      <c r="F940" s="157" t="s">
        <v>201</v>
      </c>
      <c r="G940" s="157" t="s">
        <v>269</v>
      </c>
      <c r="H940" s="157" t="s">
        <v>85</v>
      </c>
      <c r="I940" s="49" t="s">
        <v>345</v>
      </c>
      <c r="J940" s="49" t="s">
        <v>345</v>
      </c>
      <c r="K940" s="157" t="s">
        <v>34</v>
      </c>
      <c r="L940" s="161" t="s">
        <v>513</v>
      </c>
      <c r="M940" s="159">
        <v>2025</v>
      </c>
      <c r="N940" s="8" t="str">
        <f t="shared" si="29"/>
        <v>66Vigilancia de la salud ambientalUSAQUENG. JUNIO 20252025</v>
      </c>
      <c r="O940" s="78">
        <v>0</v>
      </c>
      <c r="P940" s="78">
        <v>277440</v>
      </c>
      <c r="Q940" s="158"/>
      <c r="R940" s="158">
        <v>1</v>
      </c>
      <c r="S940" s="160"/>
      <c r="T940" s="160">
        <v>277440</v>
      </c>
      <c r="U940" s="158"/>
      <c r="V940" s="158">
        <v>1</v>
      </c>
      <c r="W940" s="160"/>
      <c r="X940" s="160">
        <v>277440</v>
      </c>
    </row>
    <row r="941" spans="2:24" ht="101.25" customHeight="1" thickTop="1" thickBot="1" x14ac:dyDescent="0.35">
      <c r="B941" s="69">
        <v>66</v>
      </c>
      <c r="C941" s="91" t="s">
        <v>333</v>
      </c>
      <c r="D941" s="8" t="str">
        <f t="shared" si="28"/>
        <v>66Vigilancia de la salud ambiental</v>
      </c>
      <c r="E941" s="8" t="s">
        <v>72</v>
      </c>
      <c r="F941" s="157" t="s">
        <v>201</v>
      </c>
      <c r="G941" s="157" t="s">
        <v>269</v>
      </c>
      <c r="H941" s="157" t="s">
        <v>85</v>
      </c>
      <c r="I941" s="49" t="s">
        <v>345</v>
      </c>
      <c r="J941" s="49" t="s">
        <v>345</v>
      </c>
      <c r="K941" s="157" t="s">
        <v>35</v>
      </c>
      <c r="L941" s="161" t="s">
        <v>513</v>
      </c>
      <c r="M941" s="159">
        <v>2025</v>
      </c>
      <c r="N941" s="8" t="str">
        <f t="shared" si="29"/>
        <v>66Vigilancia de la salud ambientalENGATIVAG. JUNIO 20252025</v>
      </c>
      <c r="O941" s="78">
        <v>0</v>
      </c>
      <c r="P941" s="78">
        <v>277440</v>
      </c>
      <c r="Q941" s="158"/>
      <c r="R941" s="158">
        <v>1</v>
      </c>
      <c r="S941" s="160"/>
      <c r="T941" s="160">
        <v>277440</v>
      </c>
      <c r="U941" s="158"/>
      <c r="V941" s="158">
        <v>1</v>
      </c>
      <c r="W941" s="160"/>
      <c r="X941" s="160">
        <v>277440</v>
      </c>
    </row>
    <row r="942" spans="2:24" ht="101.25" customHeight="1" thickTop="1" thickBot="1" x14ac:dyDescent="0.35">
      <c r="B942" s="69">
        <v>66</v>
      </c>
      <c r="C942" s="91" t="s">
        <v>333</v>
      </c>
      <c r="D942" s="8" t="str">
        <f t="shared" si="28"/>
        <v>66Vigilancia de la salud ambiental</v>
      </c>
      <c r="E942" s="8" t="s">
        <v>72</v>
      </c>
      <c r="F942" s="157" t="s">
        <v>201</v>
      </c>
      <c r="G942" s="157" t="s">
        <v>269</v>
      </c>
      <c r="H942" s="157" t="s">
        <v>85</v>
      </c>
      <c r="I942" s="49" t="s">
        <v>345</v>
      </c>
      <c r="J942" s="49" t="s">
        <v>345</v>
      </c>
      <c r="K942" s="157" t="s">
        <v>36</v>
      </c>
      <c r="L942" s="161" t="s">
        <v>513</v>
      </c>
      <c r="M942" s="159">
        <v>2025</v>
      </c>
      <c r="N942" s="8" t="str">
        <f t="shared" si="29"/>
        <v>66Vigilancia de la salud ambientalSUBAG. JUNIO 20252025</v>
      </c>
      <c r="O942" s="78">
        <v>0</v>
      </c>
      <c r="P942" s="78">
        <v>277440</v>
      </c>
      <c r="Q942" s="158"/>
      <c r="R942" s="158">
        <v>2</v>
      </c>
      <c r="S942" s="160"/>
      <c r="T942" s="160">
        <v>554880</v>
      </c>
      <c r="U942" s="158"/>
      <c r="V942" s="158">
        <v>2</v>
      </c>
      <c r="W942" s="160"/>
      <c r="X942" s="160">
        <v>554880</v>
      </c>
    </row>
    <row r="943" spans="2:24" ht="101.25" customHeight="1" thickTop="1" thickBot="1" x14ac:dyDescent="0.35">
      <c r="B943" s="69">
        <v>66</v>
      </c>
      <c r="C943" s="91" t="s">
        <v>333</v>
      </c>
      <c r="D943" s="8" t="str">
        <f t="shared" si="28"/>
        <v>66Vigilancia de la salud ambiental</v>
      </c>
      <c r="E943" s="8" t="s">
        <v>72</v>
      </c>
      <c r="F943" s="157" t="s">
        <v>201</v>
      </c>
      <c r="G943" s="157" t="s">
        <v>269</v>
      </c>
      <c r="H943" s="157" t="s">
        <v>85</v>
      </c>
      <c r="I943" s="49" t="s">
        <v>345</v>
      </c>
      <c r="J943" s="49" t="s">
        <v>345</v>
      </c>
      <c r="K943" s="157" t="s">
        <v>476</v>
      </c>
      <c r="L943" s="161" t="s">
        <v>513</v>
      </c>
      <c r="M943" s="159">
        <v>2025</v>
      </c>
      <c r="N943" s="8" t="str">
        <f t="shared" si="29"/>
        <v>66Vigilancia de la salud ambientalBARRIOS UNIDOSG. JUNIO 20252025</v>
      </c>
      <c r="O943" s="78">
        <v>0</v>
      </c>
      <c r="P943" s="78">
        <v>277440</v>
      </c>
      <c r="Q943" s="158"/>
      <c r="R943" s="158">
        <v>2</v>
      </c>
      <c r="S943" s="160"/>
      <c r="T943" s="160">
        <v>554880</v>
      </c>
      <c r="U943" s="158"/>
      <c r="V943" s="158">
        <v>2</v>
      </c>
      <c r="W943" s="160"/>
      <c r="X943" s="160">
        <v>554880</v>
      </c>
    </row>
    <row r="944" spans="2:24" ht="101.25" customHeight="1" thickTop="1" thickBot="1" x14ac:dyDescent="0.35">
      <c r="B944" s="69">
        <v>66</v>
      </c>
      <c r="C944" s="91" t="s">
        <v>333</v>
      </c>
      <c r="D944" s="8" t="str">
        <f t="shared" si="28"/>
        <v>66Vigilancia de la salud ambiental</v>
      </c>
      <c r="E944" s="8" t="s">
        <v>72</v>
      </c>
      <c r="F944" s="157" t="s">
        <v>201</v>
      </c>
      <c r="G944" s="157" t="s">
        <v>269</v>
      </c>
      <c r="H944" s="157" t="s">
        <v>85</v>
      </c>
      <c r="I944" s="49" t="s">
        <v>345</v>
      </c>
      <c r="J944" s="49" t="s">
        <v>345</v>
      </c>
      <c r="K944" s="157" t="s">
        <v>38</v>
      </c>
      <c r="L944" s="161" t="s">
        <v>513</v>
      </c>
      <c r="M944" s="159">
        <v>2025</v>
      </c>
      <c r="N944" s="8" t="str">
        <f t="shared" si="29"/>
        <v>66Vigilancia de la salud ambientalTEUSAQUILLOG. JUNIO 20252025</v>
      </c>
      <c r="O944" s="78">
        <v>0</v>
      </c>
      <c r="P944" s="78">
        <v>277440</v>
      </c>
      <c r="Q944" s="158"/>
      <c r="R944" s="158">
        <v>1</v>
      </c>
      <c r="S944" s="160"/>
      <c r="T944" s="160">
        <v>277440</v>
      </c>
      <c r="U944" s="158"/>
      <c r="V944" s="158">
        <v>1</v>
      </c>
      <c r="W944" s="160"/>
      <c r="X944" s="160">
        <v>277440</v>
      </c>
    </row>
    <row r="945" spans="2:24" ht="101.25" customHeight="1" thickTop="1" thickBot="1" x14ac:dyDescent="0.35">
      <c r="B945" s="69">
        <v>67</v>
      </c>
      <c r="C945" s="91" t="s">
        <v>333</v>
      </c>
      <c r="D945" s="8" t="str">
        <f t="shared" si="28"/>
        <v>67Vigilancia de la salud ambiental</v>
      </c>
      <c r="E945" s="8" t="s">
        <v>72</v>
      </c>
      <c r="F945" s="157" t="s">
        <v>201</v>
      </c>
      <c r="G945" s="157" t="s">
        <v>270</v>
      </c>
      <c r="H945" s="157" t="s">
        <v>85</v>
      </c>
      <c r="I945" s="49" t="s">
        <v>345</v>
      </c>
      <c r="J945" s="49" t="s">
        <v>345</v>
      </c>
      <c r="K945" s="157" t="s">
        <v>37</v>
      </c>
      <c r="L945" s="161" t="s">
        <v>513</v>
      </c>
      <c r="M945" s="159">
        <v>2025</v>
      </c>
      <c r="N945" s="8" t="str">
        <f t="shared" si="29"/>
        <v>67Vigilancia de la salud ambientalCHAPINEROG. JUNIO 20252025</v>
      </c>
      <c r="O945" s="78">
        <v>0</v>
      </c>
      <c r="P945" s="78">
        <v>0</v>
      </c>
      <c r="Q945" s="158"/>
      <c r="R945" s="158">
        <v>0</v>
      </c>
      <c r="S945" s="160"/>
      <c r="T945" s="160">
        <v>0</v>
      </c>
      <c r="U945" s="158"/>
      <c r="V945" s="158">
        <v>0</v>
      </c>
      <c r="W945" s="160"/>
      <c r="X945" s="160">
        <v>0</v>
      </c>
    </row>
    <row r="946" spans="2:24" ht="101.25" customHeight="1" thickTop="1" thickBot="1" x14ac:dyDescent="0.35">
      <c r="B946" s="69">
        <v>67</v>
      </c>
      <c r="C946" s="91" t="s">
        <v>333</v>
      </c>
      <c r="D946" s="8" t="str">
        <f t="shared" si="28"/>
        <v>67Vigilancia de la salud ambiental</v>
      </c>
      <c r="E946" s="8" t="s">
        <v>72</v>
      </c>
      <c r="F946" s="157" t="s">
        <v>201</v>
      </c>
      <c r="G946" s="157" t="s">
        <v>270</v>
      </c>
      <c r="H946" s="157" t="s">
        <v>85</v>
      </c>
      <c r="I946" s="49" t="s">
        <v>345</v>
      </c>
      <c r="J946" s="49" t="s">
        <v>345</v>
      </c>
      <c r="K946" s="157" t="s">
        <v>34</v>
      </c>
      <c r="L946" s="161" t="s">
        <v>513</v>
      </c>
      <c r="M946" s="159">
        <v>2025</v>
      </c>
      <c r="N946" s="8" t="str">
        <f t="shared" si="29"/>
        <v>67Vigilancia de la salud ambientalUSAQUENG. JUNIO 20252025</v>
      </c>
      <c r="O946" s="78">
        <v>0</v>
      </c>
      <c r="P946" s="78">
        <v>277440</v>
      </c>
      <c r="Q946" s="158"/>
      <c r="R946" s="158">
        <v>1</v>
      </c>
      <c r="S946" s="160"/>
      <c r="T946" s="160">
        <v>277440</v>
      </c>
      <c r="U946" s="158"/>
      <c r="V946" s="158">
        <v>1</v>
      </c>
      <c r="W946" s="160"/>
      <c r="X946" s="160">
        <v>277440</v>
      </c>
    </row>
    <row r="947" spans="2:24" ht="101.25" customHeight="1" thickTop="1" thickBot="1" x14ac:dyDescent="0.35">
      <c r="B947" s="69">
        <v>67</v>
      </c>
      <c r="C947" s="91" t="s">
        <v>333</v>
      </c>
      <c r="D947" s="8" t="str">
        <f t="shared" si="28"/>
        <v>67Vigilancia de la salud ambiental</v>
      </c>
      <c r="E947" s="8" t="s">
        <v>72</v>
      </c>
      <c r="F947" s="157" t="s">
        <v>201</v>
      </c>
      <c r="G947" s="157" t="s">
        <v>270</v>
      </c>
      <c r="H947" s="157" t="s">
        <v>85</v>
      </c>
      <c r="I947" s="49" t="s">
        <v>345</v>
      </c>
      <c r="J947" s="49" t="s">
        <v>345</v>
      </c>
      <c r="K947" s="157" t="s">
        <v>35</v>
      </c>
      <c r="L947" s="161" t="s">
        <v>513</v>
      </c>
      <c r="M947" s="159">
        <v>2025</v>
      </c>
      <c r="N947" s="8" t="str">
        <f t="shared" si="29"/>
        <v>67Vigilancia de la salud ambientalENGATIVAG. JUNIO 20252025</v>
      </c>
      <c r="O947" s="78">
        <v>0</v>
      </c>
      <c r="P947" s="78">
        <v>277440</v>
      </c>
      <c r="Q947" s="158"/>
      <c r="R947" s="158">
        <v>1</v>
      </c>
      <c r="S947" s="160"/>
      <c r="T947" s="160">
        <v>277440</v>
      </c>
      <c r="U947" s="158"/>
      <c r="V947" s="158">
        <v>1</v>
      </c>
      <c r="W947" s="160"/>
      <c r="X947" s="160">
        <v>277440</v>
      </c>
    </row>
    <row r="948" spans="2:24" ht="101.25" customHeight="1" thickTop="1" thickBot="1" x14ac:dyDescent="0.35">
      <c r="B948" s="69">
        <v>67</v>
      </c>
      <c r="C948" s="91" t="s">
        <v>333</v>
      </c>
      <c r="D948" s="8" t="str">
        <f t="shared" si="28"/>
        <v>67Vigilancia de la salud ambiental</v>
      </c>
      <c r="E948" s="8" t="s">
        <v>72</v>
      </c>
      <c r="F948" s="157" t="s">
        <v>201</v>
      </c>
      <c r="G948" s="157" t="s">
        <v>270</v>
      </c>
      <c r="H948" s="157" t="s">
        <v>85</v>
      </c>
      <c r="I948" s="49" t="s">
        <v>345</v>
      </c>
      <c r="J948" s="49" t="s">
        <v>345</v>
      </c>
      <c r="K948" s="157" t="s">
        <v>36</v>
      </c>
      <c r="L948" s="161" t="s">
        <v>513</v>
      </c>
      <c r="M948" s="159">
        <v>2025</v>
      </c>
      <c r="N948" s="8" t="str">
        <f t="shared" si="29"/>
        <v>67Vigilancia de la salud ambientalSUBAG. JUNIO 20252025</v>
      </c>
      <c r="O948" s="78">
        <v>0</v>
      </c>
      <c r="P948" s="78">
        <v>0</v>
      </c>
      <c r="Q948" s="158"/>
      <c r="R948" s="158">
        <v>0</v>
      </c>
      <c r="S948" s="160"/>
      <c r="T948" s="160">
        <v>0</v>
      </c>
      <c r="U948" s="158"/>
      <c r="V948" s="158">
        <v>0</v>
      </c>
      <c r="W948" s="160"/>
      <c r="X948" s="160">
        <v>0</v>
      </c>
    </row>
    <row r="949" spans="2:24" ht="101.25" customHeight="1" thickTop="1" thickBot="1" x14ac:dyDescent="0.35">
      <c r="B949" s="69">
        <v>67</v>
      </c>
      <c r="C949" s="91" t="s">
        <v>333</v>
      </c>
      <c r="D949" s="8" t="str">
        <f t="shared" si="28"/>
        <v>67Vigilancia de la salud ambiental</v>
      </c>
      <c r="E949" s="8" t="s">
        <v>72</v>
      </c>
      <c r="F949" s="157" t="s">
        <v>201</v>
      </c>
      <c r="G949" s="157" t="s">
        <v>270</v>
      </c>
      <c r="H949" s="157" t="s">
        <v>85</v>
      </c>
      <c r="I949" s="49" t="s">
        <v>345</v>
      </c>
      <c r="J949" s="49" t="s">
        <v>345</v>
      </c>
      <c r="K949" s="157" t="s">
        <v>476</v>
      </c>
      <c r="L949" s="161" t="s">
        <v>513</v>
      </c>
      <c r="M949" s="159">
        <v>2025</v>
      </c>
      <c r="N949" s="8" t="str">
        <f t="shared" si="29"/>
        <v>67Vigilancia de la salud ambientalBARRIOS UNIDOSG. JUNIO 20252025</v>
      </c>
      <c r="O949" s="78">
        <v>0</v>
      </c>
      <c r="P949" s="78">
        <v>277440</v>
      </c>
      <c r="Q949" s="158"/>
      <c r="R949" s="158">
        <v>1</v>
      </c>
      <c r="S949" s="160"/>
      <c r="T949" s="160">
        <v>277440</v>
      </c>
      <c r="U949" s="158"/>
      <c r="V949" s="158">
        <v>1</v>
      </c>
      <c r="W949" s="160"/>
      <c r="X949" s="160">
        <v>277440</v>
      </c>
    </row>
    <row r="950" spans="2:24" ht="101.25" customHeight="1" thickTop="1" thickBot="1" x14ac:dyDescent="0.35">
      <c r="B950" s="69">
        <v>68</v>
      </c>
      <c r="C950" s="91" t="s">
        <v>333</v>
      </c>
      <c r="D950" s="8" t="str">
        <f t="shared" si="28"/>
        <v>68Vigilancia de la salud ambiental</v>
      </c>
      <c r="E950" s="8" t="s">
        <v>72</v>
      </c>
      <c r="F950" s="157" t="s">
        <v>201</v>
      </c>
      <c r="G950" s="157" t="s">
        <v>271</v>
      </c>
      <c r="H950" s="157" t="s">
        <v>85</v>
      </c>
      <c r="I950" s="49" t="s">
        <v>345</v>
      </c>
      <c r="J950" s="49" t="s">
        <v>345</v>
      </c>
      <c r="K950" s="157" t="s">
        <v>37</v>
      </c>
      <c r="L950" s="161" t="s">
        <v>513</v>
      </c>
      <c r="M950" s="159">
        <v>2025</v>
      </c>
      <c r="N950" s="8" t="str">
        <f t="shared" si="29"/>
        <v>68Vigilancia de la salud ambientalCHAPINEROG. JUNIO 20252025</v>
      </c>
      <c r="O950" s="78">
        <v>0</v>
      </c>
      <c r="P950" s="78">
        <v>277440</v>
      </c>
      <c r="Q950" s="158"/>
      <c r="R950" s="158">
        <v>2</v>
      </c>
      <c r="S950" s="160"/>
      <c r="T950" s="160">
        <v>554880</v>
      </c>
      <c r="U950" s="158"/>
      <c r="V950" s="158">
        <v>2</v>
      </c>
      <c r="W950" s="160"/>
      <c r="X950" s="160">
        <v>554880</v>
      </c>
    </row>
    <row r="951" spans="2:24" ht="101.25" customHeight="1" thickTop="1" thickBot="1" x14ac:dyDescent="0.35">
      <c r="B951" s="69">
        <v>68</v>
      </c>
      <c r="C951" s="91" t="s">
        <v>333</v>
      </c>
      <c r="D951" s="8" t="str">
        <f t="shared" si="28"/>
        <v>68Vigilancia de la salud ambiental</v>
      </c>
      <c r="E951" s="8" t="s">
        <v>72</v>
      </c>
      <c r="F951" s="157" t="s">
        <v>201</v>
      </c>
      <c r="G951" s="157" t="s">
        <v>271</v>
      </c>
      <c r="H951" s="157" t="s">
        <v>85</v>
      </c>
      <c r="I951" s="49" t="s">
        <v>345</v>
      </c>
      <c r="J951" s="49" t="s">
        <v>345</v>
      </c>
      <c r="K951" s="157" t="s">
        <v>34</v>
      </c>
      <c r="L951" s="161" t="s">
        <v>513</v>
      </c>
      <c r="M951" s="159">
        <v>2025</v>
      </c>
      <c r="N951" s="8" t="str">
        <f t="shared" si="29"/>
        <v>68Vigilancia de la salud ambientalUSAQUENG. JUNIO 20252025</v>
      </c>
      <c r="O951" s="78">
        <v>0</v>
      </c>
      <c r="P951" s="78">
        <v>277440</v>
      </c>
      <c r="Q951" s="158"/>
      <c r="R951" s="158">
        <v>1</v>
      </c>
      <c r="S951" s="160"/>
      <c r="T951" s="160">
        <v>277440</v>
      </c>
      <c r="U951" s="158"/>
      <c r="V951" s="158">
        <v>1</v>
      </c>
      <c r="W951" s="160"/>
      <c r="X951" s="160">
        <v>277440</v>
      </c>
    </row>
    <row r="952" spans="2:24" ht="101.25" customHeight="1" thickTop="1" thickBot="1" x14ac:dyDescent="0.35">
      <c r="B952" s="69">
        <v>68</v>
      </c>
      <c r="C952" s="91" t="s">
        <v>333</v>
      </c>
      <c r="D952" s="8" t="str">
        <f t="shared" si="28"/>
        <v>68Vigilancia de la salud ambiental</v>
      </c>
      <c r="E952" s="8" t="s">
        <v>72</v>
      </c>
      <c r="F952" s="157" t="s">
        <v>201</v>
      </c>
      <c r="G952" s="157" t="s">
        <v>271</v>
      </c>
      <c r="H952" s="157" t="s">
        <v>85</v>
      </c>
      <c r="I952" s="49" t="s">
        <v>345</v>
      </c>
      <c r="J952" s="49" t="s">
        <v>345</v>
      </c>
      <c r="K952" s="157" t="s">
        <v>35</v>
      </c>
      <c r="L952" s="161" t="s">
        <v>513</v>
      </c>
      <c r="M952" s="159">
        <v>2025</v>
      </c>
      <c r="N952" s="8" t="str">
        <f t="shared" si="29"/>
        <v>68Vigilancia de la salud ambientalENGATIVAG. JUNIO 20252025</v>
      </c>
      <c r="O952" s="78">
        <v>0</v>
      </c>
      <c r="P952" s="78">
        <v>0</v>
      </c>
      <c r="Q952" s="158"/>
      <c r="R952" s="158">
        <v>0</v>
      </c>
      <c r="S952" s="160"/>
      <c r="T952" s="160">
        <v>0</v>
      </c>
      <c r="U952" s="158"/>
      <c r="V952" s="158">
        <v>0</v>
      </c>
      <c r="W952" s="160"/>
      <c r="X952" s="160">
        <v>0</v>
      </c>
    </row>
    <row r="953" spans="2:24" ht="101.25" customHeight="1" thickTop="1" thickBot="1" x14ac:dyDescent="0.35">
      <c r="B953" s="69">
        <v>68</v>
      </c>
      <c r="C953" s="91" t="s">
        <v>333</v>
      </c>
      <c r="D953" s="8" t="str">
        <f t="shared" si="28"/>
        <v>68Vigilancia de la salud ambiental</v>
      </c>
      <c r="E953" s="8" t="s">
        <v>72</v>
      </c>
      <c r="F953" s="157" t="s">
        <v>201</v>
      </c>
      <c r="G953" s="157" t="s">
        <v>271</v>
      </c>
      <c r="H953" s="157" t="s">
        <v>85</v>
      </c>
      <c r="I953" s="49" t="s">
        <v>345</v>
      </c>
      <c r="J953" s="49" t="s">
        <v>345</v>
      </c>
      <c r="K953" s="157" t="s">
        <v>36</v>
      </c>
      <c r="L953" s="161" t="s">
        <v>513</v>
      </c>
      <c r="M953" s="159">
        <v>2025</v>
      </c>
      <c r="N953" s="8" t="str">
        <f t="shared" si="29"/>
        <v>68Vigilancia de la salud ambientalSUBAG. JUNIO 20252025</v>
      </c>
      <c r="O953" s="78">
        <v>0</v>
      </c>
      <c r="P953" s="78">
        <v>277440</v>
      </c>
      <c r="Q953" s="158"/>
      <c r="R953" s="158">
        <v>2</v>
      </c>
      <c r="S953" s="160"/>
      <c r="T953" s="160">
        <v>554880</v>
      </c>
      <c r="U953" s="158"/>
      <c r="V953" s="158">
        <v>2</v>
      </c>
      <c r="W953" s="160"/>
      <c r="X953" s="160">
        <v>554880</v>
      </c>
    </row>
    <row r="954" spans="2:24" ht="101.25" customHeight="1" thickTop="1" thickBot="1" x14ac:dyDescent="0.35">
      <c r="B954" s="69">
        <v>68</v>
      </c>
      <c r="C954" s="91" t="s">
        <v>333</v>
      </c>
      <c r="D954" s="8" t="str">
        <f t="shared" si="28"/>
        <v>68Vigilancia de la salud ambiental</v>
      </c>
      <c r="E954" s="8" t="s">
        <v>72</v>
      </c>
      <c r="F954" s="157" t="s">
        <v>201</v>
      </c>
      <c r="G954" s="157" t="s">
        <v>271</v>
      </c>
      <c r="H954" s="157" t="s">
        <v>85</v>
      </c>
      <c r="I954" s="49" t="s">
        <v>345</v>
      </c>
      <c r="J954" s="49" t="s">
        <v>345</v>
      </c>
      <c r="K954" s="157" t="s">
        <v>476</v>
      </c>
      <c r="L954" s="161" t="s">
        <v>513</v>
      </c>
      <c r="M954" s="159">
        <v>2025</v>
      </c>
      <c r="N954" s="8" t="str">
        <f t="shared" si="29"/>
        <v>68Vigilancia de la salud ambientalBARRIOS UNIDOSG. JUNIO 20252025</v>
      </c>
      <c r="O954" s="78">
        <v>0</v>
      </c>
      <c r="P954" s="78">
        <v>277440</v>
      </c>
      <c r="Q954" s="158"/>
      <c r="R954" s="158">
        <v>2</v>
      </c>
      <c r="S954" s="160"/>
      <c r="T954" s="160">
        <v>554880</v>
      </c>
      <c r="U954" s="158"/>
      <c r="V954" s="158">
        <v>2</v>
      </c>
      <c r="W954" s="160"/>
      <c r="X954" s="160">
        <v>554880</v>
      </c>
    </row>
    <row r="955" spans="2:24" ht="101.25" customHeight="1" thickTop="1" thickBot="1" x14ac:dyDescent="0.35">
      <c r="B955" s="69">
        <v>68</v>
      </c>
      <c r="C955" s="91" t="s">
        <v>333</v>
      </c>
      <c r="D955" s="8" t="str">
        <f t="shared" si="28"/>
        <v>68Vigilancia de la salud ambiental</v>
      </c>
      <c r="E955" s="8" t="s">
        <v>72</v>
      </c>
      <c r="F955" s="157" t="s">
        <v>201</v>
      </c>
      <c r="G955" s="157" t="s">
        <v>271</v>
      </c>
      <c r="H955" s="157" t="s">
        <v>85</v>
      </c>
      <c r="I955" s="49" t="s">
        <v>345</v>
      </c>
      <c r="J955" s="49" t="s">
        <v>345</v>
      </c>
      <c r="K955" s="157" t="s">
        <v>38</v>
      </c>
      <c r="L955" s="161" t="s">
        <v>513</v>
      </c>
      <c r="M955" s="159">
        <v>2025</v>
      </c>
      <c r="N955" s="8" t="str">
        <f t="shared" si="29"/>
        <v>68Vigilancia de la salud ambientalTEUSAQUILLOG. JUNIO 20252025</v>
      </c>
      <c r="O955" s="78">
        <v>0</v>
      </c>
      <c r="P955" s="78">
        <v>277440</v>
      </c>
      <c r="Q955" s="158"/>
      <c r="R955" s="158">
        <v>2</v>
      </c>
      <c r="S955" s="160"/>
      <c r="T955" s="160">
        <v>554880</v>
      </c>
      <c r="U955" s="158"/>
      <c r="V955" s="158">
        <v>2</v>
      </c>
      <c r="W955" s="160"/>
      <c r="X955" s="160">
        <v>554880</v>
      </c>
    </row>
    <row r="956" spans="2:24" ht="101.25" customHeight="1" thickTop="1" thickBot="1" x14ac:dyDescent="0.35">
      <c r="B956" s="69">
        <v>69</v>
      </c>
      <c r="C956" s="91" t="s">
        <v>333</v>
      </c>
      <c r="D956" s="8" t="str">
        <f t="shared" si="28"/>
        <v>69Vigilancia de la salud ambiental</v>
      </c>
      <c r="E956" s="8" t="s">
        <v>72</v>
      </c>
      <c r="F956" s="157" t="s">
        <v>201</v>
      </c>
      <c r="G956" s="157" t="s">
        <v>272</v>
      </c>
      <c r="H956" s="157" t="s">
        <v>85</v>
      </c>
      <c r="I956" s="49" t="s">
        <v>345</v>
      </c>
      <c r="J956" s="49" t="s">
        <v>345</v>
      </c>
      <c r="K956" s="157" t="s">
        <v>37</v>
      </c>
      <c r="L956" s="161" t="s">
        <v>513</v>
      </c>
      <c r="M956" s="159">
        <v>2025</v>
      </c>
      <c r="N956" s="8" t="str">
        <f t="shared" si="29"/>
        <v>69Vigilancia de la salud ambientalCHAPINEROG. JUNIO 20252025</v>
      </c>
      <c r="O956" s="78">
        <v>0</v>
      </c>
      <c r="P956" s="78">
        <v>49130</v>
      </c>
      <c r="Q956" s="158"/>
      <c r="R956" s="158">
        <v>20</v>
      </c>
      <c r="S956" s="160"/>
      <c r="T956" s="160">
        <v>982600</v>
      </c>
      <c r="U956" s="158"/>
      <c r="V956" s="158">
        <v>20</v>
      </c>
      <c r="W956" s="160"/>
      <c r="X956" s="160">
        <v>982600</v>
      </c>
    </row>
    <row r="957" spans="2:24" ht="101.25" customHeight="1" thickTop="1" thickBot="1" x14ac:dyDescent="0.35">
      <c r="B957" s="69">
        <v>69</v>
      </c>
      <c r="C957" s="91" t="s">
        <v>333</v>
      </c>
      <c r="D957" s="8" t="str">
        <f t="shared" si="28"/>
        <v>69Vigilancia de la salud ambiental</v>
      </c>
      <c r="E957" s="8" t="s">
        <v>72</v>
      </c>
      <c r="F957" s="157" t="s">
        <v>201</v>
      </c>
      <c r="G957" s="157" t="s">
        <v>272</v>
      </c>
      <c r="H957" s="157" t="s">
        <v>85</v>
      </c>
      <c r="I957" s="49" t="s">
        <v>345</v>
      </c>
      <c r="J957" s="49" t="s">
        <v>345</v>
      </c>
      <c r="K957" s="157" t="s">
        <v>34</v>
      </c>
      <c r="L957" s="161" t="s">
        <v>513</v>
      </c>
      <c r="M957" s="159">
        <v>2025</v>
      </c>
      <c r="N957" s="8" t="str">
        <f t="shared" si="29"/>
        <v>69Vigilancia de la salud ambientalUSAQUENG. JUNIO 20252025</v>
      </c>
      <c r="O957" s="78">
        <v>0</v>
      </c>
      <c r="P957" s="78">
        <v>49130</v>
      </c>
      <c r="Q957" s="158"/>
      <c r="R957" s="158">
        <v>20</v>
      </c>
      <c r="S957" s="160"/>
      <c r="T957" s="160">
        <v>982600</v>
      </c>
      <c r="U957" s="158"/>
      <c r="V957" s="158">
        <v>20</v>
      </c>
      <c r="W957" s="160"/>
      <c r="X957" s="160">
        <v>982600</v>
      </c>
    </row>
    <row r="958" spans="2:24" ht="101.25" customHeight="1" thickTop="1" thickBot="1" x14ac:dyDescent="0.35">
      <c r="B958" s="69">
        <v>69</v>
      </c>
      <c r="C958" s="91" t="s">
        <v>333</v>
      </c>
      <c r="D958" s="8" t="str">
        <f t="shared" si="28"/>
        <v>69Vigilancia de la salud ambiental</v>
      </c>
      <c r="E958" s="8" t="s">
        <v>72</v>
      </c>
      <c r="F958" s="157" t="s">
        <v>201</v>
      </c>
      <c r="G958" s="157" t="s">
        <v>272</v>
      </c>
      <c r="H958" s="157" t="s">
        <v>85</v>
      </c>
      <c r="I958" s="49" t="s">
        <v>345</v>
      </c>
      <c r="J958" s="49" t="s">
        <v>345</v>
      </c>
      <c r="K958" s="157" t="s">
        <v>35</v>
      </c>
      <c r="L958" s="161" t="s">
        <v>513</v>
      </c>
      <c r="M958" s="159">
        <v>2025</v>
      </c>
      <c r="N958" s="8" t="str">
        <f t="shared" si="29"/>
        <v>69Vigilancia de la salud ambientalENGATIVAG. JUNIO 20252025</v>
      </c>
      <c r="O958" s="78">
        <v>0</v>
      </c>
      <c r="P958" s="78">
        <v>49130</v>
      </c>
      <c r="Q958" s="158"/>
      <c r="R958" s="158">
        <v>50</v>
      </c>
      <c r="S958" s="160"/>
      <c r="T958" s="160">
        <v>2456500</v>
      </c>
      <c r="U958" s="158"/>
      <c r="V958" s="158">
        <v>50</v>
      </c>
      <c r="W958" s="160"/>
      <c r="X958" s="160">
        <v>2456500</v>
      </c>
    </row>
    <row r="959" spans="2:24" ht="101.25" customHeight="1" thickTop="1" thickBot="1" x14ac:dyDescent="0.35">
      <c r="B959" s="69">
        <v>69</v>
      </c>
      <c r="C959" s="91" t="s">
        <v>333</v>
      </c>
      <c r="D959" s="8" t="str">
        <f t="shared" si="28"/>
        <v>69Vigilancia de la salud ambiental</v>
      </c>
      <c r="E959" s="8" t="s">
        <v>72</v>
      </c>
      <c r="F959" s="157" t="s">
        <v>201</v>
      </c>
      <c r="G959" s="157" t="s">
        <v>272</v>
      </c>
      <c r="H959" s="157" t="s">
        <v>85</v>
      </c>
      <c r="I959" s="49" t="s">
        <v>345</v>
      </c>
      <c r="J959" s="49" t="s">
        <v>345</v>
      </c>
      <c r="K959" s="157" t="s">
        <v>36</v>
      </c>
      <c r="L959" s="161" t="s">
        <v>513</v>
      </c>
      <c r="M959" s="159">
        <v>2025</v>
      </c>
      <c r="N959" s="8" t="str">
        <f t="shared" si="29"/>
        <v>69Vigilancia de la salud ambientalSUBAG. JUNIO 20252025</v>
      </c>
      <c r="O959" s="78">
        <v>0</v>
      </c>
      <c r="P959" s="78">
        <v>49130</v>
      </c>
      <c r="Q959" s="158"/>
      <c r="R959" s="158">
        <v>12</v>
      </c>
      <c r="S959" s="160"/>
      <c r="T959" s="160">
        <v>589560</v>
      </c>
      <c r="U959" s="158"/>
      <c r="V959" s="158">
        <v>12</v>
      </c>
      <c r="W959" s="160"/>
      <c r="X959" s="160">
        <v>589560</v>
      </c>
    </row>
    <row r="960" spans="2:24" ht="101.25" customHeight="1" thickTop="1" thickBot="1" x14ac:dyDescent="0.35">
      <c r="B960" s="69">
        <v>69</v>
      </c>
      <c r="C960" s="91" t="s">
        <v>333</v>
      </c>
      <c r="D960" s="8" t="str">
        <f t="shared" si="28"/>
        <v>69Vigilancia de la salud ambiental</v>
      </c>
      <c r="E960" s="8" t="s">
        <v>72</v>
      </c>
      <c r="F960" s="157" t="s">
        <v>201</v>
      </c>
      <c r="G960" s="157" t="s">
        <v>272</v>
      </c>
      <c r="H960" s="157" t="s">
        <v>85</v>
      </c>
      <c r="I960" s="49" t="s">
        <v>345</v>
      </c>
      <c r="J960" s="49" t="s">
        <v>345</v>
      </c>
      <c r="K960" s="157" t="s">
        <v>476</v>
      </c>
      <c r="L960" s="161" t="s">
        <v>513</v>
      </c>
      <c r="M960" s="159">
        <v>2025</v>
      </c>
      <c r="N960" s="8" t="str">
        <f t="shared" si="29"/>
        <v>69Vigilancia de la salud ambientalBARRIOS UNIDOSG. JUNIO 20252025</v>
      </c>
      <c r="O960" s="78">
        <v>0</v>
      </c>
      <c r="P960" s="78">
        <v>49130</v>
      </c>
      <c r="Q960" s="158"/>
      <c r="R960" s="158">
        <v>7</v>
      </c>
      <c r="S960" s="160"/>
      <c r="T960" s="160">
        <v>343910</v>
      </c>
      <c r="U960" s="158"/>
      <c r="V960" s="158">
        <v>5</v>
      </c>
      <c r="W960" s="160"/>
      <c r="X960" s="160">
        <v>245650</v>
      </c>
    </row>
    <row r="961" spans="2:24" ht="101.25" customHeight="1" thickTop="1" thickBot="1" x14ac:dyDescent="0.35">
      <c r="B961" s="69">
        <v>69</v>
      </c>
      <c r="C961" s="91" t="s">
        <v>333</v>
      </c>
      <c r="D961" s="8" t="str">
        <f t="shared" si="28"/>
        <v>69Vigilancia de la salud ambiental</v>
      </c>
      <c r="E961" s="8" t="s">
        <v>72</v>
      </c>
      <c r="F961" s="157" t="s">
        <v>201</v>
      </c>
      <c r="G961" s="157" t="s">
        <v>272</v>
      </c>
      <c r="H961" s="157" t="s">
        <v>85</v>
      </c>
      <c r="I961" s="49" t="s">
        <v>345</v>
      </c>
      <c r="J961" s="49" t="s">
        <v>345</v>
      </c>
      <c r="K961" s="157" t="s">
        <v>38</v>
      </c>
      <c r="L961" s="161" t="s">
        <v>513</v>
      </c>
      <c r="M961" s="159">
        <v>2025</v>
      </c>
      <c r="N961" s="8" t="str">
        <f t="shared" si="29"/>
        <v>69Vigilancia de la salud ambientalTEUSAQUILLOG. JUNIO 20252025</v>
      </c>
      <c r="O961" s="78">
        <v>0</v>
      </c>
      <c r="P961" s="78">
        <v>49130</v>
      </c>
      <c r="Q961" s="158"/>
      <c r="R961" s="158">
        <v>7</v>
      </c>
      <c r="S961" s="160"/>
      <c r="T961" s="160">
        <v>343910</v>
      </c>
      <c r="U961" s="158"/>
      <c r="V961" s="158">
        <v>7</v>
      </c>
      <c r="W961" s="160"/>
      <c r="X961" s="160">
        <v>343910</v>
      </c>
    </row>
    <row r="962" spans="2:24" ht="101.25" customHeight="1" thickTop="1" thickBot="1" x14ac:dyDescent="0.35">
      <c r="B962" s="69">
        <v>71</v>
      </c>
      <c r="C962" s="91" t="s">
        <v>333</v>
      </c>
      <c r="D962" s="8" t="str">
        <f t="shared" si="28"/>
        <v>71Vigilancia de la salud ambiental</v>
      </c>
      <c r="E962" s="8" t="s">
        <v>72</v>
      </c>
      <c r="F962" s="157" t="s">
        <v>201</v>
      </c>
      <c r="G962" s="157" t="s">
        <v>273</v>
      </c>
      <c r="H962" s="157" t="s">
        <v>85</v>
      </c>
      <c r="I962" s="49" t="s">
        <v>345</v>
      </c>
      <c r="J962" s="49" t="s">
        <v>345</v>
      </c>
      <c r="K962" s="157" t="s">
        <v>37</v>
      </c>
      <c r="L962" s="161" t="s">
        <v>513</v>
      </c>
      <c r="M962" s="159">
        <v>2025</v>
      </c>
      <c r="N962" s="8" t="str">
        <f t="shared" si="29"/>
        <v>71Vigilancia de la salud ambientalCHAPINEROG. JUNIO 20252025</v>
      </c>
      <c r="O962" s="78">
        <v>0</v>
      </c>
      <c r="P962" s="78">
        <v>49130</v>
      </c>
      <c r="Q962" s="158"/>
      <c r="R962" s="158">
        <v>1</v>
      </c>
      <c r="S962" s="160"/>
      <c r="T962" s="160">
        <v>49130</v>
      </c>
      <c r="U962" s="158"/>
      <c r="V962" s="158">
        <v>1</v>
      </c>
      <c r="W962" s="160"/>
      <c r="X962" s="160">
        <v>49130</v>
      </c>
    </row>
    <row r="963" spans="2:24" ht="101.25" customHeight="1" thickTop="1" thickBot="1" x14ac:dyDescent="0.35">
      <c r="B963" s="69">
        <v>71</v>
      </c>
      <c r="C963" s="91" t="s">
        <v>333</v>
      </c>
      <c r="D963" s="8" t="str">
        <f t="shared" ref="D963:D1026" si="30">+B963&amp;C963</f>
        <v>71Vigilancia de la salud ambiental</v>
      </c>
      <c r="E963" s="8" t="s">
        <v>72</v>
      </c>
      <c r="F963" s="157" t="s">
        <v>201</v>
      </c>
      <c r="G963" s="157" t="s">
        <v>273</v>
      </c>
      <c r="H963" s="157" t="s">
        <v>85</v>
      </c>
      <c r="I963" s="49" t="s">
        <v>345</v>
      </c>
      <c r="J963" s="49" t="s">
        <v>345</v>
      </c>
      <c r="K963" s="157" t="s">
        <v>34</v>
      </c>
      <c r="L963" s="161" t="s">
        <v>513</v>
      </c>
      <c r="M963" s="159">
        <v>2025</v>
      </c>
      <c r="N963" s="8" t="str">
        <f t="shared" ref="N963:N1026" si="31">+D963&amp;K963&amp;L963&amp;M963</f>
        <v>71Vigilancia de la salud ambientalUSAQUENG. JUNIO 20252025</v>
      </c>
      <c r="O963" s="78">
        <v>0</v>
      </c>
      <c r="P963" s="78">
        <v>49130</v>
      </c>
      <c r="Q963" s="158"/>
      <c r="R963" s="158">
        <v>6</v>
      </c>
      <c r="S963" s="160"/>
      <c r="T963" s="160">
        <v>294780</v>
      </c>
      <c r="U963" s="158"/>
      <c r="V963" s="158">
        <v>4</v>
      </c>
      <c r="W963" s="160"/>
      <c r="X963" s="160">
        <v>196520</v>
      </c>
    </row>
    <row r="964" spans="2:24" ht="101.25" customHeight="1" thickTop="1" thickBot="1" x14ac:dyDescent="0.35">
      <c r="B964" s="69">
        <v>71</v>
      </c>
      <c r="C964" s="91" t="s">
        <v>333</v>
      </c>
      <c r="D964" s="8" t="str">
        <f t="shared" si="30"/>
        <v>71Vigilancia de la salud ambiental</v>
      </c>
      <c r="E964" s="8" t="s">
        <v>72</v>
      </c>
      <c r="F964" s="157" t="s">
        <v>201</v>
      </c>
      <c r="G964" s="157" t="s">
        <v>273</v>
      </c>
      <c r="H964" s="157" t="s">
        <v>85</v>
      </c>
      <c r="I964" s="49" t="s">
        <v>345</v>
      </c>
      <c r="J964" s="49" t="s">
        <v>345</v>
      </c>
      <c r="K964" s="157" t="s">
        <v>35</v>
      </c>
      <c r="L964" s="161" t="s">
        <v>513</v>
      </c>
      <c r="M964" s="159">
        <v>2025</v>
      </c>
      <c r="N964" s="8" t="str">
        <f t="shared" si="31"/>
        <v>71Vigilancia de la salud ambientalENGATIVAG. JUNIO 20252025</v>
      </c>
      <c r="O964" s="78">
        <v>0</v>
      </c>
      <c r="P964" s="78">
        <v>49130</v>
      </c>
      <c r="Q964" s="158"/>
      <c r="R964" s="158">
        <v>38</v>
      </c>
      <c r="S964" s="160"/>
      <c r="T964" s="160">
        <v>1866940</v>
      </c>
      <c r="U964" s="158"/>
      <c r="V964" s="158">
        <v>25</v>
      </c>
      <c r="W964" s="160"/>
      <c r="X964" s="160">
        <v>1228250</v>
      </c>
    </row>
    <row r="965" spans="2:24" ht="101.25" customHeight="1" thickTop="1" thickBot="1" x14ac:dyDescent="0.35">
      <c r="B965" s="69">
        <v>71</v>
      </c>
      <c r="C965" s="91" t="s">
        <v>333</v>
      </c>
      <c r="D965" s="8" t="str">
        <f t="shared" si="30"/>
        <v>71Vigilancia de la salud ambiental</v>
      </c>
      <c r="E965" s="8" t="s">
        <v>72</v>
      </c>
      <c r="F965" s="157" t="s">
        <v>201</v>
      </c>
      <c r="G965" s="157" t="s">
        <v>273</v>
      </c>
      <c r="H965" s="157" t="s">
        <v>85</v>
      </c>
      <c r="I965" s="49" t="s">
        <v>345</v>
      </c>
      <c r="J965" s="49" t="s">
        <v>345</v>
      </c>
      <c r="K965" s="157" t="s">
        <v>36</v>
      </c>
      <c r="L965" s="161" t="s">
        <v>513</v>
      </c>
      <c r="M965" s="159">
        <v>2025</v>
      </c>
      <c r="N965" s="8" t="str">
        <f t="shared" si="31"/>
        <v>71Vigilancia de la salud ambientalSUBAG. JUNIO 20252025</v>
      </c>
      <c r="O965" s="78">
        <v>0</v>
      </c>
      <c r="P965" s="78">
        <v>49130</v>
      </c>
      <c r="Q965" s="158"/>
      <c r="R965" s="158">
        <v>27</v>
      </c>
      <c r="S965" s="160"/>
      <c r="T965" s="160">
        <v>1326510</v>
      </c>
      <c r="U965" s="158"/>
      <c r="V965" s="158">
        <v>8</v>
      </c>
      <c r="W965" s="160"/>
      <c r="X965" s="160">
        <v>393040</v>
      </c>
    </row>
    <row r="966" spans="2:24" ht="101.25" customHeight="1" thickTop="1" thickBot="1" x14ac:dyDescent="0.35">
      <c r="B966" s="69">
        <v>71</v>
      </c>
      <c r="C966" s="91" t="s">
        <v>333</v>
      </c>
      <c r="D966" s="8" t="str">
        <f t="shared" si="30"/>
        <v>71Vigilancia de la salud ambiental</v>
      </c>
      <c r="E966" s="8" t="s">
        <v>72</v>
      </c>
      <c r="F966" s="157" t="s">
        <v>201</v>
      </c>
      <c r="G966" s="157" t="s">
        <v>273</v>
      </c>
      <c r="H966" s="157" t="s">
        <v>85</v>
      </c>
      <c r="I966" s="49" t="s">
        <v>345</v>
      </c>
      <c r="J966" s="49" t="s">
        <v>345</v>
      </c>
      <c r="K966" s="157" t="s">
        <v>476</v>
      </c>
      <c r="L966" s="161" t="s">
        <v>513</v>
      </c>
      <c r="M966" s="159">
        <v>2025</v>
      </c>
      <c r="N966" s="8" t="str">
        <f t="shared" si="31"/>
        <v>71Vigilancia de la salud ambientalBARRIOS UNIDOSG. JUNIO 20252025</v>
      </c>
      <c r="O966" s="78">
        <v>0</v>
      </c>
      <c r="P966" s="78">
        <v>49130</v>
      </c>
      <c r="Q966" s="158"/>
      <c r="R966" s="158">
        <v>5</v>
      </c>
      <c r="S966" s="160"/>
      <c r="T966" s="160">
        <v>245650</v>
      </c>
      <c r="U966" s="158"/>
      <c r="V966" s="158">
        <v>5</v>
      </c>
      <c r="W966" s="160"/>
      <c r="X966" s="160">
        <v>245650</v>
      </c>
    </row>
    <row r="967" spans="2:24" ht="101.25" customHeight="1" thickTop="1" thickBot="1" x14ac:dyDescent="0.35">
      <c r="B967" s="69">
        <v>71</v>
      </c>
      <c r="C967" s="91" t="s">
        <v>333</v>
      </c>
      <c r="D967" s="8" t="str">
        <f t="shared" si="30"/>
        <v>71Vigilancia de la salud ambiental</v>
      </c>
      <c r="E967" s="8" t="s">
        <v>72</v>
      </c>
      <c r="F967" s="157" t="s">
        <v>201</v>
      </c>
      <c r="G967" s="157" t="s">
        <v>273</v>
      </c>
      <c r="H967" s="157" t="s">
        <v>85</v>
      </c>
      <c r="I967" s="49" t="s">
        <v>345</v>
      </c>
      <c r="J967" s="49" t="s">
        <v>345</v>
      </c>
      <c r="K967" s="157" t="s">
        <v>38</v>
      </c>
      <c r="L967" s="161" t="s">
        <v>513</v>
      </c>
      <c r="M967" s="159">
        <v>2025</v>
      </c>
      <c r="N967" s="8" t="str">
        <f t="shared" si="31"/>
        <v>71Vigilancia de la salud ambientalTEUSAQUILLOG. JUNIO 20252025</v>
      </c>
      <c r="O967" s="78">
        <v>0</v>
      </c>
      <c r="P967" s="78">
        <v>49130</v>
      </c>
      <c r="Q967" s="158"/>
      <c r="R967" s="158">
        <v>2</v>
      </c>
      <c r="S967" s="160"/>
      <c r="T967" s="160">
        <v>98260</v>
      </c>
      <c r="U967" s="158"/>
      <c r="V967" s="158">
        <v>0</v>
      </c>
      <c r="W967" s="160"/>
      <c r="X967" s="160">
        <v>0</v>
      </c>
    </row>
    <row r="968" spans="2:24" ht="101.25" customHeight="1" thickTop="1" thickBot="1" x14ac:dyDescent="0.35">
      <c r="B968" s="69">
        <v>73</v>
      </c>
      <c r="C968" s="91" t="s">
        <v>333</v>
      </c>
      <c r="D968" s="8" t="str">
        <f t="shared" si="30"/>
        <v>73Vigilancia de la salud ambiental</v>
      </c>
      <c r="E968" s="8" t="s">
        <v>72</v>
      </c>
      <c r="F968" s="157" t="s">
        <v>201</v>
      </c>
      <c r="G968" s="157" t="s">
        <v>274</v>
      </c>
      <c r="H968" s="157" t="s">
        <v>85</v>
      </c>
      <c r="I968" s="49" t="s">
        <v>345</v>
      </c>
      <c r="J968" s="49" t="s">
        <v>345</v>
      </c>
      <c r="K968" s="157" t="s">
        <v>37</v>
      </c>
      <c r="L968" s="161" t="s">
        <v>513</v>
      </c>
      <c r="M968" s="159">
        <v>2025</v>
      </c>
      <c r="N968" s="8" t="str">
        <f t="shared" si="31"/>
        <v>73Vigilancia de la salud ambientalCHAPINEROG. JUNIO 20252025</v>
      </c>
      <c r="O968" s="78">
        <v>0</v>
      </c>
      <c r="P968" s="78">
        <v>277440</v>
      </c>
      <c r="Q968" s="158"/>
      <c r="R968" s="158">
        <v>1</v>
      </c>
      <c r="S968" s="160"/>
      <c r="T968" s="160">
        <v>277440</v>
      </c>
      <c r="U968" s="158"/>
      <c r="V968" s="158">
        <v>1</v>
      </c>
      <c r="W968" s="160"/>
      <c r="X968" s="160">
        <v>277440</v>
      </c>
    </row>
    <row r="969" spans="2:24" ht="101.25" customHeight="1" thickTop="1" thickBot="1" x14ac:dyDescent="0.35">
      <c r="B969" s="69">
        <v>73</v>
      </c>
      <c r="C969" s="91" t="s">
        <v>333</v>
      </c>
      <c r="D969" s="8" t="str">
        <f t="shared" si="30"/>
        <v>73Vigilancia de la salud ambiental</v>
      </c>
      <c r="E969" s="8" t="s">
        <v>72</v>
      </c>
      <c r="F969" s="157" t="s">
        <v>201</v>
      </c>
      <c r="G969" s="157" t="s">
        <v>274</v>
      </c>
      <c r="H969" s="157" t="s">
        <v>85</v>
      </c>
      <c r="I969" s="49" t="s">
        <v>345</v>
      </c>
      <c r="J969" s="49" t="s">
        <v>345</v>
      </c>
      <c r="K969" s="157" t="s">
        <v>34</v>
      </c>
      <c r="L969" s="161" t="s">
        <v>513</v>
      </c>
      <c r="M969" s="159">
        <v>2025</v>
      </c>
      <c r="N969" s="8" t="str">
        <f t="shared" si="31"/>
        <v>73Vigilancia de la salud ambientalUSAQUENG. JUNIO 20252025</v>
      </c>
      <c r="O969" s="78">
        <v>0</v>
      </c>
      <c r="P969" s="78">
        <v>0</v>
      </c>
      <c r="Q969" s="158"/>
      <c r="R969" s="158">
        <v>0</v>
      </c>
      <c r="S969" s="160"/>
      <c r="T969" s="160">
        <v>0</v>
      </c>
      <c r="U969" s="158"/>
      <c r="V969" s="158">
        <v>0</v>
      </c>
      <c r="W969" s="160"/>
      <c r="X969" s="160">
        <v>0</v>
      </c>
    </row>
    <row r="970" spans="2:24" ht="101.25" customHeight="1" thickTop="1" thickBot="1" x14ac:dyDescent="0.35">
      <c r="B970" s="69">
        <v>73</v>
      </c>
      <c r="C970" s="91" t="s">
        <v>333</v>
      </c>
      <c r="D970" s="8" t="str">
        <f t="shared" si="30"/>
        <v>73Vigilancia de la salud ambiental</v>
      </c>
      <c r="E970" s="8" t="s">
        <v>72</v>
      </c>
      <c r="F970" s="157" t="s">
        <v>201</v>
      </c>
      <c r="G970" s="157" t="s">
        <v>274</v>
      </c>
      <c r="H970" s="157" t="s">
        <v>85</v>
      </c>
      <c r="I970" s="49" t="s">
        <v>345</v>
      </c>
      <c r="J970" s="49" t="s">
        <v>345</v>
      </c>
      <c r="K970" s="157" t="s">
        <v>35</v>
      </c>
      <c r="L970" s="161" t="s">
        <v>513</v>
      </c>
      <c r="M970" s="159">
        <v>2025</v>
      </c>
      <c r="N970" s="8" t="str">
        <f t="shared" si="31"/>
        <v>73Vigilancia de la salud ambientalENGATIVAG. JUNIO 20252025</v>
      </c>
      <c r="O970" s="78">
        <v>0</v>
      </c>
      <c r="P970" s="78">
        <v>277440</v>
      </c>
      <c r="Q970" s="158"/>
      <c r="R970" s="158">
        <v>3</v>
      </c>
      <c r="S970" s="160"/>
      <c r="T970" s="160">
        <v>832320</v>
      </c>
      <c r="U970" s="158"/>
      <c r="V970" s="158">
        <v>1</v>
      </c>
      <c r="W970" s="160"/>
      <c r="X970" s="160">
        <v>277440</v>
      </c>
    </row>
    <row r="971" spans="2:24" ht="101.25" customHeight="1" thickTop="1" thickBot="1" x14ac:dyDescent="0.35">
      <c r="B971" s="69">
        <v>73</v>
      </c>
      <c r="C971" s="91" t="s">
        <v>333</v>
      </c>
      <c r="D971" s="8" t="str">
        <f t="shared" si="30"/>
        <v>73Vigilancia de la salud ambiental</v>
      </c>
      <c r="E971" s="8" t="s">
        <v>72</v>
      </c>
      <c r="F971" s="157" t="s">
        <v>201</v>
      </c>
      <c r="G971" s="157" t="s">
        <v>274</v>
      </c>
      <c r="H971" s="157" t="s">
        <v>85</v>
      </c>
      <c r="I971" s="49" t="s">
        <v>345</v>
      </c>
      <c r="J971" s="49" t="s">
        <v>345</v>
      </c>
      <c r="K971" s="157" t="s">
        <v>36</v>
      </c>
      <c r="L971" s="161" t="s">
        <v>513</v>
      </c>
      <c r="M971" s="159">
        <v>2025</v>
      </c>
      <c r="N971" s="8" t="str">
        <f t="shared" si="31"/>
        <v>73Vigilancia de la salud ambientalSUBAG. JUNIO 20252025</v>
      </c>
      <c r="O971" s="78">
        <v>0</v>
      </c>
      <c r="P971" s="78">
        <v>277440</v>
      </c>
      <c r="Q971" s="158"/>
      <c r="R971" s="158">
        <v>3</v>
      </c>
      <c r="S971" s="160"/>
      <c r="T971" s="160">
        <v>832320</v>
      </c>
      <c r="U971" s="158"/>
      <c r="V971" s="158">
        <v>2</v>
      </c>
      <c r="W971" s="160"/>
      <c r="X971" s="160">
        <v>554880</v>
      </c>
    </row>
    <row r="972" spans="2:24" ht="101.25" customHeight="1" thickTop="1" thickBot="1" x14ac:dyDescent="0.35">
      <c r="B972" s="69">
        <v>73</v>
      </c>
      <c r="C972" s="91" t="s">
        <v>333</v>
      </c>
      <c r="D972" s="8" t="str">
        <f t="shared" si="30"/>
        <v>73Vigilancia de la salud ambiental</v>
      </c>
      <c r="E972" s="8" t="s">
        <v>72</v>
      </c>
      <c r="F972" s="157" t="s">
        <v>201</v>
      </c>
      <c r="G972" s="157" t="s">
        <v>274</v>
      </c>
      <c r="H972" s="157" t="s">
        <v>85</v>
      </c>
      <c r="I972" s="49" t="s">
        <v>345</v>
      </c>
      <c r="J972" s="49" t="s">
        <v>345</v>
      </c>
      <c r="K972" s="157" t="s">
        <v>476</v>
      </c>
      <c r="L972" s="161" t="s">
        <v>513</v>
      </c>
      <c r="M972" s="159">
        <v>2025</v>
      </c>
      <c r="N972" s="8" t="str">
        <f t="shared" si="31"/>
        <v>73Vigilancia de la salud ambientalBARRIOS UNIDOSG. JUNIO 20252025</v>
      </c>
      <c r="O972" s="78">
        <v>0</v>
      </c>
      <c r="P972" s="78">
        <v>277440</v>
      </c>
      <c r="Q972" s="158"/>
      <c r="R972" s="158">
        <v>2</v>
      </c>
      <c r="S972" s="160"/>
      <c r="T972" s="160">
        <v>554880</v>
      </c>
      <c r="U972" s="158"/>
      <c r="V972" s="158">
        <v>1</v>
      </c>
      <c r="W972" s="160"/>
      <c r="X972" s="160">
        <v>277440</v>
      </c>
    </row>
    <row r="973" spans="2:24" ht="101.25" customHeight="1" thickTop="1" thickBot="1" x14ac:dyDescent="0.35">
      <c r="B973" s="69">
        <v>73</v>
      </c>
      <c r="C973" s="91" t="s">
        <v>333</v>
      </c>
      <c r="D973" s="8" t="str">
        <f t="shared" si="30"/>
        <v>73Vigilancia de la salud ambiental</v>
      </c>
      <c r="E973" s="8" t="s">
        <v>72</v>
      </c>
      <c r="F973" s="157" t="s">
        <v>201</v>
      </c>
      <c r="G973" s="157" t="s">
        <v>274</v>
      </c>
      <c r="H973" s="157" t="s">
        <v>85</v>
      </c>
      <c r="I973" s="49" t="s">
        <v>345</v>
      </c>
      <c r="J973" s="49" t="s">
        <v>345</v>
      </c>
      <c r="K973" s="157" t="s">
        <v>38</v>
      </c>
      <c r="L973" s="161" t="s">
        <v>513</v>
      </c>
      <c r="M973" s="159">
        <v>2025</v>
      </c>
      <c r="N973" s="8" t="str">
        <f t="shared" si="31"/>
        <v>73Vigilancia de la salud ambientalTEUSAQUILLOG. JUNIO 20252025</v>
      </c>
      <c r="O973" s="78">
        <v>0</v>
      </c>
      <c r="P973" s="78">
        <v>277440</v>
      </c>
      <c r="Q973" s="158"/>
      <c r="R973" s="158">
        <v>2</v>
      </c>
      <c r="S973" s="160"/>
      <c r="T973" s="160">
        <v>554880</v>
      </c>
      <c r="U973" s="158"/>
      <c r="V973" s="158">
        <v>2</v>
      </c>
      <c r="W973" s="160"/>
      <c r="X973" s="160">
        <v>554880</v>
      </c>
    </row>
    <row r="974" spans="2:24" ht="101.25" customHeight="1" thickTop="1" thickBot="1" x14ac:dyDescent="0.35">
      <c r="B974" s="69">
        <v>75</v>
      </c>
      <c r="C974" s="91" t="s">
        <v>333</v>
      </c>
      <c r="D974" s="8" t="str">
        <f t="shared" si="30"/>
        <v>75Vigilancia de la salud ambiental</v>
      </c>
      <c r="E974" s="8" t="s">
        <v>72</v>
      </c>
      <c r="F974" s="157" t="s">
        <v>201</v>
      </c>
      <c r="G974" s="157" t="s">
        <v>275</v>
      </c>
      <c r="H974" s="157" t="s">
        <v>85</v>
      </c>
      <c r="I974" s="49" t="s">
        <v>345</v>
      </c>
      <c r="J974" s="49" t="s">
        <v>345</v>
      </c>
      <c r="K974" s="157" t="s">
        <v>34</v>
      </c>
      <c r="L974" s="161" t="s">
        <v>513</v>
      </c>
      <c r="M974" s="159">
        <v>2025</v>
      </c>
      <c r="N974" s="8" t="str">
        <f t="shared" si="31"/>
        <v>75Vigilancia de la salud ambientalUSAQUENG. JUNIO 20252025</v>
      </c>
      <c r="O974" s="78">
        <v>0</v>
      </c>
      <c r="P974" s="78">
        <v>104040</v>
      </c>
      <c r="Q974" s="158"/>
      <c r="R974" s="158">
        <v>1</v>
      </c>
      <c r="S974" s="160"/>
      <c r="T974" s="160">
        <v>104040</v>
      </c>
      <c r="U974" s="158"/>
      <c r="V974" s="158">
        <v>1</v>
      </c>
      <c r="W974" s="160"/>
      <c r="X974" s="160">
        <v>104040</v>
      </c>
    </row>
    <row r="975" spans="2:24" ht="101.25" customHeight="1" thickTop="1" thickBot="1" x14ac:dyDescent="0.35">
      <c r="B975" s="69">
        <v>75</v>
      </c>
      <c r="C975" s="91" t="s">
        <v>333</v>
      </c>
      <c r="D975" s="8" t="str">
        <f t="shared" si="30"/>
        <v>75Vigilancia de la salud ambiental</v>
      </c>
      <c r="E975" s="8" t="s">
        <v>72</v>
      </c>
      <c r="F975" s="157" t="s">
        <v>201</v>
      </c>
      <c r="G975" s="157" t="s">
        <v>275</v>
      </c>
      <c r="H975" s="157" t="s">
        <v>85</v>
      </c>
      <c r="I975" s="49" t="s">
        <v>345</v>
      </c>
      <c r="J975" s="49" t="s">
        <v>345</v>
      </c>
      <c r="K975" s="157" t="s">
        <v>35</v>
      </c>
      <c r="L975" s="161" t="s">
        <v>513</v>
      </c>
      <c r="M975" s="159">
        <v>2025</v>
      </c>
      <c r="N975" s="8" t="str">
        <f t="shared" si="31"/>
        <v>75Vigilancia de la salud ambientalENGATIVAG. JUNIO 20252025</v>
      </c>
      <c r="O975" s="78">
        <v>0</v>
      </c>
      <c r="P975" s="78">
        <v>0</v>
      </c>
      <c r="Q975" s="158"/>
      <c r="R975" s="158">
        <v>0</v>
      </c>
      <c r="S975" s="160"/>
      <c r="T975" s="160">
        <v>0</v>
      </c>
      <c r="U975" s="158"/>
      <c r="V975" s="158">
        <v>0</v>
      </c>
      <c r="W975" s="160"/>
      <c r="X975" s="160">
        <v>0</v>
      </c>
    </row>
    <row r="976" spans="2:24" ht="101.25" customHeight="1" thickTop="1" thickBot="1" x14ac:dyDescent="0.35">
      <c r="B976" s="69">
        <v>75</v>
      </c>
      <c r="C976" s="91" t="s">
        <v>333</v>
      </c>
      <c r="D976" s="8" t="str">
        <f t="shared" si="30"/>
        <v>75Vigilancia de la salud ambiental</v>
      </c>
      <c r="E976" s="8" t="s">
        <v>72</v>
      </c>
      <c r="F976" s="157" t="s">
        <v>201</v>
      </c>
      <c r="G976" s="157" t="s">
        <v>275</v>
      </c>
      <c r="H976" s="157" t="s">
        <v>85</v>
      </c>
      <c r="I976" s="49" t="s">
        <v>345</v>
      </c>
      <c r="J976" s="49" t="s">
        <v>345</v>
      </c>
      <c r="K976" s="157" t="s">
        <v>476</v>
      </c>
      <c r="L976" s="161" t="s">
        <v>513</v>
      </c>
      <c r="M976" s="159">
        <v>2025</v>
      </c>
      <c r="N976" s="8" t="str">
        <f t="shared" si="31"/>
        <v>75Vigilancia de la salud ambientalBARRIOS UNIDOSG. JUNIO 20252025</v>
      </c>
      <c r="O976" s="78">
        <v>0</v>
      </c>
      <c r="P976" s="78">
        <v>0</v>
      </c>
      <c r="Q976" s="158"/>
      <c r="R976" s="158">
        <v>0</v>
      </c>
      <c r="S976" s="160"/>
      <c r="T976" s="160">
        <v>0</v>
      </c>
      <c r="U976" s="158"/>
      <c r="V976" s="158">
        <v>0</v>
      </c>
      <c r="W976" s="160"/>
      <c r="X976" s="160">
        <v>0</v>
      </c>
    </row>
    <row r="977" spans="2:24" ht="101.25" customHeight="1" thickTop="1" thickBot="1" x14ac:dyDescent="0.35">
      <c r="B977" s="69">
        <v>75</v>
      </c>
      <c r="C977" s="91" t="s">
        <v>333</v>
      </c>
      <c r="D977" s="8" t="str">
        <f t="shared" si="30"/>
        <v>75Vigilancia de la salud ambiental</v>
      </c>
      <c r="E977" s="8" t="s">
        <v>72</v>
      </c>
      <c r="F977" s="157" t="s">
        <v>201</v>
      </c>
      <c r="G977" s="157" t="s">
        <v>275</v>
      </c>
      <c r="H977" s="157" t="s">
        <v>85</v>
      </c>
      <c r="I977" s="49" t="s">
        <v>345</v>
      </c>
      <c r="J977" s="49" t="s">
        <v>345</v>
      </c>
      <c r="K977" s="157" t="s">
        <v>38</v>
      </c>
      <c r="L977" s="161" t="s">
        <v>513</v>
      </c>
      <c r="M977" s="159">
        <v>2025</v>
      </c>
      <c r="N977" s="8" t="str">
        <f t="shared" si="31"/>
        <v>75Vigilancia de la salud ambientalTEUSAQUILLOG. JUNIO 20252025</v>
      </c>
      <c r="O977" s="78">
        <v>0</v>
      </c>
      <c r="P977" s="78">
        <v>104040</v>
      </c>
      <c r="Q977" s="158"/>
      <c r="R977" s="158">
        <v>1</v>
      </c>
      <c r="S977" s="160"/>
      <c r="T977" s="160">
        <v>104040</v>
      </c>
      <c r="U977" s="158"/>
      <c r="V977" s="158">
        <v>0</v>
      </c>
      <c r="W977" s="160"/>
      <c r="X977" s="160">
        <v>0</v>
      </c>
    </row>
    <row r="978" spans="2:24" ht="101.25" customHeight="1" thickTop="1" thickBot="1" x14ac:dyDescent="0.35">
      <c r="B978" s="69">
        <v>76</v>
      </c>
      <c r="C978" s="91" t="s">
        <v>333</v>
      </c>
      <c r="D978" s="8" t="str">
        <f t="shared" si="30"/>
        <v>76Vigilancia de la salud ambiental</v>
      </c>
      <c r="E978" s="8" t="s">
        <v>72</v>
      </c>
      <c r="F978" s="157" t="s">
        <v>201</v>
      </c>
      <c r="G978" s="157" t="s">
        <v>276</v>
      </c>
      <c r="H978" s="157" t="s">
        <v>85</v>
      </c>
      <c r="I978" s="49" t="s">
        <v>345</v>
      </c>
      <c r="J978" s="49" t="s">
        <v>345</v>
      </c>
      <c r="K978" s="157" t="s">
        <v>37</v>
      </c>
      <c r="L978" s="161" t="s">
        <v>513</v>
      </c>
      <c r="M978" s="159">
        <v>2025</v>
      </c>
      <c r="N978" s="8" t="str">
        <f t="shared" si="31"/>
        <v>76Vigilancia de la salud ambientalCHAPINEROG. JUNIO 20252025</v>
      </c>
      <c r="O978" s="78">
        <v>0</v>
      </c>
      <c r="P978" s="78">
        <v>0</v>
      </c>
      <c r="Q978" s="158"/>
      <c r="R978" s="158">
        <v>0</v>
      </c>
      <c r="S978" s="160"/>
      <c r="T978" s="160">
        <v>0</v>
      </c>
      <c r="U978" s="158"/>
      <c r="V978" s="158">
        <v>0</v>
      </c>
      <c r="W978" s="160"/>
      <c r="X978" s="160">
        <v>0</v>
      </c>
    </row>
    <row r="979" spans="2:24" ht="101.25" customHeight="1" thickTop="1" thickBot="1" x14ac:dyDescent="0.35">
      <c r="B979" s="69">
        <v>76</v>
      </c>
      <c r="C979" s="91" t="s">
        <v>333</v>
      </c>
      <c r="D979" s="8" t="str">
        <f t="shared" si="30"/>
        <v>76Vigilancia de la salud ambiental</v>
      </c>
      <c r="E979" s="8" t="s">
        <v>72</v>
      </c>
      <c r="F979" s="157" t="s">
        <v>201</v>
      </c>
      <c r="G979" s="157" t="s">
        <v>276</v>
      </c>
      <c r="H979" s="157" t="s">
        <v>85</v>
      </c>
      <c r="I979" s="49" t="s">
        <v>345</v>
      </c>
      <c r="J979" s="49" t="s">
        <v>345</v>
      </c>
      <c r="K979" s="157" t="s">
        <v>34</v>
      </c>
      <c r="L979" s="161" t="s">
        <v>513</v>
      </c>
      <c r="M979" s="159">
        <v>2025</v>
      </c>
      <c r="N979" s="8" t="str">
        <f t="shared" si="31"/>
        <v>76Vigilancia de la salud ambientalUSAQUENG. JUNIO 20252025</v>
      </c>
      <c r="O979" s="78">
        <v>0</v>
      </c>
      <c r="P979" s="78">
        <v>0</v>
      </c>
      <c r="Q979" s="158"/>
      <c r="R979" s="158">
        <v>0</v>
      </c>
      <c r="S979" s="160"/>
      <c r="T979" s="160">
        <v>0</v>
      </c>
      <c r="U979" s="158"/>
      <c r="V979" s="158">
        <v>0</v>
      </c>
      <c r="W979" s="160"/>
      <c r="X979" s="160">
        <v>0</v>
      </c>
    </row>
    <row r="980" spans="2:24" ht="101.25" customHeight="1" thickTop="1" thickBot="1" x14ac:dyDescent="0.35">
      <c r="B980" s="69">
        <v>76</v>
      </c>
      <c r="C980" s="91" t="s">
        <v>333</v>
      </c>
      <c r="D980" s="8" t="str">
        <f t="shared" si="30"/>
        <v>76Vigilancia de la salud ambiental</v>
      </c>
      <c r="E980" s="8" t="s">
        <v>72</v>
      </c>
      <c r="F980" s="157" t="s">
        <v>201</v>
      </c>
      <c r="G980" s="157" t="s">
        <v>276</v>
      </c>
      <c r="H980" s="157" t="s">
        <v>85</v>
      </c>
      <c r="I980" s="49" t="s">
        <v>345</v>
      </c>
      <c r="J980" s="49" t="s">
        <v>345</v>
      </c>
      <c r="K980" s="157" t="s">
        <v>35</v>
      </c>
      <c r="L980" s="161" t="s">
        <v>513</v>
      </c>
      <c r="M980" s="159">
        <v>2025</v>
      </c>
      <c r="N980" s="8" t="str">
        <f t="shared" si="31"/>
        <v>76Vigilancia de la salud ambientalENGATIVAG. JUNIO 20252025</v>
      </c>
      <c r="O980" s="78">
        <v>0</v>
      </c>
      <c r="P980" s="78">
        <v>0</v>
      </c>
      <c r="Q980" s="158"/>
      <c r="R980" s="158">
        <v>0</v>
      </c>
      <c r="S980" s="160"/>
      <c r="T980" s="160">
        <v>0</v>
      </c>
      <c r="U980" s="158"/>
      <c r="V980" s="158">
        <v>0</v>
      </c>
      <c r="W980" s="160"/>
      <c r="X980" s="160">
        <v>0</v>
      </c>
    </row>
    <row r="981" spans="2:24" ht="101.25" customHeight="1" thickTop="1" thickBot="1" x14ac:dyDescent="0.35">
      <c r="B981" s="69">
        <v>76</v>
      </c>
      <c r="C981" s="91" t="s">
        <v>333</v>
      </c>
      <c r="D981" s="8" t="str">
        <f t="shared" si="30"/>
        <v>76Vigilancia de la salud ambiental</v>
      </c>
      <c r="E981" s="8" t="s">
        <v>72</v>
      </c>
      <c r="F981" s="157" t="s">
        <v>201</v>
      </c>
      <c r="G981" s="157" t="s">
        <v>276</v>
      </c>
      <c r="H981" s="157" t="s">
        <v>85</v>
      </c>
      <c r="I981" s="49" t="s">
        <v>345</v>
      </c>
      <c r="J981" s="49" t="s">
        <v>345</v>
      </c>
      <c r="K981" s="157" t="s">
        <v>36</v>
      </c>
      <c r="L981" s="161" t="s">
        <v>513</v>
      </c>
      <c r="M981" s="159">
        <v>2025</v>
      </c>
      <c r="N981" s="8" t="str">
        <f t="shared" si="31"/>
        <v>76Vigilancia de la salud ambientalSUBAG. JUNIO 20252025</v>
      </c>
      <c r="O981" s="78">
        <v>0</v>
      </c>
      <c r="P981" s="78">
        <v>0</v>
      </c>
      <c r="Q981" s="158"/>
      <c r="R981" s="158">
        <v>0</v>
      </c>
      <c r="S981" s="160"/>
      <c r="T981" s="160">
        <v>0</v>
      </c>
      <c r="U981" s="158"/>
      <c r="V981" s="158">
        <v>0</v>
      </c>
      <c r="W981" s="160"/>
      <c r="X981" s="160">
        <v>0</v>
      </c>
    </row>
    <row r="982" spans="2:24" ht="101.25" customHeight="1" thickTop="1" thickBot="1" x14ac:dyDescent="0.35">
      <c r="B982" s="69">
        <v>76</v>
      </c>
      <c r="C982" s="91" t="s">
        <v>333</v>
      </c>
      <c r="D982" s="8" t="str">
        <f t="shared" si="30"/>
        <v>76Vigilancia de la salud ambiental</v>
      </c>
      <c r="E982" s="8" t="s">
        <v>72</v>
      </c>
      <c r="F982" s="157" t="s">
        <v>201</v>
      </c>
      <c r="G982" s="157" t="s">
        <v>276</v>
      </c>
      <c r="H982" s="157" t="s">
        <v>85</v>
      </c>
      <c r="I982" s="49" t="s">
        <v>345</v>
      </c>
      <c r="J982" s="49" t="s">
        <v>345</v>
      </c>
      <c r="K982" s="157" t="s">
        <v>476</v>
      </c>
      <c r="L982" s="161" t="s">
        <v>513</v>
      </c>
      <c r="M982" s="159">
        <v>2025</v>
      </c>
      <c r="N982" s="8" t="str">
        <f t="shared" si="31"/>
        <v>76Vigilancia de la salud ambientalBARRIOS UNIDOSG. JUNIO 20252025</v>
      </c>
      <c r="O982" s="78">
        <v>0</v>
      </c>
      <c r="P982" s="78">
        <v>0</v>
      </c>
      <c r="Q982" s="158"/>
      <c r="R982" s="158">
        <v>0</v>
      </c>
      <c r="S982" s="160"/>
      <c r="T982" s="160">
        <v>0</v>
      </c>
      <c r="U982" s="158"/>
      <c r="V982" s="158">
        <v>0</v>
      </c>
      <c r="W982" s="160"/>
      <c r="X982" s="160">
        <v>0</v>
      </c>
    </row>
    <row r="983" spans="2:24" ht="101.25" customHeight="1" thickTop="1" thickBot="1" x14ac:dyDescent="0.35">
      <c r="B983" s="69">
        <v>76</v>
      </c>
      <c r="C983" s="91" t="s">
        <v>333</v>
      </c>
      <c r="D983" s="8" t="str">
        <f t="shared" si="30"/>
        <v>76Vigilancia de la salud ambiental</v>
      </c>
      <c r="E983" s="8" t="s">
        <v>72</v>
      </c>
      <c r="F983" s="157" t="s">
        <v>201</v>
      </c>
      <c r="G983" s="157" t="s">
        <v>276</v>
      </c>
      <c r="H983" s="157" t="s">
        <v>85</v>
      </c>
      <c r="I983" s="49" t="s">
        <v>345</v>
      </c>
      <c r="J983" s="49" t="s">
        <v>345</v>
      </c>
      <c r="K983" s="157" t="s">
        <v>38</v>
      </c>
      <c r="L983" s="161" t="s">
        <v>513</v>
      </c>
      <c r="M983" s="159">
        <v>2025</v>
      </c>
      <c r="N983" s="8" t="str">
        <f t="shared" si="31"/>
        <v>76Vigilancia de la salud ambientalTEUSAQUILLOG. JUNIO 20252025</v>
      </c>
      <c r="O983" s="78">
        <v>0</v>
      </c>
      <c r="P983" s="78">
        <v>0</v>
      </c>
      <c r="Q983" s="158"/>
      <c r="R983" s="158">
        <v>0</v>
      </c>
      <c r="S983" s="160"/>
      <c r="T983" s="160">
        <v>0</v>
      </c>
      <c r="U983" s="158"/>
      <c r="V983" s="158">
        <v>0</v>
      </c>
      <c r="W983" s="160"/>
      <c r="X983" s="160">
        <v>0</v>
      </c>
    </row>
    <row r="984" spans="2:24" ht="101.25" customHeight="1" thickTop="1" thickBot="1" x14ac:dyDescent="0.35">
      <c r="B984" s="69">
        <v>79</v>
      </c>
      <c r="C984" s="91" t="s">
        <v>333</v>
      </c>
      <c r="D984" s="8" t="str">
        <f t="shared" si="30"/>
        <v>79Vigilancia de la salud ambiental</v>
      </c>
      <c r="E984" s="8" t="s">
        <v>72</v>
      </c>
      <c r="F984" s="157" t="s">
        <v>201</v>
      </c>
      <c r="G984" s="157" t="s">
        <v>277</v>
      </c>
      <c r="H984" s="157" t="s">
        <v>85</v>
      </c>
      <c r="I984" s="49" t="s">
        <v>345</v>
      </c>
      <c r="J984" s="49" t="s">
        <v>345</v>
      </c>
      <c r="K984" s="157" t="s">
        <v>37</v>
      </c>
      <c r="L984" s="161" t="s">
        <v>513</v>
      </c>
      <c r="M984" s="159">
        <v>2025</v>
      </c>
      <c r="N984" s="8" t="str">
        <f t="shared" si="31"/>
        <v>79Vigilancia de la salud ambientalCHAPINEROG. JUNIO 20252025</v>
      </c>
      <c r="O984" s="78">
        <v>0</v>
      </c>
      <c r="P984" s="78">
        <v>0</v>
      </c>
      <c r="Q984" s="158"/>
      <c r="R984" s="158">
        <v>0</v>
      </c>
      <c r="S984" s="160"/>
      <c r="T984" s="160">
        <v>0</v>
      </c>
      <c r="U984" s="158"/>
      <c r="V984" s="158">
        <v>0</v>
      </c>
      <c r="W984" s="160"/>
      <c r="X984" s="160">
        <v>0</v>
      </c>
    </row>
    <row r="985" spans="2:24" ht="101.25" customHeight="1" thickTop="1" thickBot="1" x14ac:dyDescent="0.35">
      <c r="B985" s="69">
        <v>79</v>
      </c>
      <c r="C985" s="91" t="s">
        <v>333</v>
      </c>
      <c r="D985" s="8" t="str">
        <f t="shared" si="30"/>
        <v>79Vigilancia de la salud ambiental</v>
      </c>
      <c r="E985" s="8" t="s">
        <v>72</v>
      </c>
      <c r="F985" s="157" t="s">
        <v>201</v>
      </c>
      <c r="G985" s="157" t="s">
        <v>277</v>
      </c>
      <c r="H985" s="157" t="s">
        <v>85</v>
      </c>
      <c r="I985" s="49" t="s">
        <v>345</v>
      </c>
      <c r="J985" s="49" t="s">
        <v>345</v>
      </c>
      <c r="K985" s="157" t="s">
        <v>34</v>
      </c>
      <c r="L985" s="161" t="s">
        <v>513</v>
      </c>
      <c r="M985" s="159">
        <v>2025</v>
      </c>
      <c r="N985" s="8" t="str">
        <f t="shared" si="31"/>
        <v>79Vigilancia de la salud ambientalUSAQUENG. JUNIO 20252025</v>
      </c>
      <c r="O985" s="78">
        <v>0</v>
      </c>
      <c r="P985" s="78">
        <v>104040</v>
      </c>
      <c r="Q985" s="158"/>
      <c r="R985" s="158">
        <v>7</v>
      </c>
      <c r="S985" s="160"/>
      <c r="T985" s="160">
        <v>728280</v>
      </c>
      <c r="U985" s="158"/>
      <c r="V985" s="158">
        <v>7</v>
      </c>
      <c r="W985" s="160"/>
      <c r="X985" s="160">
        <v>728280</v>
      </c>
    </row>
    <row r="986" spans="2:24" ht="101.25" customHeight="1" thickTop="1" thickBot="1" x14ac:dyDescent="0.35">
      <c r="B986" s="69">
        <v>79</v>
      </c>
      <c r="C986" s="91" t="s">
        <v>333</v>
      </c>
      <c r="D986" s="8" t="str">
        <f t="shared" si="30"/>
        <v>79Vigilancia de la salud ambiental</v>
      </c>
      <c r="E986" s="8" t="s">
        <v>72</v>
      </c>
      <c r="F986" s="157" t="s">
        <v>201</v>
      </c>
      <c r="G986" s="157" t="s">
        <v>277</v>
      </c>
      <c r="H986" s="157" t="s">
        <v>85</v>
      </c>
      <c r="I986" s="49" t="s">
        <v>345</v>
      </c>
      <c r="J986" s="49" t="s">
        <v>345</v>
      </c>
      <c r="K986" s="157" t="s">
        <v>35</v>
      </c>
      <c r="L986" s="161" t="s">
        <v>513</v>
      </c>
      <c r="M986" s="159">
        <v>2025</v>
      </c>
      <c r="N986" s="8" t="str">
        <f t="shared" si="31"/>
        <v>79Vigilancia de la salud ambientalENGATIVAG. JUNIO 20252025</v>
      </c>
      <c r="O986" s="78">
        <v>0</v>
      </c>
      <c r="P986" s="78">
        <v>104040</v>
      </c>
      <c r="Q986" s="158"/>
      <c r="R986" s="158">
        <v>2</v>
      </c>
      <c r="S986" s="160"/>
      <c r="T986" s="160">
        <v>208080</v>
      </c>
      <c r="U986" s="158"/>
      <c r="V986" s="158">
        <v>0</v>
      </c>
      <c r="W986" s="160"/>
      <c r="X986" s="160">
        <v>0</v>
      </c>
    </row>
    <row r="987" spans="2:24" ht="101.25" customHeight="1" thickTop="1" thickBot="1" x14ac:dyDescent="0.35">
      <c r="B987" s="69">
        <v>79</v>
      </c>
      <c r="C987" s="91" t="s">
        <v>333</v>
      </c>
      <c r="D987" s="8" t="str">
        <f t="shared" si="30"/>
        <v>79Vigilancia de la salud ambiental</v>
      </c>
      <c r="E987" s="8" t="s">
        <v>72</v>
      </c>
      <c r="F987" s="157" t="s">
        <v>201</v>
      </c>
      <c r="G987" s="157" t="s">
        <v>277</v>
      </c>
      <c r="H987" s="157" t="s">
        <v>85</v>
      </c>
      <c r="I987" s="49" t="s">
        <v>345</v>
      </c>
      <c r="J987" s="49" t="s">
        <v>345</v>
      </c>
      <c r="K987" s="157" t="s">
        <v>36</v>
      </c>
      <c r="L987" s="161" t="s">
        <v>513</v>
      </c>
      <c r="M987" s="159">
        <v>2025</v>
      </c>
      <c r="N987" s="8" t="str">
        <f t="shared" si="31"/>
        <v>79Vigilancia de la salud ambientalSUBAG. JUNIO 20252025</v>
      </c>
      <c r="O987" s="78">
        <v>0</v>
      </c>
      <c r="P987" s="78">
        <v>104040</v>
      </c>
      <c r="Q987" s="158"/>
      <c r="R987" s="158">
        <v>7</v>
      </c>
      <c r="S987" s="160"/>
      <c r="T987" s="160">
        <v>728280</v>
      </c>
      <c r="U987" s="158"/>
      <c r="V987" s="158">
        <v>2</v>
      </c>
      <c r="W987" s="160"/>
      <c r="X987" s="160">
        <v>208080</v>
      </c>
    </row>
    <row r="988" spans="2:24" ht="101.25" customHeight="1" thickTop="1" thickBot="1" x14ac:dyDescent="0.35">
      <c r="B988" s="69">
        <v>79</v>
      </c>
      <c r="C988" s="91" t="s">
        <v>333</v>
      </c>
      <c r="D988" s="8" t="str">
        <f t="shared" si="30"/>
        <v>79Vigilancia de la salud ambiental</v>
      </c>
      <c r="E988" s="8" t="s">
        <v>72</v>
      </c>
      <c r="F988" s="157" t="s">
        <v>201</v>
      </c>
      <c r="G988" s="157" t="s">
        <v>277</v>
      </c>
      <c r="H988" s="157" t="s">
        <v>85</v>
      </c>
      <c r="I988" s="49" t="s">
        <v>345</v>
      </c>
      <c r="J988" s="49" t="s">
        <v>345</v>
      </c>
      <c r="K988" s="157" t="s">
        <v>476</v>
      </c>
      <c r="L988" s="161" t="s">
        <v>513</v>
      </c>
      <c r="M988" s="159">
        <v>2025</v>
      </c>
      <c r="N988" s="8" t="str">
        <f t="shared" si="31"/>
        <v>79Vigilancia de la salud ambientalBARRIOS UNIDOSG. JUNIO 20252025</v>
      </c>
      <c r="O988" s="78">
        <v>0</v>
      </c>
      <c r="P988" s="78">
        <v>104040</v>
      </c>
      <c r="Q988" s="158"/>
      <c r="R988" s="158">
        <v>4</v>
      </c>
      <c r="S988" s="160"/>
      <c r="T988" s="160">
        <v>416160</v>
      </c>
      <c r="U988" s="158"/>
      <c r="V988" s="158">
        <v>0</v>
      </c>
      <c r="W988" s="160"/>
      <c r="X988" s="160">
        <v>0</v>
      </c>
    </row>
    <row r="989" spans="2:24" ht="101.25" customHeight="1" thickTop="1" thickBot="1" x14ac:dyDescent="0.35">
      <c r="B989" s="69">
        <v>79</v>
      </c>
      <c r="C989" s="91" t="s">
        <v>333</v>
      </c>
      <c r="D989" s="8" t="str">
        <f t="shared" si="30"/>
        <v>79Vigilancia de la salud ambiental</v>
      </c>
      <c r="E989" s="8" t="s">
        <v>72</v>
      </c>
      <c r="F989" s="157" t="s">
        <v>201</v>
      </c>
      <c r="G989" s="157" t="s">
        <v>277</v>
      </c>
      <c r="H989" s="157" t="s">
        <v>85</v>
      </c>
      <c r="I989" s="49" t="s">
        <v>345</v>
      </c>
      <c r="J989" s="49" t="s">
        <v>345</v>
      </c>
      <c r="K989" s="157" t="s">
        <v>38</v>
      </c>
      <c r="L989" s="161" t="s">
        <v>513</v>
      </c>
      <c r="M989" s="159">
        <v>2025</v>
      </c>
      <c r="N989" s="8" t="str">
        <f t="shared" si="31"/>
        <v>79Vigilancia de la salud ambientalTEUSAQUILLOG. JUNIO 20252025</v>
      </c>
      <c r="O989" s="78">
        <v>0</v>
      </c>
      <c r="P989" s="78">
        <v>104040</v>
      </c>
      <c r="Q989" s="158"/>
      <c r="R989" s="158">
        <v>6</v>
      </c>
      <c r="S989" s="160"/>
      <c r="T989" s="160">
        <v>624240</v>
      </c>
      <c r="U989" s="158"/>
      <c r="V989" s="158">
        <v>2</v>
      </c>
      <c r="W989" s="160"/>
      <c r="X989" s="160">
        <v>208080</v>
      </c>
    </row>
    <row r="990" spans="2:24" ht="101.25" customHeight="1" thickTop="1" thickBot="1" x14ac:dyDescent="0.35">
      <c r="B990" s="69">
        <v>81</v>
      </c>
      <c r="C990" s="91" t="s">
        <v>333</v>
      </c>
      <c r="D990" s="8" t="str">
        <f t="shared" si="30"/>
        <v>81Vigilancia de la salud ambiental</v>
      </c>
      <c r="E990" s="8" t="s">
        <v>72</v>
      </c>
      <c r="F990" s="157" t="s">
        <v>201</v>
      </c>
      <c r="G990" s="157" t="s">
        <v>278</v>
      </c>
      <c r="H990" s="157" t="s">
        <v>85</v>
      </c>
      <c r="I990" s="49" t="s">
        <v>345</v>
      </c>
      <c r="J990" s="49" t="s">
        <v>345</v>
      </c>
      <c r="K990" s="157" t="s">
        <v>37</v>
      </c>
      <c r="L990" s="161" t="s">
        <v>513</v>
      </c>
      <c r="M990" s="159">
        <v>2025</v>
      </c>
      <c r="N990" s="8" t="str">
        <f t="shared" si="31"/>
        <v>81Vigilancia de la salud ambientalCHAPINEROG. JUNIO 20252025</v>
      </c>
      <c r="O990" s="78">
        <v>0</v>
      </c>
      <c r="P990" s="78">
        <v>194208</v>
      </c>
      <c r="Q990" s="158"/>
      <c r="R990" s="158">
        <v>11</v>
      </c>
      <c r="S990" s="160"/>
      <c r="T990" s="160">
        <v>2136288</v>
      </c>
      <c r="U990" s="158"/>
      <c r="V990" s="158">
        <v>4</v>
      </c>
      <c r="W990" s="160"/>
      <c r="X990" s="160">
        <v>776832</v>
      </c>
    </row>
    <row r="991" spans="2:24" ht="101.25" customHeight="1" thickTop="1" thickBot="1" x14ac:dyDescent="0.35">
      <c r="B991" s="69">
        <v>81</v>
      </c>
      <c r="C991" s="91" t="s">
        <v>333</v>
      </c>
      <c r="D991" s="8" t="str">
        <f t="shared" si="30"/>
        <v>81Vigilancia de la salud ambiental</v>
      </c>
      <c r="E991" s="8" t="s">
        <v>72</v>
      </c>
      <c r="F991" s="157" t="s">
        <v>201</v>
      </c>
      <c r="G991" s="157" t="s">
        <v>278</v>
      </c>
      <c r="H991" s="157" t="s">
        <v>85</v>
      </c>
      <c r="I991" s="49" t="s">
        <v>345</v>
      </c>
      <c r="J991" s="49" t="s">
        <v>345</v>
      </c>
      <c r="K991" s="157" t="s">
        <v>34</v>
      </c>
      <c r="L991" s="161" t="s">
        <v>513</v>
      </c>
      <c r="M991" s="159">
        <v>2025</v>
      </c>
      <c r="N991" s="8" t="str">
        <f t="shared" si="31"/>
        <v>81Vigilancia de la salud ambientalUSAQUENG. JUNIO 20252025</v>
      </c>
      <c r="O991" s="78">
        <v>0</v>
      </c>
      <c r="P991" s="78">
        <v>194208</v>
      </c>
      <c r="Q991" s="158"/>
      <c r="R991" s="158">
        <v>20</v>
      </c>
      <c r="S991" s="160"/>
      <c r="T991" s="160">
        <v>3884160</v>
      </c>
      <c r="U991" s="158"/>
      <c r="V991" s="158">
        <v>20</v>
      </c>
      <c r="W991" s="160"/>
      <c r="X991" s="160">
        <v>3884160</v>
      </c>
    </row>
    <row r="992" spans="2:24" ht="101.25" customHeight="1" thickTop="1" thickBot="1" x14ac:dyDescent="0.35">
      <c r="B992" s="69">
        <v>81</v>
      </c>
      <c r="C992" s="91" t="s">
        <v>333</v>
      </c>
      <c r="D992" s="8" t="str">
        <f t="shared" si="30"/>
        <v>81Vigilancia de la salud ambiental</v>
      </c>
      <c r="E992" s="8" t="s">
        <v>72</v>
      </c>
      <c r="F992" s="157" t="s">
        <v>201</v>
      </c>
      <c r="G992" s="157" t="s">
        <v>278</v>
      </c>
      <c r="H992" s="157" t="s">
        <v>85</v>
      </c>
      <c r="I992" s="49" t="s">
        <v>345</v>
      </c>
      <c r="J992" s="49" t="s">
        <v>345</v>
      </c>
      <c r="K992" s="157" t="s">
        <v>35</v>
      </c>
      <c r="L992" s="161" t="s">
        <v>513</v>
      </c>
      <c r="M992" s="159">
        <v>2025</v>
      </c>
      <c r="N992" s="8" t="str">
        <f t="shared" si="31"/>
        <v>81Vigilancia de la salud ambientalENGATIVAG. JUNIO 20252025</v>
      </c>
      <c r="O992" s="78">
        <v>0</v>
      </c>
      <c r="P992" s="78">
        <v>194208</v>
      </c>
      <c r="Q992" s="158"/>
      <c r="R992" s="158">
        <v>35</v>
      </c>
      <c r="S992" s="160"/>
      <c r="T992" s="160">
        <v>6797280</v>
      </c>
      <c r="U992" s="158"/>
      <c r="V992" s="158">
        <v>35</v>
      </c>
      <c r="W992" s="160"/>
      <c r="X992" s="160">
        <v>6797280</v>
      </c>
    </row>
    <row r="993" spans="2:24" ht="101.25" customHeight="1" thickTop="1" thickBot="1" x14ac:dyDescent="0.35">
      <c r="B993" s="69">
        <v>81</v>
      </c>
      <c r="C993" s="91" t="s">
        <v>333</v>
      </c>
      <c r="D993" s="8" t="str">
        <f t="shared" si="30"/>
        <v>81Vigilancia de la salud ambiental</v>
      </c>
      <c r="E993" s="8" t="s">
        <v>72</v>
      </c>
      <c r="F993" s="157" t="s">
        <v>201</v>
      </c>
      <c r="G993" s="157" t="s">
        <v>278</v>
      </c>
      <c r="H993" s="157" t="s">
        <v>85</v>
      </c>
      <c r="I993" s="49" t="s">
        <v>345</v>
      </c>
      <c r="J993" s="49" t="s">
        <v>345</v>
      </c>
      <c r="K993" s="157" t="s">
        <v>36</v>
      </c>
      <c r="L993" s="161" t="s">
        <v>513</v>
      </c>
      <c r="M993" s="159">
        <v>2025</v>
      </c>
      <c r="N993" s="8" t="str">
        <f t="shared" si="31"/>
        <v>81Vigilancia de la salud ambientalSUBAG. JUNIO 20252025</v>
      </c>
      <c r="O993" s="78">
        <v>0</v>
      </c>
      <c r="P993" s="78">
        <v>194208</v>
      </c>
      <c r="Q993" s="158"/>
      <c r="R993" s="158">
        <v>38</v>
      </c>
      <c r="S993" s="160"/>
      <c r="T993" s="160">
        <v>7379904</v>
      </c>
      <c r="U993" s="158"/>
      <c r="V993" s="158">
        <v>26</v>
      </c>
      <c r="W993" s="160"/>
      <c r="X993" s="160">
        <v>5049408</v>
      </c>
    </row>
    <row r="994" spans="2:24" ht="101.25" customHeight="1" thickTop="1" thickBot="1" x14ac:dyDescent="0.35">
      <c r="B994" s="69">
        <v>81</v>
      </c>
      <c r="C994" s="91" t="s">
        <v>333</v>
      </c>
      <c r="D994" s="8" t="str">
        <f t="shared" si="30"/>
        <v>81Vigilancia de la salud ambiental</v>
      </c>
      <c r="E994" s="8" t="s">
        <v>72</v>
      </c>
      <c r="F994" s="157" t="s">
        <v>201</v>
      </c>
      <c r="G994" s="157" t="s">
        <v>278</v>
      </c>
      <c r="H994" s="157" t="s">
        <v>85</v>
      </c>
      <c r="I994" s="49" t="s">
        <v>345</v>
      </c>
      <c r="J994" s="49" t="s">
        <v>345</v>
      </c>
      <c r="K994" s="157" t="s">
        <v>476</v>
      </c>
      <c r="L994" s="161" t="s">
        <v>513</v>
      </c>
      <c r="M994" s="159">
        <v>2025</v>
      </c>
      <c r="N994" s="8" t="str">
        <f t="shared" si="31"/>
        <v>81Vigilancia de la salud ambientalBARRIOS UNIDOSG. JUNIO 20252025</v>
      </c>
      <c r="O994" s="78">
        <v>0</v>
      </c>
      <c r="P994" s="78">
        <v>194208</v>
      </c>
      <c r="Q994" s="158"/>
      <c r="R994" s="158">
        <v>11</v>
      </c>
      <c r="S994" s="160"/>
      <c r="T994" s="160">
        <v>2136288</v>
      </c>
      <c r="U994" s="158"/>
      <c r="V994" s="158">
        <v>11</v>
      </c>
      <c r="W994" s="160"/>
      <c r="X994" s="160">
        <v>2136288</v>
      </c>
    </row>
    <row r="995" spans="2:24" ht="101.25" customHeight="1" thickTop="1" thickBot="1" x14ac:dyDescent="0.35">
      <c r="B995" s="69">
        <v>81</v>
      </c>
      <c r="C995" s="91" t="s">
        <v>333</v>
      </c>
      <c r="D995" s="8" t="str">
        <f t="shared" si="30"/>
        <v>81Vigilancia de la salud ambiental</v>
      </c>
      <c r="E995" s="8" t="s">
        <v>72</v>
      </c>
      <c r="F995" s="157" t="s">
        <v>201</v>
      </c>
      <c r="G995" s="157" t="s">
        <v>278</v>
      </c>
      <c r="H995" s="157" t="s">
        <v>85</v>
      </c>
      <c r="I995" s="49" t="s">
        <v>345</v>
      </c>
      <c r="J995" s="49" t="s">
        <v>345</v>
      </c>
      <c r="K995" s="157" t="s">
        <v>38</v>
      </c>
      <c r="L995" s="161" t="s">
        <v>513</v>
      </c>
      <c r="M995" s="159">
        <v>2025</v>
      </c>
      <c r="N995" s="8" t="str">
        <f t="shared" si="31"/>
        <v>81Vigilancia de la salud ambientalTEUSAQUILLOG. JUNIO 20252025</v>
      </c>
      <c r="O995" s="78">
        <v>0</v>
      </c>
      <c r="P995" s="78">
        <v>194208</v>
      </c>
      <c r="Q995" s="158"/>
      <c r="R995" s="158">
        <v>34</v>
      </c>
      <c r="S995" s="160"/>
      <c r="T995" s="160">
        <v>6603072</v>
      </c>
      <c r="U995" s="158"/>
      <c r="V995" s="158">
        <v>23</v>
      </c>
      <c r="W995" s="160"/>
      <c r="X995" s="160">
        <v>4466784</v>
      </c>
    </row>
    <row r="996" spans="2:24" ht="101.25" customHeight="1" thickTop="1" thickBot="1" x14ac:dyDescent="0.35">
      <c r="B996" s="69">
        <v>82</v>
      </c>
      <c r="C996" s="91" t="s">
        <v>333</v>
      </c>
      <c r="D996" s="8" t="str">
        <f t="shared" si="30"/>
        <v>82Vigilancia de la salud ambiental</v>
      </c>
      <c r="E996" s="8" t="s">
        <v>72</v>
      </c>
      <c r="F996" s="157" t="s">
        <v>202</v>
      </c>
      <c r="G996" s="157" t="s">
        <v>284</v>
      </c>
      <c r="H996" s="157" t="s">
        <v>85</v>
      </c>
      <c r="I996" s="49" t="s">
        <v>345</v>
      </c>
      <c r="J996" s="49" t="s">
        <v>345</v>
      </c>
      <c r="K996" s="157" t="s">
        <v>34</v>
      </c>
      <c r="L996" s="161" t="s">
        <v>513</v>
      </c>
      <c r="M996" s="159">
        <v>2025</v>
      </c>
      <c r="N996" s="8" t="str">
        <f t="shared" si="31"/>
        <v>82Vigilancia de la salud ambientalUSAQUENG. JUNIO 20252025</v>
      </c>
      <c r="O996" s="78">
        <v>0</v>
      </c>
      <c r="P996" s="78">
        <v>29478</v>
      </c>
      <c r="Q996" s="158"/>
      <c r="R996" s="158">
        <v>490</v>
      </c>
      <c r="S996" s="160"/>
      <c r="T996" s="160">
        <v>14444220</v>
      </c>
      <c r="U996" s="158"/>
      <c r="V996" s="158">
        <v>370</v>
      </c>
      <c r="W996" s="160"/>
      <c r="X996" s="160">
        <v>10906860</v>
      </c>
    </row>
    <row r="997" spans="2:24" ht="101.25" customHeight="1" thickTop="1" thickBot="1" x14ac:dyDescent="0.35">
      <c r="B997" s="69">
        <v>85</v>
      </c>
      <c r="C997" s="91" t="s">
        <v>333</v>
      </c>
      <c r="D997" s="8" t="str">
        <f t="shared" si="30"/>
        <v>85Vigilancia de la salud ambiental</v>
      </c>
      <c r="E997" s="8" t="s">
        <v>72</v>
      </c>
      <c r="F997" s="157" t="s">
        <v>202</v>
      </c>
      <c r="G997" s="157" t="s">
        <v>285</v>
      </c>
      <c r="H997" s="157" t="s">
        <v>85</v>
      </c>
      <c r="I997" s="49" t="s">
        <v>345</v>
      </c>
      <c r="J997" s="49" t="s">
        <v>345</v>
      </c>
      <c r="K997" s="157" t="s">
        <v>37</v>
      </c>
      <c r="L997" s="161" t="s">
        <v>513</v>
      </c>
      <c r="M997" s="159">
        <v>2025</v>
      </c>
      <c r="N997" s="8" t="str">
        <f t="shared" si="31"/>
        <v>85Vigilancia de la salud ambientalCHAPINEROG. JUNIO 20252025</v>
      </c>
      <c r="O997" s="78">
        <v>0</v>
      </c>
      <c r="P997" s="78">
        <v>416160</v>
      </c>
      <c r="Q997" s="158"/>
      <c r="R997" s="158">
        <v>4</v>
      </c>
      <c r="S997" s="160"/>
      <c r="T997" s="160">
        <v>1664640</v>
      </c>
      <c r="U997" s="158"/>
      <c r="V997" s="158">
        <v>1</v>
      </c>
      <c r="W997" s="160"/>
      <c r="X997" s="160">
        <v>416160</v>
      </c>
    </row>
    <row r="998" spans="2:24" ht="101.25" customHeight="1" thickTop="1" thickBot="1" x14ac:dyDescent="0.35">
      <c r="B998" s="69">
        <v>85</v>
      </c>
      <c r="C998" s="91" t="s">
        <v>333</v>
      </c>
      <c r="D998" s="8" t="str">
        <f t="shared" si="30"/>
        <v>85Vigilancia de la salud ambiental</v>
      </c>
      <c r="E998" s="8" t="s">
        <v>72</v>
      </c>
      <c r="F998" s="157" t="s">
        <v>202</v>
      </c>
      <c r="G998" s="157" t="s">
        <v>285</v>
      </c>
      <c r="H998" s="157" t="s">
        <v>85</v>
      </c>
      <c r="I998" s="49" t="s">
        <v>345</v>
      </c>
      <c r="J998" s="49" t="s">
        <v>345</v>
      </c>
      <c r="K998" s="157" t="s">
        <v>34</v>
      </c>
      <c r="L998" s="161" t="s">
        <v>513</v>
      </c>
      <c r="M998" s="159">
        <v>2025</v>
      </c>
      <c r="N998" s="8" t="str">
        <f t="shared" si="31"/>
        <v>85Vigilancia de la salud ambientalUSAQUENG. JUNIO 20252025</v>
      </c>
      <c r="O998" s="78">
        <v>0</v>
      </c>
      <c r="P998" s="78">
        <v>416160</v>
      </c>
      <c r="Q998" s="158"/>
      <c r="R998" s="158">
        <v>4</v>
      </c>
      <c r="S998" s="160"/>
      <c r="T998" s="160">
        <v>1664640</v>
      </c>
      <c r="U998" s="158"/>
      <c r="V998" s="158">
        <v>1</v>
      </c>
      <c r="W998" s="160"/>
      <c r="X998" s="160">
        <v>416160</v>
      </c>
    </row>
    <row r="999" spans="2:24" ht="101.25" customHeight="1" thickTop="1" thickBot="1" x14ac:dyDescent="0.35">
      <c r="B999" s="69">
        <v>85</v>
      </c>
      <c r="C999" s="91" t="s">
        <v>333</v>
      </c>
      <c r="D999" s="8" t="str">
        <f t="shared" si="30"/>
        <v>85Vigilancia de la salud ambiental</v>
      </c>
      <c r="E999" s="8" t="s">
        <v>72</v>
      </c>
      <c r="F999" s="157" t="s">
        <v>202</v>
      </c>
      <c r="G999" s="157" t="s">
        <v>285</v>
      </c>
      <c r="H999" s="157" t="s">
        <v>85</v>
      </c>
      <c r="I999" s="49" t="s">
        <v>345</v>
      </c>
      <c r="J999" s="49" t="s">
        <v>345</v>
      </c>
      <c r="K999" s="157" t="s">
        <v>35</v>
      </c>
      <c r="L999" s="161" t="s">
        <v>513</v>
      </c>
      <c r="M999" s="159">
        <v>2025</v>
      </c>
      <c r="N999" s="8" t="str">
        <f t="shared" si="31"/>
        <v>85Vigilancia de la salud ambientalENGATIVAG. JUNIO 20252025</v>
      </c>
      <c r="O999" s="78">
        <v>0</v>
      </c>
      <c r="P999" s="78">
        <v>416160</v>
      </c>
      <c r="Q999" s="158"/>
      <c r="R999" s="158">
        <v>4</v>
      </c>
      <c r="S999" s="160"/>
      <c r="T999" s="160">
        <v>1664640</v>
      </c>
      <c r="U999" s="158"/>
      <c r="V999" s="158">
        <v>4</v>
      </c>
      <c r="W999" s="160"/>
      <c r="X999" s="160">
        <v>1664640</v>
      </c>
    </row>
    <row r="1000" spans="2:24" ht="101.25" customHeight="1" thickTop="1" thickBot="1" x14ac:dyDescent="0.35">
      <c r="B1000" s="69">
        <v>85</v>
      </c>
      <c r="C1000" s="91" t="s">
        <v>333</v>
      </c>
      <c r="D1000" s="8" t="str">
        <f t="shared" si="30"/>
        <v>85Vigilancia de la salud ambiental</v>
      </c>
      <c r="E1000" s="8" t="s">
        <v>72</v>
      </c>
      <c r="F1000" s="157" t="s">
        <v>202</v>
      </c>
      <c r="G1000" s="157" t="s">
        <v>285</v>
      </c>
      <c r="H1000" s="157" t="s">
        <v>85</v>
      </c>
      <c r="I1000" s="49" t="s">
        <v>345</v>
      </c>
      <c r="J1000" s="49" t="s">
        <v>345</v>
      </c>
      <c r="K1000" s="157" t="s">
        <v>36</v>
      </c>
      <c r="L1000" s="161" t="s">
        <v>513</v>
      </c>
      <c r="M1000" s="159">
        <v>2025</v>
      </c>
      <c r="N1000" s="8" t="str">
        <f t="shared" si="31"/>
        <v>85Vigilancia de la salud ambientalSUBAG. JUNIO 20252025</v>
      </c>
      <c r="O1000" s="78">
        <v>0</v>
      </c>
      <c r="P1000" s="78">
        <v>0</v>
      </c>
      <c r="Q1000" s="158"/>
      <c r="R1000" s="158">
        <v>0</v>
      </c>
      <c r="S1000" s="160"/>
      <c r="T1000" s="160">
        <v>0</v>
      </c>
      <c r="U1000" s="158"/>
      <c r="V1000" s="158">
        <v>0</v>
      </c>
      <c r="W1000" s="160"/>
      <c r="X1000" s="160">
        <v>0</v>
      </c>
    </row>
    <row r="1001" spans="2:24" ht="101.25" customHeight="1" thickTop="1" thickBot="1" x14ac:dyDescent="0.35">
      <c r="B1001" s="69">
        <v>85</v>
      </c>
      <c r="C1001" s="91" t="s">
        <v>333</v>
      </c>
      <c r="D1001" s="8" t="str">
        <f t="shared" si="30"/>
        <v>85Vigilancia de la salud ambiental</v>
      </c>
      <c r="E1001" s="8" t="s">
        <v>72</v>
      </c>
      <c r="F1001" s="157" t="s">
        <v>202</v>
      </c>
      <c r="G1001" s="157" t="s">
        <v>285</v>
      </c>
      <c r="H1001" s="157" t="s">
        <v>85</v>
      </c>
      <c r="I1001" s="49" t="s">
        <v>345</v>
      </c>
      <c r="J1001" s="49" t="s">
        <v>345</v>
      </c>
      <c r="K1001" s="157" t="s">
        <v>476</v>
      </c>
      <c r="L1001" s="161" t="s">
        <v>513</v>
      </c>
      <c r="M1001" s="159">
        <v>2025</v>
      </c>
      <c r="N1001" s="8" t="str">
        <f t="shared" si="31"/>
        <v>85Vigilancia de la salud ambientalBARRIOS UNIDOSG. JUNIO 20252025</v>
      </c>
      <c r="O1001" s="78">
        <v>0</v>
      </c>
      <c r="P1001" s="78">
        <v>416160</v>
      </c>
      <c r="Q1001" s="158"/>
      <c r="R1001" s="158">
        <v>1</v>
      </c>
      <c r="S1001" s="160"/>
      <c r="T1001" s="160">
        <v>416160</v>
      </c>
      <c r="U1001" s="158"/>
      <c r="V1001" s="158">
        <v>1</v>
      </c>
      <c r="W1001" s="160"/>
      <c r="X1001" s="160">
        <v>416160</v>
      </c>
    </row>
    <row r="1002" spans="2:24" ht="101.25" customHeight="1" thickTop="1" thickBot="1" x14ac:dyDescent="0.35">
      <c r="B1002" s="69">
        <v>85</v>
      </c>
      <c r="C1002" s="91" t="s">
        <v>333</v>
      </c>
      <c r="D1002" s="8" t="str">
        <f t="shared" si="30"/>
        <v>85Vigilancia de la salud ambiental</v>
      </c>
      <c r="E1002" s="8" t="s">
        <v>72</v>
      </c>
      <c r="F1002" s="157" t="s">
        <v>202</v>
      </c>
      <c r="G1002" s="157" t="s">
        <v>285</v>
      </c>
      <c r="H1002" s="157" t="s">
        <v>85</v>
      </c>
      <c r="I1002" s="49" t="s">
        <v>345</v>
      </c>
      <c r="J1002" s="49" t="s">
        <v>345</v>
      </c>
      <c r="K1002" s="157" t="s">
        <v>38</v>
      </c>
      <c r="L1002" s="161" t="s">
        <v>513</v>
      </c>
      <c r="M1002" s="159">
        <v>2025</v>
      </c>
      <c r="N1002" s="8" t="str">
        <f t="shared" si="31"/>
        <v>85Vigilancia de la salud ambientalTEUSAQUILLOG. JUNIO 20252025</v>
      </c>
      <c r="O1002" s="78">
        <v>0</v>
      </c>
      <c r="P1002" s="78">
        <v>416160</v>
      </c>
      <c r="Q1002" s="158"/>
      <c r="R1002" s="158">
        <v>1</v>
      </c>
      <c r="S1002" s="160"/>
      <c r="T1002" s="160">
        <v>416160</v>
      </c>
      <c r="U1002" s="158"/>
      <c r="V1002" s="158">
        <v>0</v>
      </c>
      <c r="W1002" s="160"/>
      <c r="X1002" s="160">
        <v>0</v>
      </c>
    </row>
    <row r="1003" spans="2:24" ht="101.25" customHeight="1" thickTop="1" thickBot="1" x14ac:dyDescent="0.35">
      <c r="B1003" s="69">
        <v>87</v>
      </c>
      <c r="C1003" s="91" t="s">
        <v>333</v>
      </c>
      <c r="D1003" s="8" t="str">
        <f t="shared" si="30"/>
        <v>87Vigilancia de la salud ambiental</v>
      </c>
      <c r="E1003" s="8" t="s">
        <v>72</v>
      </c>
      <c r="F1003" s="157" t="s">
        <v>202</v>
      </c>
      <c r="G1003" s="157" t="s">
        <v>424</v>
      </c>
      <c r="H1003" s="157" t="s">
        <v>85</v>
      </c>
      <c r="I1003" s="49" t="s">
        <v>345</v>
      </c>
      <c r="J1003" s="49" t="s">
        <v>345</v>
      </c>
      <c r="K1003" s="157" t="s">
        <v>37</v>
      </c>
      <c r="L1003" s="161" t="s">
        <v>513</v>
      </c>
      <c r="M1003" s="159">
        <v>2025</v>
      </c>
      <c r="N1003" s="8" t="str">
        <f t="shared" si="31"/>
        <v>87Vigilancia de la salud ambientalCHAPINEROG. JUNIO 20252025</v>
      </c>
      <c r="O1003" s="78">
        <v>0</v>
      </c>
      <c r="P1003" s="78">
        <v>58956</v>
      </c>
      <c r="Q1003" s="158"/>
      <c r="R1003" s="158">
        <v>49</v>
      </c>
      <c r="S1003" s="160"/>
      <c r="T1003" s="160">
        <v>2888844</v>
      </c>
      <c r="U1003" s="158"/>
      <c r="V1003" s="158">
        <v>48</v>
      </c>
      <c r="W1003" s="160"/>
      <c r="X1003" s="160">
        <v>2829888</v>
      </c>
    </row>
    <row r="1004" spans="2:24" ht="101.25" customHeight="1" thickTop="1" thickBot="1" x14ac:dyDescent="0.35">
      <c r="B1004" s="69">
        <v>87</v>
      </c>
      <c r="C1004" s="91" t="s">
        <v>333</v>
      </c>
      <c r="D1004" s="8" t="str">
        <f t="shared" si="30"/>
        <v>87Vigilancia de la salud ambiental</v>
      </c>
      <c r="E1004" s="8" t="s">
        <v>72</v>
      </c>
      <c r="F1004" s="157" t="s">
        <v>202</v>
      </c>
      <c r="G1004" s="157" t="s">
        <v>424</v>
      </c>
      <c r="H1004" s="157" t="s">
        <v>85</v>
      </c>
      <c r="I1004" s="49" t="s">
        <v>345</v>
      </c>
      <c r="J1004" s="49" t="s">
        <v>345</v>
      </c>
      <c r="K1004" s="157" t="s">
        <v>34</v>
      </c>
      <c r="L1004" s="161" t="s">
        <v>513</v>
      </c>
      <c r="M1004" s="159">
        <v>2025</v>
      </c>
      <c r="N1004" s="8" t="str">
        <f t="shared" si="31"/>
        <v>87Vigilancia de la salud ambientalUSAQUENG. JUNIO 20252025</v>
      </c>
      <c r="O1004" s="78">
        <v>0</v>
      </c>
      <c r="P1004" s="78">
        <v>58956</v>
      </c>
      <c r="Q1004" s="158"/>
      <c r="R1004" s="158">
        <v>108</v>
      </c>
      <c r="S1004" s="160"/>
      <c r="T1004" s="160">
        <v>6367248</v>
      </c>
      <c r="U1004" s="158"/>
      <c r="V1004" s="158">
        <v>42</v>
      </c>
      <c r="W1004" s="160"/>
      <c r="X1004" s="160">
        <v>2476152</v>
      </c>
    </row>
    <row r="1005" spans="2:24" ht="101.25" customHeight="1" thickTop="1" thickBot="1" x14ac:dyDescent="0.35">
      <c r="B1005" s="69">
        <v>87</v>
      </c>
      <c r="C1005" s="91" t="s">
        <v>333</v>
      </c>
      <c r="D1005" s="8" t="str">
        <f t="shared" si="30"/>
        <v>87Vigilancia de la salud ambiental</v>
      </c>
      <c r="E1005" s="8" t="s">
        <v>72</v>
      </c>
      <c r="F1005" s="157" t="s">
        <v>202</v>
      </c>
      <c r="G1005" s="157" t="s">
        <v>424</v>
      </c>
      <c r="H1005" s="157" t="s">
        <v>85</v>
      </c>
      <c r="I1005" s="49" t="s">
        <v>345</v>
      </c>
      <c r="J1005" s="49" t="s">
        <v>345</v>
      </c>
      <c r="K1005" s="157" t="s">
        <v>35</v>
      </c>
      <c r="L1005" s="161" t="s">
        <v>513</v>
      </c>
      <c r="M1005" s="159">
        <v>2025</v>
      </c>
      <c r="N1005" s="8" t="str">
        <f t="shared" si="31"/>
        <v>87Vigilancia de la salud ambientalENGATIVAG. JUNIO 20252025</v>
      </c>
      <c r="O1005" s="78">
        <v>0</v>
      </c>
      <c r="P1005" s="78">
        <v>58956</v>
      </c>
      <c r="Q1005" s="158"/>
      <c r="R1005" s="158">
        <v>103</v>
      </c>
      <c r="S1005" s="160"/>
      <c r="T1005" s="160">
        <v>6072468</v>
      </c>
      <c r="U1005" s="158"/>
      <c r="V1005" s="158">
        <v>82</v>
      </c>
      <c r="W1005" s="160"/>
      <c r="X1005" s="160">
        <v>4834392</v>
      </c>
    </row>
    <row r="1006" spans="2:24" ht="101.25" customHeight="1" thickTop="1" thickBot="1" x14ac:dyDescent="0.35">
      <c r="B1006" s="69">
        <v>87</v>
      </c>
      <c r="C1006" s="91" t="s">
        <v>333</v>
      </c>
      <c r="D1006" s="8" t="str">
        <f t="shared" si="30"/>
        <v>87Vigilancia de la salud ambiental</v>
      </c>
      <c r="E1006" s="8" t="s">
        <v>72</v>
      </c>
      <c r="F1006" s="157" t="s">
        <v>202</v>
      </c>
      <c r="G1006" s="157" t="s">
        <v>424</v>
      </c>
      <c r="H1006" s="157" t="s">
        <v>85</v>
      </c>
      <c r="I1006" s="49" t="s">
        <v>345</v>
      </c>
      <c r="J1006" s="49" t="s">
        <v>345</v>
      </c>
      <c r="K1006" s="157" t="s">
        <v>36</v>
      </c>
      <c r="L1006" s="161" t="s">
        <v>513</v>
      </c>
      <c r="M1006" s="159">
        <v>2025</v>
      </c>
      <c r="N1006" s="8" t="str">
        <f t="shared" si="31"/>
        <v>87Vigilancia de la salud ambientalSUBAG. JUNIO 20252025</v>
      </c>
      <c r="O1006" s="78">
        <v>0</v>
      </c>
      <c r="P1006" s="78">
        <v>58956</v>
      </c>
      <c r="Q1006" s="158"/>
      <c r="R1006" s="158">
        <v>193</v>
      </c>
      <c r="S1006" s="160"/>
      <c r="T1006" s="160">
        <v>11378508</v>
      </c>
      <c r="U1006" s="158"/>
      <c r="V1006" s="158">
        <v>72</v>
      </c>
      <c r="W1006" s="160"/>
      <c r="X1006" s="160">
        <v>4244832</v>
      </c>
    </row>
    <row r="1007" spans="2:24" ht="101.25" customHeight="1" thickTop="1" thickBot="1" x14ac:dyDescent="0.35">
      <c r="B1007" s="69">
        <v>87</v>
      </c>
      <c r="C1007" s="91" t="s">
        <v>333</v>
      </c>
      <c r="D1007" s="8" t="str">
        <f t="shared" si="30"/>
        <v>87Vigilancia de la salud ambiental</v>
      </c>
      <c r="E1007" s="8" t="s">
        <v>72</v>
      </c>
      <c r="F1007" s="157" t="s">
        <v>202</v>
      </c>
      <c r="G1007" s="157" t="s">
        <v>424</v>
      </c>
      <c r="H1007" s="157" t="s">
        <v>85</v>
      </c>
      <c r="I1007" s="49" t="s">
        <v>345</v>
      </c>
      <c r="J1007" s="49" t="s">
        <v>345</v>
      </c>
      <c r="K1007" s="157" t="s">
        <v>476</v>
      </c>
      <c r="L1007" s="161" t="s">
        <v>513</v>
      </c>
      <c r="M1007" s="159">
        <v>2025</v>
      </c>
      <c r="N1007" s="8" t="str">
        <f t="shared" si="31"/>
        <v>87Vigilancia de la salud ambientalBARRIOS UNIDOSG. JUNIO 20252025</v>
      </c>
      <c r="O1007" s="78">
        <v>0</v>
      </c>
      <c r="P1007" s="78">
        <v>58956</v>
      </c>
      <c r="Q1007" s="158"/>
      <c r="R1007" s="158">
        <v>47</v>
      </c>
      <c r="S1007" s="160"/>
      <c r="T1007" s="160">
        <v>2770932</v>
      </c>
      <c r="U1007" s="158"/>
      <c r="V1007" s="158">
        <v>47</v>
      </c>
      <c r="W1007" s="160"/>
      <c r="X1007" s="160">
        <v>2770932</v>
      </c>
    </row>
    <row r="1008" spans="2:24" ht="101.25" customHeight="1" thickTop="1" thickBot="1" x14ac:dyDescent="0.35">
      <c r="B1008" s="69">
        <v>87</v>
      </c>
      <c r="C1008" s="91" t="s">
        <v>333</v>
      </c>
      <c r="D1008" s="8" t="str">
        <f t="shared" si="30"/>
        <v>87Vigilancia de la salud ambiental</v>
      </c>
      <c r="E1008" s="8" t="s">
        <v>72</v>
      </c>
      <c r="F1008" s="157" t="s">
        <v>202</v>
      </c>
      <c r="G1008" s="157" t="s">
        <v>424</v>
      </c>
      <c r="H1008" s="157" t="s">
        <v>85</v>
      </c>
      <c r="I1008" s="49" t="s">
        <v>345</v>
      </c>
      <c r="J1008" s="49" t="s">
        <v>345</v>
      </c>
      <c r="K1008" s="157" t="s">
        <v>38</v>
      </c>
      <c r="L1008" s="161" t="s">
        <v>513</v>
      </c>
      <c r="M1008" s="159">
        <v>2025</v>
      </c>
      <c r="N1008" s="8" t="str">
        <f t="shared" si="31"/>
        <v>87Vigilancia de la salud ambientalTEUSAQUILLOG. JUNIO 20252025</v>
      </c>
      <c r="O1008" s="78">
        <v>0</v>
      </c>
      <c r="P1008" s="78">
        <v>58956</v>
      </c>
      <c r="Q1008" s="158"/>
      <c r="R1008" s="158">
        <v>33</v>
      </c>
      <c r="S1008" s="160"/>
      <c r="T1008" s="160">
        <v>1945548</v>
      </c>
      <c r="U1008" s="158"/>
      <c r="V1008" s="158">
        <v>33</v>
      </c>
      <c r="W1008" s="160"/>
      <c r="X1008" s="160">
        <v>1945548</v>
      </c>
    </row>
    <row r="1009" spans="2:24" ht="101.25" customHeight="1" thickTop="1" thickBot="1" x14ac:dyDescent="0.35">
      <c r="B1009" s="69">
        <v>89</v>
      </c>
      <c r="C1009" s="91" t="s">
        <v>333</v>
      </c>
      <c r="D1009" s="8" t="str">
        <f t="shared" si="30"/>
        <v>89Vigilancia de la salud ambiental</v>
      </c>
      <c r="E1009" s="8" t="s">
        <v>72</v>
      </c>
      <c r="F1009" s="157" t="s">
        <v>202</v>
      </c>
      <c r="G1009" s="157" t="s">
        <v>286</v>
      </c>
      <c r="H1009" s="157" t="s">
        <v>85</v>
      </c>
      <c r="I1009" s="49" t="s">
        <v>345</v>
      </c>
      <c r="J1009" s="49" t="s">
        <v>345</v>
      </c>
      <c r="K1009" s="157" t="s">
        <v>37</v>
      </c>
      <c r="L1009" s="161" t="s">
        <v>513</v>
      </c>
      <c r="M1009" s="159">
        <v>2025</v>
      </c>
      <c r="N1009" s="8" t="str">
        <f t="shared" si="31"/>
        <v>89Vigilancia de la salud ambientalCHAPINEROG. JUNIO 20252025</v>
      </c>
      <c r="O1009" s="78">
        <v>0</v>
      </c>
      <c r="P1009" s="78">
        <v>90168</v>
      </c>
      <c r="Q1009" s="158"/>
      <c r="R1009" s="158">
        <v>8</v>
      </c>
      <c r="S1009" s="160"/>
      <c r="T1009" s="160">
        <v>721344</v>
      </c>
      <c r="U1009" s="158"/>
      <c r="V1009" s="158">
        <v>8</v>
      </c>
      <c r="W1009" s="160"/>
      <c r="X1009" s="160">
        <v>721344</v>
      </c>
    </row>
    <row r="1010" spans="2:24" ht="101.25" customHeight="1" thickTop="1" thickBot="1" x14ac:dyDescent="0.35">
      <c r="B1010" s="69">
        <v>89</v>
      </c>
      <c r="C1010" s="91" t="s">
        <v>333</v>
      </c>
      <c r="D1010" s="8" t="str">
        <f t="shared" si="30"/>
        <v>89Vigilancia de la salud ambiental</v>
      </c>
      <c r="E1010" s="8" t="s">
        <v>72</v>
      </c>
      <c r="F1010" s="157" t="s">
        <v>202</v>
      </c>
      <c r="G1010" s="157" t="s">
        <v>286</v>
      </c>
      <c r="H1010" s="157" t="s">
        <v>85</v>
      </c>
      <c r="I1010" s="49" t="s">
        <v>345</v>
      </c>
      <c r="J1010" s="49" t="s">
        <v>345</v>
      </c>
      <c r="K1010" s="157" t="s">
        <v>34</v>
      </c>
      <c r="L1010" s="161" t="s">
        <v>513</v>
      </c>
      <c r="M1010" s="159">
        <v>2025</v>
      </c>
      <c r="N1010" s="8" t="str">
        <f t="shared" si="31"/>
        <v>89Vigilancia de la salud ambientalUSAQUENG. JUNIO 20252025</v>
      </c>
      <c r="O1010" s="78">
        <v>0</v>
      </c>
      <c r="P1010" s="78">
        <v>90168</v>
      </c>
      <c r="Q1010" s="158"/>
      <c r="R1010" s="158">
        <v>6</v>
      </c>
      <c r="S1010" s="160"/>
      <c r="T1010" s="160">
        <v>541008</v>
      </c>
      <c r="U1010" s="158"/>
      <c r="V1010" s="158">
        <v>6</v>
      </c>
      <c r="W1010" s="160"/>
      <c r="X1010" s="160">
        <v>541008</v>
      </c>
    </row>
    <row r="1011" spans="2:24" ht="101.25" customHeight="1" thickTop="1" thickBot="1" x14ac:dyDescent="0.35">
      <c r="B1011" s="69">
        <v>89</v>
      </c>
      <c r="C1011" s="91" t="s">
        <v>333</v>
      </c>
      <c r="D1011" s="8" t="str">
        <f t="shared" si="30"/>
        <v>89Vigilancia de la salud ambiental</v>
      </c>
      <c r="E1011" s="8" t="s">
        <v>72</v>
      </c>
      <c r="F1011" s="157" t="s">
        <v>202</v>
      </c>
      <c r="G1011" s="157" t="s">
        <v>286</v>
      </c>
      <c r="H1011" s="157" t="s">
        <v>85</v>
      </c>
      <c r="I1011" s="49" t="s">
        <v>345</v>
      </c>
      <c r="J1011" s="49" t="s">
        <v>345</v>
      </c>
      <c r="K1011" s="157" t="s">
        <v>35</v>
      </c>
      <c r="L1011" s="161" t="s">
        <v>513</v>
      </c>
      <c r="M1011" s="159">
        <v>2025</v>
      </c>
      <c r="N1011" s="8" t="str">
        <f t="shared" si="31"/>
        <v>89Vigilancia de la salud ambientalENGATIVAG. JUNIO 20252025</v>
      </c>
      <c r="O1011" s="78">
        <v>0</v>
      </c>
      <c r="P1011" s="78">
        <v>90168</v>
      </c>
      <c r="Q1011" s="158"/>
      <c r="R1011" s="158">
        <v>186</v>
      </c>
      <c r="S1011" s="160"/>
      <c r="T1011" s="160">
        <v>16771248</v>
      </c>
      <c r="U1011" s="158"/>
      <c r="V1011" s="158">
        <v>183</v>
      </c>
      <c r="W1011" s="160"/>
      <c r="X1011" s="160">
        <v>16500744</v>
      </c>
    </row>
    <row r="1012" spans="2:24" ht="101.25" customHeight="1" thickTop="1" thickBot="1" x14ac:dyDescent="0.35">
      <c r="B1012" s="69">
        <v>89</v>
      </c>
      <c r="C1012" s="91" t="s">
        <v>333</v>
      </c>
      <c r="D1012" s="8" t="str">
        <f t="shared" si="30"/>
        <v>89Vigilancia de la salud ambiental</v>
      </c>
      <c r="E1012" s="8" t="s">
        <v>72</v>
      </c>
      <c r="F1012" s="157" t="s">
        <v>202</v>
      </c>
      <c r="G1012" s="157" t="s">
        <v>286</v>
      </c>
      <c r="H1012" s="157" t="s">
        <v>85</v>
      </c>
      <c r="I1012" s="49" t="s">
        <v>345</v>
      </c>
      <c r="J1012" s="49" t="s">
        <v>345</v>
      </c>
      <c r="K1012" s="157" t="s">
        <v>36</v>
      </c>
      <c r="L1012" s="161" t="s">
        <v>513</v>
      </c>
      <c r="M1012" s="159">
        <v>2025</v>
      </c>
      <c r="N1012" s="8" t="str">
        <f t="shared" si="31"/>
        <v>89Vigilancia de la salud ambientalSUBAG. JUNIO 20252025</v>
      </c>
      <c r="O1012" s="78">
        <v>0</v>
      </c>
      <c r="P1012" s="78">
        <v>90168</v>
      </c>
      <c r="Q1012" s="158"/>
      <c r="R1012" s="158">
        <v>63</v>
      </c>
      <c r="S1012" s="160"/>
      <c r="T1012" s="160">
        <v>5680584</v>
      </c>
      <c r="U1012" s="158"/>
      <c r="V1012" s="158">
        <v>63</v>
      </c>
      <c r="W1012" s="160"/>
      <c r="X1012" s="160">
        <v>5680584</v>
      </c>
    </row>
    <row r="1013" spans="2:24" ht="101.25" customHeight="1" thickTop="1" thickBot="1" x14ac:dyDescent="0.35">
      <c r="B1013" s="69">
        <v>89</v>
      </c>
      <c r="C1013" s="91" t="s">
        <v>333</v>
      </c>
      <c r="D1013" s="8" t="str">
        <f t="shared" si="30"/>
        <v>89Vigilancia de la salud ambiental</v>
      </c>
      <c r="E1013" s="8" t="s">
        <v>72</v>
      </c>
      <c r="F1013" s="157" t="s">
        <v>202</v>
      </c>
      <c r="G1013" s="157" t="s">
        <v>286</v>
      </c>
      <c r="H1013" s="157" t="s">
        <v>85</v>
      </c>
      <c r="I1013" s="49" t="s">
        <v>345</v>
      </c>
      <c r="J1013" s="49" t="s">
        <v>345</v>
      </c>
      <c r="K1013" s="157" t="s">
        <v>476</v>
      </c>
      <c r="L1013" s="161" t="s">
        <v>513</v>
      </c>
      <c r="M1013" s="159">
        <v>2025</v>
      </c>
      <c r="N1013" s="8" t="str">
        <f t="shared" si="31"/>
        <v>89Vigilancia de la salud ambientalBARRIOS UNIDOSG. JUNIO 20252025</v>
      </c>
      <c r="O1013" s="78">
        <v>0</v>
      </c>
      <c r="P1013" s="78">
        <v>90168</v>
      </c>
      <c r="Q1013" s="158"/>
      <c r="R1013" s="158">
        <v>18</v>
      </c>
      <c r="S1013" s="160"/>
      <c r="T1013" s="160">
        <v>1623024</v>
      </c>
      <c r="U1013" s="158"/>
      <c r="V1013" s="158">
        <v>18</v>
      </c>
      <c r="W1013" s="160"/>
      <c r="X1013" s="160">
        <v>1623024</v>
      </c>
    </row>
    <row r="1014" spans="2:24" ht="101.25" customHeight="1" thickTop="1" thickBot="1" x14ac:dyDescent="0.35">
      <c r="B1014" s="69">
        <v>89</v>
      </c>
      <c r="C1014" s="91" t="s">
        <v>333</v>
      </c>
      <c r="D1014" s="8" t="str">
        <f t="shared" si="30"/>
        <v>89Vigilancia de la salud ambiental</v>
      </c>
      <c r="E1014" s="8" t="s">
        <v>72</v>
      </c>
      <c r="F1014" s="157" t="s">
        <v>202</v>
      </c>
      <c r="G1014" s="157" t="s">
        <v>286</v>
      </c>
      <c r="H1014" s="157" t="s">
        <v>85</v>
      </c>
      <c r="I1014" s="49" t="s">
        <v>345</v>
      </c>
      <c r="J1014" s="49" t="s">
        <v>345</v>
      </c>
      <c r="K1014" s="157" t="s">
        <v>38</v>
      </c>
      <c r="L1014" s="161" t="s">
        <v>513</v>
      </c>
      <c r="M1014" s="159">
        <v>2025</v>
      </c>
      <c r="N1014" s="8" t="str">
        <f t="shared" si="31"/>
        <v>89Vigilancia de la salud ambientalTEUSAQUILLOG. JUNIO 20252025</v>
      </c>
      <c r="O1014" s="78">
        <v>0</v>
      </c>
      <c r="P1014" s="78">
        <v>90168</v>
      </c>
      <c r="Q1014" s="158"/>
      <c r="R1014" s="158">
        <v>5</v>
      </c>
      <c r="S1014" s="160"/>
      <c r="T1014" s="160">
        <v>450840</v>
      </c>
      <c r="U1014" s="158"/>
      <c r="V1014" s="158">
        <v>5</v>
      </c>
      <c r="W1014" s="160"/>
      <c r="X1014" s="160">
        <v>450840</v>
      </c>
    </row>
    <row r="1015" spans="2:24" ht="101.25" customHeight="1" thickTop="1" thickBot="1" x14ac:dyDescent="0.35">
      <c r="B1015" s="69">
        <v>90</v>
      </c>
      <c r="C1015" s="91" t="s">
        <v>333</v>
      </c>
      <c r="D1015" s="8" t="str">
        <f t="shared" si="30"/>
        <v>90Vigilancia de la salud ambiental</v>
      </c>
      <c r="E1015" s="8" t="s">
        <v>72</v>
      </c>
      <c r="F1015" s="157" t="s">
        <v>202</v>
      </c>
      <c r="G1015" s="157" t="s">
        <v>287</v>
      </c>
      <c r="H1015" s="157" t="s">
        <v>85</v>
      </c>
      <c r="I1015" s="49" t="s">
        <v>345</v>
      </c>
      <c r="J1015" s="49" t="s">
        <v>345</v>
      </c>
      <c r="K1015" s="157" t="s">
        <v>37</v>
      </c>
      <c r="L1015" s="161" t="s">
        <v>513</v>
      </c>
      <c r="M1015" s="159">
        <v>2025</v>
      </c>
      <c r="N1015" s="8" t="str">
        <f t="shared" si="31"/>
        <v>90Vigilancia de la salud ambientalCHAPINEROG. JUNIO 20252025</v>
      </c>
      <c r="O1015" s="78">
        <v>0</v>
      </c>
      <c r="P1015" s="78">
        <v>58956</v>
      </c>
      <c r="Q1015" s="158"/>
      <c r="R1015" s="158">
        <v>59</v>
      </c>
      <c r="S1015" s="160"/>
      <c r="T1015" s="160">
        <v>3478404</v>
      </c>
      <c r="U1015" s="158"/>
      <c r="V1015" s="158">
        <v>59</v>
      </c>
      <c r="W1015" s="160"/>
      <c r="X1015" s="160">
        <v>3478404</v>
      </c>
    </row>
    <row r="1016" spans="2:24" ht="101.25" customHeight="1" thickTop="1" thickBot="1" x14ac:dyDescent="0.35">
      <c r="B1016" s="69">
        <v>90</v>
      </c>
      <c r="C1016" s="91" t="s">
        <v>333</v>
      </c>
      <c r="D1016" s="8" t="str">
        <f t="shared" si="30"/>
        <v>90Vigilancia de la salud ambiental</v>
      </c>
      <c r="E1016" s="8" t="s">
        <v>72</v>
      </c>
      <c r="F1016" s="157" t="s">
        <v>202</v>
      </c>
      <c r="G1016" s="157" t="s">
        <v>287</v>
      </c>
      <c r="H1016" s="157" t="s">
        <v>85</v>
      </c>
      <c r="I1016" s="49" t="s">
        <v>345</v>
      </c>
      <c r="J1016" s="49" t="s">
        <v>345</v>
      </c>
      <c r="K1016" s="157" t="s">
        <v>34</v>
      </c>
      <c r="L1016" s="161" t="s">
        <v>513</v>
      </c>
      <c r="M1016" s="159">
        <v>2025</v>
      </c>
      <c r="N1016" s="8" t="str">
        <f t="shared" si="31"/>
        <v>90Vigilancia de la salud ambientalUSAQUENG. JUNIO 20252025</v>
      </c>
      <c r="O1016" s="78">
        <v>0</v>
      </c>
      <c r="P1016" s="78">
        <v>58956</v>
      </c>
      <c r="Q1016" s="158"/>
      <c r="R1016" s="158">
        <v>82</v>
      </c>
      <c r="S1016" s="160"/>
      <c r="T1016" s="160">
        <v>4834392</v>
      </c>
      <c r="U1016" s="158"/>
      <c r="V1016" s="158">
        <v>60</v>
      </c>
      <c r="W1016" s="160"/>
      <c r="X1016" s="160">
        <v>3537360</v>
      </c>
    </row>
    <row r="1017" spans="2:24" ht="101.25" customHeight="1" thickTop="1" thickBot="1" x14ac:dyDescent="0.35">
      <c r="B1017" s="69">
        <v>90</v>
      </c>
      <c r="C1017" s="91" t="s">
        <v>333</v>
      </c>
      <c r="D1017" s="8" t="str">
        <f t="shared" si="30"/>
        <v>90Vigilancia de la salud ambiental</v>
      </c>
      <c r="E1017" s="8" t="s">
        <v>72</v>
      </c>
      <c r="F1017" s="157" t="s">
        <v>202</v>
      </c>
      <c r="G1017" s="157" t="s">
        <v>287</v>
      </c>
      <c r="H1017" s="157" t="s">
        <v>85</v>
      </c>
      <c r="I1017" s="49" t="s">
        <v>345</v>
      </c>
      <c r="J1017" s="49" t="s">
        <v>345</v>
      </c>
      <c r="K1017" s="157" t="s">
        <v>35</v>
      </c>
      <c r="L1017" s="161" t="s">
        <v>513</v>
      </c>
      <c r="M1017" s="159">
        <v>2025</v>
      </c>
      <c r="N1017" s="8" t="str">
        <f t="shared" si="31"/>
        <v>90Vigilancia de la salud ambientalENGATIVAG. JUNIO 20252025</v>
      </c>
      <c r="O1017" s="78">
        <v>0</v>
      </c>
      <c r="P1017" s="78">
        <v>58956</v>
      </c>
      <c r="Q1017" s="158"/>
      <c r="R1017" s="158">
        <v>116</v>
      </c>
      <c r="S1017" s="160"/>
      <c r="T1017" s="160">
        <v>6838896</v>
      </c>
      <c r="U1017" s="158"/>
      <c r="V1017" s="158">
        <v>105</v>
      </c>
      <c r="W1017" s="160"/>
      <c r="X1017" s="160">
        <v>6190380</v>
      </c>
    </row>
    <row r="1018" spans="2:24" ht="101.25" customHeight="1" thickTop="1" thickBot="1" x14ac:dyDescent="0.35">
      <c r="B1018" s="69">
        <v>90</v>
      </c>
      <c r="C1018" s="91" t="s">
        <v>333</v>
      </c>
      <c r="D1018" s="8" t="str">
        <f t="shared" si="30"/>
        <v>90Vigilancia de la salud ambiental</v>
      </c>
      <c r="E1018" s="8" t="s">
        <v>72</v>
      </c>
      <c r="F1018" s="157" t="s">
        <v>202</v>
      </c>
      <c r="G1018" s="157" t="s">
        <v>287</v>
      </c>
      <c r="H1018" s="157" t="s">
        <v>85</v>
      </c>
      <c r="I1018" s="49" t="s">
        <v>345</v>
      </c>
      <c r="J1018" s="49" t="s">
        <v>345</v>
      </c>
      <c r="K1018" s="157" t="s">
        <v>36</v>
      </c>
      <c r="L1018" s="161" t="s">
        <v>513</v>
      </c>
      <c r="M1018" s="159">
        <v>2025</v>
      </c>
      <c r="N1018" s="8" t="str">
        <f t="shared" si="31"/>
        <v>90Vigilancia de la salud ambientalSUBAG. JUNIO 20252025</v>
      </c>
      <c r="O1018" s="78">
        <v>0</v>
      </c>
      <c r="P1018" s="78">
        <v>58956</v>
      </c>
      <c r="Q1018" s="158"/>
      <c r="R1018" s="158">
        <v>209</v>
      </c>
      <c r="S1018" s="160"/>
      <c r="T1018" s="160">
        <v>12321804</v>
      </c>
      <c r="U1018" s="158"/>
      <c r="V1018" s="158">
        <v>119</v>
      </c>
      <c r="W1018" s="160"/>
      <c r="X1018" s="160">
        <v>7015764</v>
      </c>
    </row>
    <row r="1019" spans="2:24" ht="101.25" customHeight="1" thickTop="1" thickBot="1" x14ac:dyDescent="0.35">
      <c r="B1019" s="69">
        <v>90</v>
      </c>
      <c r="C1019" s="91" t="s">
        <v>333</v>
      </c>
      <c r="D1019" s="8" t="str">
        <f t="shared" si="30"/>
        <v>90Vigilancia de la salud ambiental</v>
      </c>
      <c r="E1019" s="8" t="s">
        <v>72</v>
      </c>
      <c r="F1019" s="157" t="s">
        <v>202</v>
      </c>
      <c r="G1019" s="157" t="s">
        <v>287</v>
      </c>
      <c r="H1019" s="157" t="s">
        <v>85</v>
      </c>
      <c r="I1019" s="49" t="s">
        <v>345</v>
      </c>
      <c r="J1019" s="49" t="s">
        <v>345</v>
      </c>
      <c r="K1019" s="157" t="s">
        <v>476</v>
      </c>
      <c r="L1019" s="161" t="s">
        <v>513</v>
      </c>
      <c r="M1019" s="159">
        <v>2025</v>
      </c>
      <c r="N1019" s="8" t="str">
        <f t="shared" si="31"/>
        <v>90Vigilancia de la salud ambientalBARRIOS UNIDOSG. JUNIO 20252025</v>
      </c>
      <c r="O1019" s="78">
        <v>0</v>
      </c>
      <c r="P1019" s="78">
        <v>58956</v>
      </c>
      <c r="Q1019" s="158"/>
      <c r="R1019" s="158">
        <v>51</v>
      </c>
      <c r="S1019" s="160"/>
      <c r="T1019" s="160">
        <v>3006756</v>
      </c>
      <c r="U1019" s="158"/>
      <c r="V1019" s="158">
        <v>51</v>
      </c>
      <c r="W1019" s="160"/>
      <c r="X1019" s="160">
        <v>3006756</v>
      </c>
    </row>
    <row r="1020" spans="2:24" ht="101.25" customHeight="1" thickTop="1" thickBot="1" x14ac:dyDescent="0.35">
      <c r="B1020" s="69">
        <v>90</v>
      </c>
      <c r="C1020" s="91" t="s">
        <v>333</v>
      </c>
      <c r="D1020" s="8" t="str">
        <f t="shared" si="30"/>
        <v>90Vigilancia de la salud ambiental</v>
      </c>
      <c r="E1020" s="8" t="s">
        <v>72</v>
      </c>
      <c r="F1020" s="157" t="s">
        <v>202</v>
      </c>
      <c r="G1020" s="157" t="s">
        <v>287</v>
      </c>
      <c r="H1020" s="157" t="s">
        <v>85</v>
      </c>
      <c r="I1020" s="49" t="s">
        <v>345</v>
      </c>
      <c r="J1020" s="49" t="s">
        <v>345</v>
      </c>
      <c r="K1020" s="157" t="s">
        <v>38</v>
      </c>
      <c r="L1020" s="161" t="s">
        <v>513</v>
      </c>
      <c r="M1020" s="159">
        <v>2025</v>
      </c>
      <c r="N1020" s="8" t="str">
        <f t="shared" si="31"/>
        <v>90Vigilancia de la salud ambientalTEUSAQUILLOG. JUNIO 20252025</v>
      </c>
      <c r="O1020" s="78">
        <v>0</v>
      </c>
      <c r="P1020" s="78">
        <v>58956</v>
      </c>
      <c r="Q1020" s="158"/>
      <c r="R1020" s="158">
        <v>45</v>
      </c>
      <c r="S1020" s="160"/>
      <c r="T1020" s="160">
        <v>2653020</v>
      </c>
      <c r="U1020" s="158"/>
      <c r="V1020" s="158">
        <v>44</v>
      </c>
      <c r="W1020" s="160"/>
      <c r="X1020" s="160">
        <v>2594064</v>
      </c>
    </row>
    <row r="1021" spans="2:24" ht="101.25" customHeight="1" thickTop="1" thickBot="1" x14ac:dyDescent="0.35">
      <c r="B1021" s="69">
        <v>93</v>
      </c>
      <c r="C1021" s="91" t="s">
        <v>333</v>
      </c>
      <c r="D1021" s="8" t="str">
        <f t="shared" si="30"/>
        <v>93Vigilancia de la salud ambiental</v>
      </c>
      <c r="E1021" s="8" t="s">
        <v>72</v>
      </c>
      <c r="F1021" s="157" t="s">
        <v>202</v>
      </c>
      <c r="G1021" s="157" t="s">
        <v>425</v>
      </c>
      <c r="H1021" s="157" t="s">
        <v>85</v>
      </c>
      <c r="I1021" s="49" t="s">
        <v>345</v>
      </c>
      <c r="J1021" s="49" t="s">
        <v>345</v>
      </c>
      <c r="K1021" s="157" t="s">
        <v>37</v>
      </c>
      <c r="L1021" s="161" t="s">
        <v>513</v>
      </c>
      <c r="M1021" s="159">
        <v>2025</v>
      </c>
      <c r="N1021" s="8" t="str">
        <f t="shared" si="31"/>
        <v>93Vigilancia de la salud ambientalCHAPINEROG. JUNIO 20252025</v>
      </c>
      <c r="O1021" s="78">
        <v>0</v>
      </c>
      <c r="P1021" s="78">
        <v>0</v>
      </c>
      <c r="Q1021" s="158"/>
      <c r="R1021" s="158">
        <v>0</v>
      </c>
      <c r="S1021" s="160"/>
      <c r="T1021" s="160">
        <v>0</v>
      </c>
      <c r="U1021" s="158"/>
      <c r="V1021" s="158">
        <v>0</v>
      </c>
      <c r="W1021" s="160"/>
      <c r="X1021" s="160">
        <v>0</v>
      </c>
    </row>
    <row r="1022" spans="2:24" ht="101.25" customHeight="1" thickTop="1" thickBot="1" x14ac:dyDescent="0.35">
      <c r="B1022" s="69">
        <v>93</v>
      </c>
      <c r="C1022" s="91" t="s">
        <v>333</v>
      </c>
      <c r="D1022" s="8" t="str">
        <f t="shared" si="30"/>
        <v>93Vigilancia de la salud ambiental</v>
      </c>
      <c r="E1022" s="8" t="s">
        <v>72</v>
      </c>
      <c r="F1022" s="157" t="s">
        <v>202</v>
      </c>
      <c r="G1022" s="157" t="s">
        <v>425</v>
      </c>
      <c r="H1022" s="157" t="s">
        <v>85</v>
      </c>
      <c r="I1022" s="49" t="s">
        <v>345</v>
      </c>
      <c r="J1022" s="49" t="s">
        <v>345</v>
      </c>
      <c r="K1022" s="157" t="s">
        <v>34</v>
      </c>
      <c r="L1022" s="161" t="s">
        <v>513</v>
      </c>
      <c r="M1022" s="159">
        <v>2025</v>
      </c>
      <c r="N1022" s="8" t="str">
        <f t="shared" si="31"/>
        <v>93Vigilancia de la salud ambientalUSAQUENG. JUNIO 20252025</v>
      </c>
      <c r="O1022" s="78">
        <v>0</v>
      </c>
      <c r="P1022" s="78">
        <v>0</v>
      </c>
      <c r="Q1022" s="158"/>
      <c r="R1022" s="158">
        <v>0</v>
      </c>
      <c r="S1022" s="160"/>
      <c r="T1022" s="160">
        <v>0</v>
      </c>
      <c r="U1022" s="158"/>
      <c r="V1022" s="158">
        <v>0</v>
      </c>
      <c r="W1022" s="160"/>
      <c r="X1022" s="160">
        <v>0</v>
      </c>
    </row>
    <row r="1023" spans="2:24" ht="101.25" customHeight="1" thickTop="1" thickBot="1" x14ac:dyDescent="0.35">
      <c r="B1023" s="69">
        <v>93</v>
      </c>
      <c r="C1023" s="91" t="s">
        <v>333</v>
      </c>
      <c r="D1023" s="8" t="str">
        <f t="shared" si="30"/>
        <v>93Vigilancia de la salud ambiental</v>
      </c>
      <c r="E1023" s="8" t="s">
        <v>72</v>
      </c>
      <c r="F1023" s="157" t="s">
        <v>202</v>
      </c>
      <c r="G1023" s="157" t="s">
        <v>425</v>
      </c>
      <c r="H1023" s="157" t="s">
        <v>85</v>
      </c>
      <c r="I1023" s="49" t="s">
        <v>345</v>
      </c>
      <c r="J1023" s="49" t="s">
        <v>345</v>
      </c>
      <c r="K1023" s="157" t="s">
        <v>35</v>
      </c>
      <c r="L1023" s="161" t="s">
        <v>513</v>
      </c>
      <c r="M1023" s="159">
        <v>2025</v>
      </c>
      <c r="N1023" s="8" t="str">
        <f t="shared" si="31"/>
        <v>93Vigilancia de la salud ambientalENGATIVAG. JUNIO 20252025</v>
      </c>
      <c r="O1023" s="78">
        <v>0</v>
      </c>
      <c r="P1023" s="78">
        <v>90168</v>
      </c>
      <c r="Q1023" s="158"/>
      <c r="R1023" s="158">
        <v>1</v>
      </c>
      <c r="S1023" s="160"/>
      <c r="T1023" s="160">
        <v>90168</v>
      </c>
      <c r="U1023" s="158"/>
      <c r="V1023" s="158">
        <v>1</v>
      </c>
      <c r="W1023" s="160"/>
      <c r="X1023" s="160">
        <v>90168</v>
      </c>
    </row>
    <row r="1024" spans="2:24" ht="101.25" customHeight="1" thickTop="1" thickBot="1" x14ac:dyDescent="0.35">
      <c r="B1024" s="69">
        <v>93</v>
      </c>
      <c r="C1024" s="91" t="s">
        <v>333</v>
      </c>
      <c r="D1024" s="8" t="str">
        <f t="shared" si="30"/>
        <v>93Vigilancia de la salud ambiental</v>
      </c>
      <c r="E1024" s="8" t="s">
        <v>72</v>
      </c>
      <c r="F1024" s="157" t="s">
        <v>202</v>
      </c>
      <c r="G1024" s="157" t="s">
        <v>425</v>
      </c>
      <c r="H1024" s="157" t="s">
        <v>85</v>
      </c>
      <c r="I1024" s="49" t="s">
        <v>345</v>
      </c>
      <c r="J1024" s="49" t="s">
        <v>345</v>
      </c>
      <c r="K1024" s="157" t="s">
        <v>36</v>
      </c>
      <c r="L1024" s="161" t="s">
        <v>513</v>
      </c>
      <c r="M1024" s="159">
        <v>2025</v>
      </c>
      <c r="N1024" s="8" t="str">
        <f t="shared" si="31"/>
        <v>93Vigilancia de la salud ambientalSUBAG. JUNIO 20252025</v>
      </c>
      <c r="O1024" s="78">
        <v>0</v>
      </c>
      <c r="P1024" s="78">
        <v>90168</v>
      </c>
      <c r="Q1024" s="158"/>
      <c r="R1024" s="158">
        <v>1</v>
      </c>
      <c r="S1024" s="160"/>
      <c r="T1024" s="160">
        <v>90168</v>
      </c>
      <c r="U1024" s="158"/>
      <c r="V1024" s="158">
        <v>1</v>
      </c>
      <c r="W1024" s="160"/>
      <c r="X1024" s="160">
        <v>90168</v>
      </c>
    </row>
    <row r="1025" spans="2:24" ht="101.25" customHeight="1" thickTop="1" thickBot="1" x14ac:dyDescent="0.35">
      <c r="B1025" s="69">
        <v>94</v>
      </c>
      <c r="C1025" s="91" t="s">
        <v>333</v>
      </c>
      <c r="D1025" s="8" t="str">
        <f t="shared" si="30"/>
        <v>94Vigilancia de la salud ambiental</v>
      </c>
      <c r="E1025" s="8" t="s">
        <v>72</v>
      </c>
      <c r="F1025" s="157" t="s">
        <v>202</v>
      </c>
      <c r="G1025" s="157" t="s">
        <v>288</v>
      </c>
      <c r="H1025" s="157" t="s">
        <v>85</v>
      </c>
      <c r="I1025" s="49" t="s">
        <v>345</v>
      </c>
      <c r="J1025" s="49" t="s">
        <v>345</v>
      </c>
      <c r="K1025" s="157" t="s">
        <v>37</v>
      </c>
      <c r="L1025" s="161" t="s">
        <v>513</v>
      </c>
      <c r="M1025" s="159">
        <v>2025</v>
      </c>
      <c r="N1025" s="8" t="str">
        <f t="shared" si="31"/>
        <v>94Vigilancia de la salud ambientalCHAPINEROG. JUNIO 20252025</v>
      </c>
      <c r="O1025" s="78">
        <v>0</v>
      </c>
      <c r="P1025" s="78">
        <v>0</v>
      </c>
      <c r="Q1025" s="158"/>
      <c r="R1025" s="158">
        <v>0</v>
      </c>
      <c r="S1025" s="160"/>
      <c r="T1025" s="160">
        <v>0</v>
      </c>
      <c r="U1025" s="158"/>
      <c r="V1025" s="158">
        <v>0</v>
      </c>
      <c r="W1025" s="160"/>
      <c r="X1025" s="160">
        <v>0</v>
      </c>
    </row>
    <row r="1026" spans="2:24" ht="101.25" customHeight="1" thickTop="1" thickBot="1" x14ac:dyDescent="0.35">
      <c r="B1026" s="69">
        <v>94</v>
      </c>
      <c r="C1026" s="91" t="s">
        <v>333</v>
      </c>
      <c r="D1026" s="8" t="str">
        <f t="shared" si="30"/>
        <v>94Vigilancia de la salud ambiental</v>
      </c>
      <c r="E1026" s="8" t="s">
        <v>72</v>
      </c>
      <c r="F1026" s="157" t="s">
        <v>202</v>
      </c>
      <c r="G1026" s="157" t="s">
        <v>288</v>
      </c>
      <c r="H1026" s="157" t="s">
        <v>85</v>
      </c>
      <c r="I1026" s="49" t="s">
        <v>345</v>
      </c>
      <c r="J1026" s="49" t="s">
        <v>345</v>
      </c>
      <c r="K1026" s="157" t="s">
        <v>34</v>
      </c>
      <c r="L1026" s="161" t="s">
        <v>513</v>
      </c>
      <c r="M1026" s="159">
        <v>2025</v>
      </c>
      <c r="N1026" s="8" t="str">
        <f t="shared" si="31"/>
        <v>94Vigilancia de la salud ambientalUSAQUENG. JUNIO 20252025</v>
      </c>
      <c r="O1026" s="78">
        <v>0</v>
      </c>
      <c r="P1026" s="78">
        <v>149124</v>
      </c>
      <c r="Q1026" s="158"/>
      <c r="R1026" s="158">
        <v>1</v>
      </c>
      <c r="S1026" s="160"/>
      <c r="T1026" s="160">
        <v>149124</v>
      </c>
      <c r="U1026" s="158"/>
      <c r="V1026" s="158">
        <v>1</v>
      </c>
      <c r="W1026" s="160"/>
      <c r="X1026" s="160">
        <v>149124</v>
      </c>
    </row>
    <row r="1027" spans="2:24" ht="101.25" customHeight="1" thickTop="1" thickBot="1" x14ac:dyDescent="0.35">
      <c r="B1027" s="69">
        <v>94</v>
      </c>
      <c r="C1027" s="91" t="s">
        <v>333</v>
      </c>
      <c r="D1027" s="8" t="str">
        <f t="shared" ref="D1027:D1090" si="32">+B1027&amp;C1027</f>
        <v>94Vigilancia de la salud ambiental</v>
      </c>
      <c r="E1027" s="8" t="s">
        <v>72</v>
      </c>
      <c r="F1027" s="157" t="s">
        <v>202</v>
      </c>
      <c r="G1027" s="157" t="s">
        <v>288</v>
      </c>
      <c r="H1027" s="157" t="s">
        <v>85</v>
      </c>
      <c r="I1027" s="49" t="s">
        <v>345</v>
      </c>
      <c r="J1027" s="49" t="s">
        <v>345</v>
      </c>
      <c r="K1027" s="157" t="s">
        <v>35</v>
      </c>
      <c r="L1027" s="161" t="s">
        <v>513</v>
      </c>
      <c r="M1027" s="159">
        <v>2025</v>
      </c>
      <c r="N1027" s="8" t="str">
        <f t="shared" ref="N1027:N1090" si="33">+D1027&amp;K1027&amp;L1027&amp;M1027</f>
        <v>94Vigilancia de la salud ambientalENGATIVAG. JUNIO 20252025</v>
      </c>
      <c r="O1027" s="78">
        <v>0</v>
      </c>
      <c r="P1027" s="78">
        <v>149124</v>
      </c>
      <c r="Q1027" s="158"/>
      <c r="R1027" s="158">
        <v>8</v>
      </c>
      <c r="S1027" s="160"/>
      <c r="T1027" s="160">
        <v>1192992</v>
      </c>
      <c r="U1027" s="158"/>
      <c r="V1027" s="158">
        <v>8</v>
      </c>
      <c r="W1027" s="160"/>
      <c r="X1027" s="160">
        <v>1192992</v>
      </c>
    </row>
    <row r="1028" spans="2:24" ht="101.25" customHeight="1" thickTop="1" thickBot="1" x14ac:dyDescent="0.35">
      <c r="B1028" s="69">
        <v>94</v>
      </c>
      <c r="C1028" s="91" t="s">
        <v>333</v>
      </c>
      <c r="D1028" s="8" t="str">
        <f t="shared" si="32"/>
        <v>94Vigilancia de la salud ambiental</v>
      </c>
      <c r="E1028" s="8" t="s">
        <v>72</v>
      </c>
      <c r="F1028" s="157" t="s">
        <v>202</v>
      </c>
      <c r="G1028" s="157" t="s">
        <v>288</v>
      </c>
      <c r="H1028" s="157" t="s">
        <v>85</v>
      </c>
      <c r="I1028" s="49" t="s">
        <v>345</v>
      </c>
      <c r="J1028" s="49" t="s">
        <v>345</v>
      </c>
      <c r="K1028" s="157" t="s">
        <v>36</v>
      </c>
      <c r="L1028" s="161" t="s">
        <v>513</v>
      </c>
      <c r="M1028" s="159">
        <v>2025</v>
      </c>
      <c r="N1028" s="8" t="str">
        <f t="shared" si="33"/>
        <v>94Vigilancia de la salud ambientalSUBAG. JUNIO 20252025</v>
      </c>
      <c r="O1028" s="78">
        <v>0</v>
      </c>
      <c r="P1028" s="78">
        <v>149124</v>
      </c>
      <c r="Q1028" s="158"/>
      <c r="R1028" s="158">
        <v>3</v>
      </c>
      <c r="S1028" s="160"/>
      <c r="T1028" s="160">
        <v>447372</v>
      </c>
      <c r="U1028" s="158"/>
      <c r="V1028" s="158">
        <v>3</v>
      </c>
      <c r="W1028" s="160"/>
      <c r="X1028" s="160">
        <v>447372</v>
      </c>
    </row>
    <row r="1029" spans="2:24" ht="101.25" customHeight="1" thickTop="1" thickBot="1" x14ac:dyDescent="0.35">
      <c r="B1029" s="69">
        <v>94</v>
      </c>
      <c r="C1029" s="91" t="s">
        <v>333</v>
      </c>
      <c r="D1029" s="8" t="str">
        <f t="shared" si="32"/>
        <v>94Vigilancia de la salud ambiental</v>
      </c>
      <c r="E1029" s="8" t="s">
        <v>72</v>
      </c>
      <c r="F1029" s="157" t="s">
        <v>202</v>
      </c>
      <c r="G1029" s="157" t="s">
        <v>288</v>
      </c>
      <c r="H1029" s="157" t="s">
        <v>85</v>
      </c>
      <c r="I1029" s="49" t="s">
        <v>345</v>
      </c>
      <c r="J1029" s="49" t="s">
        <v>345</v>
      </c>
      <c r="K1029" s="157" t="s">
        <v>476</v>
      </c>
      <c r="L1029" s="161" t="s">
        <v>513</v>
      </c>
      <c r="M1029" s="159">
        <v>2025</v>
      </c>
      <c r="N1029" s="8" t="str">
        <f t="shared" si="33"/>
        <v>94Vigilancia de la salud ambientalBARRIOS UNIDOSG. JUNIO 20252025</v>
      </c>
      <c r="O1029" s="78">
        <v>0</v>
      </c>
      <c r="P1029" s="78">
        <v>149124</v>
      </c>
      <c r="Q1029" s="158"/>
      <c r="R1029" s="158">
        <v>2</v>
      </c>
      <c r="S1029" s="160"/>
      <c r="T1029" s="160">
        <v>298248</v>
      </c>
      <c r="U1029" s="158"/>
      <c r="V1029" s="158">
        <v>2</v>
      </c>
      <c r="W1029" s="160"/>
      <c r="X1029" s="160">
        <v>298248</v>
      </c>
    </row>
    <row r="1030" spans="2:24" ht="101.25" customHeight="1" thickTop="1" thickBot="1" x14ac:dyDescent="0.35">
      <c r="B1030" s="69">
        <v>94</v>
      </c>
      <c r="C1030" s="91" t="s">
        <v>333</v>
      </c>
      <c r="D1030" s="8" t="str">
        <f t="shared" si="32"/>
        <v>94Vigilancia de la salud ambiental</v>
      </c>
      <c r="E1030" s="8" t="s">
        <v>72</v>
      </c>
      <c r="F1030" s="157" t="s">
        <v>202</v>
      </c>
      <c r="G1030" s="157" t="s">
        <v>288</v>
      </c>
      <c r="H1030" s="157" t="s">
        <v>85</v>
      </c>
      <c r="I1030" s="49" t="s">
        <v>345</v>
      </c>
      <c r="J1030" s="49" t="s">
        <v>345</v>
      </c>
      <c r="K1030" s="157" t="s">
        <v>38</v>
      </c>
      <c r="L1030" s="161" t="s">
        <v>513</v>
      </c>
      <c r="M1030" s="159">
        <v>2025</v>
      </c>
      <c r="N1030" s="8" t="str">
        <f t="shared" si="33"/>
        <v>94Vigilancia de la salud ambientalTEUSAQUILLOG. JUNIO 20252025</v>
      </c>
      <c r="O1030" s="78">
        <v>0</v>
      </c>
      <c r="P1030" s="78">
        <v>149124</v>
      </c>
      <c r="Q1030" s="158"/>
      <c r="R1030" s="158">
        <v>1</v>
      </c>
      <c r="S1030" s="160"/>
      <c r="T1030" s="160">
        <v>149124</v>
      </c>
      <c r="U1030" s="158"/>
      <c r="V1030" s="158">
        <v>1</v>
      </c>
      <c r="W1030" s="160"/>
      <c r="X1030" s="160">
        <v>149124</v>
      </c>
    </row>
    <row r="1031" spans="2:24" ht="101.25" customHeight="1" thickTop="1" thickBot="1" x14ac:dyDescent="0.35">
      <c r="B1031" s="69">
        <v>95</v>
      </c>
      <c r="C1031" s="91" t="s">
        <v>333</v>
      </c>
      <c r="D1031" s="8" t="str">
        <f t="shared" si="32"/>
        <v>95Vigilancia de la salud ambiental</v>
      </c>
      <c r="E1031" s="8" t="s">
        <v>72</v>
      </c>
      <c r="F1031" s="157" t="s">
        <v>202</v>
      </c>
      <c r="G1031" s="157" t="s">
        <v>289</v>
      </c>
      <c r="H1031" s="157" t="s">
        <v>85</v>
      </c>
      <c r="I1031" s="49" t="s">
        <v>345</v>
      </c>
      <c r="J1031" s="49" t="s">
        <v>345</v>
      </c>
      <c r="K1031" s="157" t="s">
        <v>37</v>
      </c>
      <c r="L1031" s="161" t="s">
        <v>513</v>
      </c>
      <c r="M1031" s="159">
        <v>2025</v>
      </c>
      <c r="N1031" s="8" t="str">
        <f t="shared" si="33"/>
        <v>95Vigilancia de la salud ambientalCHAPINEROG. JUNIO 20252025</v>
      </c>
      <c r="O1031" s="78">
        <v>0</v>
      </c>
      <c r="P1031" s="78">
        <v>149124</v>
      </c>
      <c r="Q1031" s="158"/>
      <c r="R1031" s="158">
        <v>1</v>
      </c>
      <c r="S1031" s="160"/>
      <c r="T1031" s="160">
        <v>149124</v>
      </c>
      <c r="U1031" s="158"/>
      <c r="V1031" s="158">
        <v>1</v>
      </c>
      <c r="W1031" s="160"/>
      <c r="X1031" s="160">
        <v>149124</v>
      </c>
    </row>
    <row r="1032" spans="2:24" ht="101.25" customHeight="1" thickTop="1" thickBot="1" x14ac:dyDescent="0.35">
      <c r="B1032" s="69">
        <v>95</v>
      </c>
      <c r="C1032" s="91" t="s">
        <v>333</v>
      </c>
      <c r="D1032" s="8" t="str">
        <f t="shared" si="32"/>
        <v>95Vigilancia de la salud ambiental</v>
      </c>
      <c r="E1032" s="8" t="s">
        <v>72</v>
      </c>
      <c r="F1032" s="157" t="s">
        <v>202</v>
      </c>
      <c r="G1032" s="157" t="s">
        <v>289</v>
      </c>
      <c r="H1032" s="157" t="s">
        <v>85</v>
      </c>
      <c r="I1032" s="49" t="s">
        <v>345</v>
      </c>
      <c r="J1032" s="49" t="s">
        <v>345</v>
      </c>
      <c r="K1032" s="157" t="s">
        <v>34</v>
      </c>
      <c r="L1032" s="161" t="s">
        <v>513</v>
      </c>
      <c r="M1032" s="159">
        <v>2025</v>
      </c>
      <c r="N1032" s="8" t="str">
        <f t="shared" si="33"/>
        <v>95Vigilancia de la salud ambientalUSAQUENG. JUNIO 20252025</v>
      </c>
      <c r="O1032" s="78">
        <v>0</v>
      </c>
      <c r="P1032" s="78">
        <v>0</v>
      </c>
      <c r="Q1032" s="158"/>
      <c r="R1032" s="158">
        <v>0</v>
      </c>
      <c r="S1032" s="160"/>
      <c r="T1032" s="160">
        <v>0</v>
      </c>
      <c r="U1032" s="158"/>
      <c r="V1032" s="158">
        <v>0</v>
      </c>
      <c r="W1032" s="160"/>
      <c r="X1032" s="160">
        <v>0</v>
      </c>
    </row>
    <row r="1033" spans="2:24" ht="101.25" customHeight="1" thickTop="1" thickBot="1" x14ac:dyDescent="0.35">
      <c r="B1033" s="69">
        <v>95</v>
      </c>
      <c r="C1033" s="91" t="s">
        <v>333</v>
      </c>
      <c r="D1033" s="8" t="str">
        <f t="shared" si="32"/>
        <v>95Vigilancia de la salud ambiental</v>
      </c>
      <c r="E1033" s="8" t="s">
        <v>72</v>
      </c>
      <c r="F1033" s="157" t="s">
        <v>202</v>
      </c>
      <c r="G1033" s="157" t="s">
        <v>289</v>
      </c>
      <c r="H1033" s="157" t="s">
        <v>85</v>
      </c>
      <c r="I1033" s="49" t="s">
        <v>345</v>
      </c>
      <c r="J1033" s="49" t="s">
        <v>345</v>
      </c>
      <c r="K1033" s="157" t="s">
        <v>35</v>
      </c>
      <c r="L1033" s="161" t="s">
        <v>513</v>
      </c>
      <c r="M1033" s="159">
        <v>2025</v>
      </c>
      <c r="N1033" s="8" t="str">
        <f t="shared" si="33"/>
        <v>95Vigilancia de la salud ambientalENGATIVAG. JUNIO 20252025</v>
      </c>
      <c r="O1033" s="78">
        <v>0</v>
      </c>
      <c r="P1033" s="78">
        <v>149124</v>
      </c>
      <c r="Q1033" s="158"/>
      <c r="R1033" s="158">
        <v>6</v>
      </c>
      <c r="S1033" s="160"/>
      <c r="T1033" s="160">
        <v>894744</v>
      </c>
      <c r="U1033" s="158"/>
      <c r="V1033" s="158">
        <v>4</v>
      </c>
      <c r="W1033" s="160"/>
      <c r="X1033" s="160">
        <v>596496</v>
      </c>
    </row>
    <row r="1034" spans="2:24" ht="101.25" customHeight="1" thickTop="1" thickBot="1" x14ac:dyDescent="0.35">
      <c r="B1034" s="69">
        <v>95</v>
      </c>
      <c r="C1034" s="91" t="s">
        <v>333</v>
      </c>
      <c r="D1034" s="8" t="str">
        <f t="shared" si="32"/>
        <v>95Vigilancia de la salud ambiental</v>
      </c>
      <c r="E1034" s="8" t="s">
        <v>72</v>
      </c>
      <c r="F1034" s="157" t="s">
        <v>202</v>
      </c>
      <c r="G1034" s="157" t="s">
        <v>289</v>
      </c>
      <c r="H1034" s="157" t="s">
        <v>85</v>
      </c>
      <c r="I1034" s="49" t="s">
        <v>345</v>
      </c>
      <c r="J1034" s="49" t="s">
        <v>345</v>
      </c>
      <c r="K1034" s="157" t="s">
        <v>36</v>
      </c>
      <c r="L1034" s="161" t="s">
        <v>513</v>
      </c>
      <c r="M1034" s="159">
        <v>2025</v>
      </c>
      <c r="N1034" s="8" t="str">
        <f t="shared" si="33"/>
        <v>95Vigilancia de la salud ambientalSUBAG. JUNIO 20252025</v>
      </c>
      <c r="O1034" s="78">
        <v>0</v>
      </c>
      <c r="P1034" s="78">
        <v>149124</v>
      </c>
      <c r="Q1034" s="158"/>
      <c r="R1034" s="158">
        <v>2</v>
      </c>
      <c r="S1034" s="160"/>
      <c r="T1034" s="160">
        <v>298248</v>
      </c>
      <c r="U1034" s="158"/>
      <c r="V1034" s="158">
        <v>2</v>
      </c>
      <c r="W1034" s="160"/>
      <c r="X1034" s="160">
        <v>298248</v>
      </c>
    </row>
    <row r="1035" spans="2:24" ht="101.25" customHeight="1" thickTop="1" thickBot="1" x14ac:dyDescent="0.35">
      <c r="B1035" s="69">
        <v>95</v>
      </c>
      <c r="C1035" s="91" t="s">
        <v>333</v>
      </c>
      <c r="D1035" s="8" t="str">
        <f t="shared" si="32"/>
        <v>95Vigilancia de la salud ambiental</v>
      </c>
      <c r="E1035" s="8" t="s">
        <v>72</v>
      </c>
      <c r="F1035" s="157" t="s">
        <v>202</v>
      </c>
      <c r="G1035" s="157" t="s">
        <v>289</v>
      </c>
      <c r="H1035" s="157" t="s">
        <v>85</v>
      </c>
      <c r="I1035" s="49" t="s">
        <v>345</v>
      </c>
      <c r="J1035" s="49" t="s">
        <v>345</v>
      </c>
      <c r="K1035" s="157" t="s">
        <v>476</v>
      </c>
      <c r="L1035" s="161" t="s">
        <v>513</v>
      </c>
      <c r="M1035" s="159">
        <v>2025</v>
      </c>
      <c r="N1035" s="8" t="str">
        <f t="shared" si="33"/>
        <v>95Vigilancia de la salud ambientalBARRIOS UNIDOSG. JUNIO 20252025</v>
      </c>
      <c r="O1035" s="78">
        <v>0</v>
      </c>
      <c r="P1035" s="78">
        <v>0</v>
      </c>
      <c r="Q1035" s="158"/>
      <c r="R1035" s="158">
        <v>0</v>
      </c>
      <c r="S1035" s="160"/>
      <c r="T1035" s="160">
        <v>0</v>
      </c>
      <c r="U1035" s="158"/>
      <c r="V1035" s="158">
        <v>0</v>
      </c>
      <c r="W1035" s="160"/>
      <c r="X1035" s="160">
        <v>0</v>
      </c>
    </row>
    <row r="1036" spans="2:24" ht="101.25" customHeight="1" thickTop="1" thickBot="1" x14ac:dyDescent="0.35">
      <c r="B1036" s="69">
        <v>95</v>
      </c>
      <c r="C1036" s="91" t="s">
        <v>333</v>
      </c>
      <c r="D1036" s="8" t="str">
        <f t="shared" si="32"/>
        <v>95Vigilancia de la salud ambiental</v>
      </c>
      <c r="E1036" s="8" t="s">
        <v>72</v>
      </c>
      <c r="F1036" s="157" t="s">
        <v>202</v>
      </c>
      <c r="G1036" s="157" t="s">
        <v>289</v>
      </c>
      <c r="H1036" s="157" t="s">
        <v>85</v>
      </c>
      <c r="I1036" s="49" t="s">
        <v>345</v>
      </c>
      <c r="J1036" s="49" t="s">
        <v>345</v>
      </c>
      <c r="K1036" s="157" t="s">
        <v>38</v>
      </c>
      <c r="L1036" s="161" t="s">
        <v>513</v>
      </c>
      <c r="M1036" s="159">
        <v>2025</v>
      </c>
      <c r="N1036" s="8" t="str">
        <f t="shared" si="33"/>
        <v>95Vigilancia de la salud ambientalTEUSAQUILLOG. JUNIO 20252025</v>
      </c>
      <c r="O1036" s="78">
        <v>0</v>
      </c>
      <c r="P1036" s="78">
        <v>0</v>
      </c>
      <c r="Q1036" s="158"/>
      <c r="R1036" s="158">
        <v>0</v>
      </c>
      <c r="S1036" s="160"/>
      <c r="T1036" s="160">
        <v>0</v>
      </c>
      <c r="U1036" s="158"/>
      <c r="V1036" s="158">
        <v>0</v>
      </c>
      <c r="W1036" s="160"/>
      <c r="X1036" s="160">
        <v>0</v>
      </c>
    </row>
    <row r="1037" spans="2:24" ht="101.25" customHeight="1" thickTop="1" thickBot="1" x14ac:dyDescent="0.35">
      <c r="B1037" s="69">
        <v>96</v>
      </c>
      <c r="C1037" s="91" t="s">
        <v>333</v>
      </c>
      <c r="D1037" s="8" t="str">
        <f t="shared" si="32"/>
        <v>96Vigilancia de la salud ambiental</v>
      </c>
      <c r="E1037" s="8" t="s">
        <v>72</v>
      </c>
      <c r="F1037" s="157" t="s">
        <v>202</v>
      </c>
      <c r="G1037" s="157" t="s">
        <v>290</v>
      </c>
      <c r="H1037" s="157" t="s">
        <v>85</v>
      </c>
      <c r="I1037" s="49" t="s">
        <v>345</v>
      </c>
      <c r="J1037" s="49" t="s">
        <v>345</v>
      </c>
      <c r="K1037" s="157" t="s">
        <v>37</v>
      </c>
      <c r="L1037" s="161" t="s">
        <v>513</v>
      </c>
      <c r="M1037" s="159">
        <v>2025</v>
      </c>
      <c r="N1037" s="8" t="str">
        <f t="shared" si="33"/>
        <v>96Vigilancia de la salud ambientalCHAPINEROG. JUNIO 20252025</v>
      </c>
      <c r="O1037" s="78">
        <v>0</v>
      </c>
      <c r="P1037" s="78">
        <v>0</v>
      </c>
      <c r="Q1037" s="158"/>
      <c r="R1037" s="158">
        <v>0</v>
      </c>
      <c r="S1037" s="160"/>
      <c r="T1037" s="160">
        <v>0</v>
      </c>
      <c r="U1037" s="158"/>
      <c r="V1037" s="158">
        <v>0</v>
      </c>
      <c r="W1037" s="160"/>
      <c r="X1037" s="160">
        <v>0</v>
      </c>
    </row>
    <row r="1038" spans="2:24" ht="101.25" customHeight="1" thickTop="1" thickBot="1" x14ac:dyDescent="0.35">
      <c r="B1038" s="69">
        <v>96</v>
      </c>
      <c r="C1038" s="91" t="s">
        <v>333</v>
      </c>
      <c r="D1038" s="8" t="str">
        <f t="shared" si="32"/>
        <v>96Vigilancia de la salud ambiental</v>
      </c>
      <c r="E1038" s="8" t="s">
        <v>72</v>
      </c>
      <c r="F1038" s="157" t="s">
        <v>202</v>
      </c>
      <c r="G1038" s="157" t="s">
        <v>290</v>
      </c>
      <c r="H1038" s="157" t="s">
        <v>85</v>
      </c>
      <c r="I1038" s="49" t="s">
        <v>345</v>
      </c>
      <c r="J1038" s="49" t="s">
        <v>345</v>
      </c>
      <c r="K1038" s="157" t="s">
        <v>34</v>
      </c>
      <c r="L1038" s="161" t="s">
        <v>513</v>
      </c>
      <c r="M1038" s="159">
        <v>2025</v>
      </c>
      <c r="N1038" s="8" t="str">
        <f t="shared" si="33"/>
        <v>96Vigilancia de la salud ambientalUSAQUENG. JUNIO 20252025</v>
      </c>
      <c r="O1038" s="78">
        <v>0</v>
      </c>
      <c r="P1038" s="78">
        <v>0</v>
      </c>
      <c r="Q1038" s="158"/>
      <c r="R1038" s="158">
        <v>0</v>
      </c>
      <c r="S1038" s="160"/>
      <c r="T1038" s="160">
        <v>0</v>
      </c>
      <c r="U1038" s="158"/>
      <c r="V1038" s="158">
        <v>0</v>
      </c>
      <c r="W1038" s="160"/>
      <c r="X1038" s="160">
        <v>0</v>
      </c>
    </row>
    <row r="1039" spans="2:24" ht="101.25" customHeight="1" thickTop="1" thickBot="1" x14ac:dyDescent="0.35">
      <c r="B1039" s="69">
        <v>96</v>
      </c>
      <c r="C1039" s="91" t="s">
        <v>333</v>
      </c>
      <c r="D1039" s="8" t="str">
        <f t="shared" si="32"/>
        <v>96Vigilancia de la salud ambiental</v>
      </c>
      <c r="E1039" s="8" t="s">
        <v>72</v>
      </c>
      <c r="F1039" s="157" t="s">
        <v>202</v>
      </c>
      <c r="G1039" s="157" t="s">
        <v>290</v>
      </c>
      <c r="H1039" s="157" t="s">
        <v>85</v>
      </c>
      <c r="I1039" s="49" t="s">
        <v>345</v>
      </c>
      <c r="J1039" s="49" t="s">
        <v>345</v>
      </c>
      <c r="K1039" s="157" t="s">
        <v>35</v>
      </c>
      <c r="L1039" s="161" t="s">
        <v>513</v>
      </c>
      <c r="M1039" s="159">
        <v>2025</v>
      </c>
      <c r="N1039" s="8" t="str">
        <f t="shared" si="33"/>
        <v>96Vigilancia de la salud ambientalENGATIVAG. JUNIO 20252025</v>
      </c>
      <c r="O1039" s="78">
        <v>0</v>
      </c>
      <c r="P1039" s="78">
        <v>90168</v>
      </c>
      <c r="Q1039" s="158"/>
      <c r="R1039" s="158">
        <v>6</v>
      </c>
      <c r="S1039" s="160"/>
      <c r="T1039" s="160">
        <v>541008</v>
      </c>
      <c r="U1039" s="158"/>
      <c r="V1039" s="158">
        <v>2</v>
      </c>
      <c r="W1039" s="160"/>
      <c r="X1039" s="160">
        <v>180336</v>
      </c>
    </row>
    <row r="1040" spans="2:24" ht="101.25" customHeight="1" thickTop="1" thickBot="1" x14ac:dyDescent="0.35">
      <c r="B1040" s="69">
        <v>96</v>
      </c>
      <c r="C1040" s="91" t="s">
        <v>333</v>
      </c>
      <c r="D1040" s="8" t="str">
        <f t="shared" si="32"/>
        <v>96Vigilancia de la salud ambiental</v>
      </c>
      <c r="E1040" s="8" t="s">
        <v>72</v>
      </c>
      <c r="F1040" s="157" t="s">
        <v>202</v>
      </c>
      <c r="G1040" s="157" t="s">
        <v>290</v>
      </c>
      <c r="H1040" s="157" t="s">
        <v>85</v>
      </c>
      <c r="I1040" s="49" t="s">
        <v>345</v>
      </c>
      <c r="J1040" s="49" t="s">
        <v>345</v>
      </c>
      <c r="K1040" s="157" t="s">
        <v>36</v>
      </c>
      <c r="L1040" s="161" t="s">
        <v>513</v>
      </c>
      <c r="M1040" s="159">
        <v>2025</v>
      </c>
      <c r="N1040" s="8" t="str">
        <f t="shared" si="33"/>
        <v>96Vigilancia de la salud ambientalSUBAG. JUNIO 20252025</v>
      </c>
      <c r="O1040" s="78">
        <v>0</v>
      </c>
      <c r="P1040" s="78">
        <v>90168</v>
      </c>
      <c r="Q1040" s="158"/>
      <c r="R1040" s="158">
        <v>5</v>
      </c>
      <c r="S1040" s="160"/>
      <c r="T1040" s="160">
        <v>450840</v>
      </c>
      <c r="U1040" s="158"/>
      <c r="V1040" s="158">
        <v>5</v>
      </c>
      <c r="W1040" s="160"/>
      <c r="X1040" s="160">
        <v>450840</v>
      </c>
    </row>
    <row r="1041" spans="2:24" ht="101.25" customHeight="1" thickTop="1" thickBot="1" x14ac:dyDescent="0.35">
      <c r="B1041" s="69">
        <v>96</v>
      </c>
      <c r="C1041" s="91" t="s">
        <v>333</v>
      </c>
      <c r="D1041" s="8" t="str">
        <f t="shared" si="32"/>
        <v>96Vigilancia de la salud ambiental</v>
      </c>
      <c r="E1041" s="8" t="s">
        <v>72</v>
      </c>
      <c r="F1041" s="157" t="s">
        <v>202</v>
      </c>
      <c r="G1041" s="157" t="s">
        <v>290</v>
      </c>
      <c r="H1041" s="157" t="s">
        <v>85</v>
      </c>
      <c r="I1041" s="49" t="s">
        <v>345</v>
      </c>
      <c r="J1041" s="49" t="s">
        <v>345</v>
      </c>
      <c r="K1041" s="157" t="s">
        <v>476</v>
      </c>
      <c r="L1041" s="161" t="s">
        <v>513</v>
      </c>
      <c r="M1041" s="159">
        <v>2025</v>
      </c>
      <c r="N1041" s="8" t="str">
        <f t="shared" si="33"/>
        <v>96Vigilancia de la salud ambientalBARRIOS UNIDOSG. JUNIO 20252025</v>
      </c>
      <c r="O1041" s="78">
        <v>0</v>
      </c>
      <c r="P1041" s="78">
        <v>0</v>
      </c>
      <c r="Q1041" s="158"/>
      <c r="R1041" s="158">
        <v>0</v>
      </c>
      <c r="S1041" s="160"/>
      <c r="T1041" s="160">
        <v>0</v>
      </c>
      <c r="U1041" s="158"/>
      <c r="V1041" s="158">
        <v>0</v>
      </c>
      <c r="W1041" s="160"/>
      <c r="X1041" s="160">
        <v>0</v>
      </c>
    </row>
    <row r="1042" spans="2:24" ht="101.25" customHeight="1" thickTop="1" thickBot="1" x14ac:dyDescent="0.35">
      <c r="B1042" s="69">
        <v>97</v>
      </c>
      <c r="C1042" s="91" t="s">
        <v>333</v>
      </c>
      <c r="D1042" s="8" t="str">
        <f t="shared" si="32"/>
        <v>97Vigilancia de la salud ambiental</v>
      </c>
      <c r="E1042" s="8" t="s">
        <v>72</v>
      </c>
      <c r="F1042" s="157" t="s">
        <v>202</v>
      </c>
      <c r="G1042" s="157" t="s">
        <v>291</v>
      </c>
      <c r="H1042" s="157" t="s">
        <v>85</v>
      </c>
      <c r="I1042" s="49" t="s">
        <v>345</v>
      </c>
      <c r="J1042" s="49" t="s">
        <v>345</v>
      </c>
      <c r="K1042" s="157" t="s">
        <v>37</v>
      </c>
      <c r="L1042" s="161" t="s">
        <v>513</v>
      </c>
      <c r="M1042" s="159">
        <v>2025</v>
      </c>
      <c r="N1042" s="8" t="str">
        <f t="shared" si="33"/>
        <v>97Vigilancia de la salud ambientalCHAPINEROG. JUNIO 20252025</v>
      </c>
      <c r="O1042" s="78">
        <v>0</v>
      </c>
      <c r="P1042" s="78">
        <v>58956</v>
      </c>
      <c r="Q1042" s="158"/>
      <c r="R1042" s="158">
        <v>35</v>
      </c>
      <c r="S1042" s="160"/>
      <c r="T1042" s="160">
        <v>2063460</v>
      </c>
      <c r="U1042" s="158"/>
      <c r="V1042" s="158">
        <v>35</v>
      </c>
      <c r="W1042" s="160"/>
      <c r="X1042" s="160">
        <v>2063460</v>
      </c>
    </row>
    <row r="1043" spans="2:24" ht="101.25" customHeight="1" thickTop="1" thickBot="1" x14ac:dyDescent="0.35">
      <c r="B1043" s="69">
        <v>97</v>
      </c>
      <c r="C1043" s="91" t="s">
        <v>333</v>
      </c>
      <c r="D1043" s="8" t="str">
        <f t="shared" si="32"/>
        <v>97Vigilancia de la salud ambiental</v>
      </c>
      <c r="E1043" s="8" t="s">
        <v>72</v>
      </c>
      <c r="F1043" s="157" t="s">
        <v>202</v>
      </c>
      <c r="G1043" s="157" t="s">
        <v>291</v>
      </c>
      <c r="H1043" s="157" t="s">
        <v>85</v>
      </c>
      <c r="I1043" s="49" t="s">
        <v>345</v>
      </c>
      <c r="J1043" s="49" t="s">
        <v>345</v>
      </c>
      <c r="K1043" s="157" t="s">
        <v>34</v>
      </c>
      <c r="L1043" s="161" t="s">
        <v>513</v>
      </c>
      <c r="M1043" s="159">
        <v>2025</v>
      </c>
      <c r="N1043" s="8" t="str">
        <f t="shared" si="33"/>
        <v>97Vigilancia de la salud ambientalUSAQUENG. JUNIO 20252025</v>
      </c>
      <c r="O1043" s="78">
        <v>0</v>
      </c>
      <c r="P1043" s="78">
        <v>58956</v>
      </c>
      <c r="Q1043" s="158"/>
      <c r="R1043" s="158">
        <v>27</v>
      </c>
      <c r="S1043" s="160"/>
      <c r="T1043" s="160">
        <v>1591812</v>
      </c>
      <c r="U1043" s="158"/>
      <c r="V1043" s="158">
        <v>27</v>
      </c>
      <c r="W1043" s="160"/>
      <c r="X1043" s="160">
        <v>1591812</v>
      </c>
    </row>
    <row r="1044" spans="2:24" ht="101.25" customHeight="1" thickTop="1" thickBot="1" x14ac:dyDescent="0.35">
      <c r="B1044" s="69">
        <v>97</v>
      </c>
      <c r="C1044" s="91" t="s">
        <v>333</v>
      </c>
      <c r="D1044" s="8" t="str">
        <f t="shared" si="32"/>
        <v>97Vigilancia de la salud ambiental</v>
      </c>
      <c r="E1044" s="8" t="s">
        <v>72</v>
      </c>
      <c r="F1044" s="157" t="s">
        <v>202</v>
      </c>
      <c r="G1044" s="157" t="s">
        <v>291</v>
      </c>
      <c r="H1044" s="157" t="s">
        <v>85</v>
      </c>
      <c r="I1044" s="49" t="s">
        <v>345</v>
      </c>
      <c r="J1044" s="49" t="s">
        <v>345</v>
      </c>
      <c r="K1044" s="157" t="s">
        <v>35</v>
      </c>
      <c r="L1044" s="161" t="s">
        <v>513</v>
      </c>
      <c r="M1044" s="159">
        <v>2025</v>
      </c>
      <c r="N1044" s="8" t="str">
        <f t="shared" si="33"/>
        <v>97Vigilancia de la salud ambientalENGATIVAG. JUNIO 20252025</v>
      </c>
      <c r="O1044" s="78">
        <v>0</v>
      </c>
      <c r="P1044" s="78">
        <v>58956</v>
      </c>
      <c r="Q1044" s="158"/>
      <c r="R1044" s="158">
        <v>116</v>
      </c>
      <c r="S1044" s="160"/>
      <c r="T1044" s="160">
        <v>6838896</v>
      </c>
      <c r="U1044" s="158"/>
      <c r="V1044" s="158">
        <v>102</v>
      </c>
      <c r="W1044" s="160"/>
      <c r="X1044" s="160">
        <v>6013512</v>
      </c>
    </row>
    <row r="1045" spans="2:24" ht="101.25" customHeight="1" thickTop="1" thickBot="1" x14ac:dyDescent="0.35">
      <c r="B1045" s="69">
        <v>97</v>
      </c>
      <c r="C1045" s="91" t="s">
        <v>333</v>
      </c>
      <c r="D1045" s="8" t="str">
        <f t="shared" si="32"/>
        <v>97Vigilancia de la salud ambiental</v>
      </c>
      <c r="E1045" s="8" t="s">
        <v>72</v>
      </c>
      <c r="F1045" s="157" t="s">
        <v>202</v>
      </c>
      <c r="G1045" s="157" t="s">
        <v>291</v>
      </c>
      <c r="H1045" s="157" t="s">
        <v>85</v>
      </c>
      <c r="I1045" s="49" t="s">
        <v>345</v>
      </c>
      <c r="J1045" s="49" t="s">
        <v>345</v>
      </c>
      <c r="K1045" s="157" t="s">
        <v>36</v>
      </c>
      <c r="L1045" s="161" t="s">
        <v>513</v>
      </c>
      <c r="M1045" s="159">
        <v>2025</v>
      </c>
      <c r="N1045" s="8" t="str">
        <f t="shared" si="33"/>
        <v>97Vigilancia de la salud ambientalSUBAG. JUNIO 20252025</v>
      </c>
      <c r="O1045" s="78">
        <v>0</v>
      </c>
      <c r="P1045" s="78">
        <v>58956</v>
      </c>
      <c r="Q1045" s="158"/>
      <c r="R1045" s="158">
        <v>61</v>
      </c>
      <c r="S1045" s="160"/>
      <c r="T1045" s="160">
        <v>3596316</v>
      </c>
      <c r="U1045" s="158"/>
      <c r="V1045" s="158">
        <v>55</v>
      </c>
      <c r="W1045" s="160"/>
      <c r="X1045" s="160">
        <v>3242580</v>
      </c>
    </row>
    <row r="1046" spans="2:24" ht="101.25" customHeight="1" thickTop="1" thickBot="1" x14ac:dyDescent="0.35">
      <c r="B1046" s="69">
        <v>97</v>
      </c>
      <c r="C1046" s="91" t="s">
        <v>333</v>
      </c>
      <c r="D1046" s="8" t="str">
        <f t="shared" si="32"/>
        <v>97Vigilancia de la salud ambiental</v>
      </c>
      <c r="E1046" s="8" t="s">
        <v>72</v>
      </c>
      <c r="F1046" s="157" t="s">
        <v>202</v>
      </c>
      <c r="G1046" s="157" t="s">
        <v>291</v>
      </c>
      <c r="H1046" s="157" t="s">
        <v>85</v>
      </c>
      <c r="I1046" s="49" t="s">
        <v>345</v>
      </c>
      <c r="J1046" s="49" t="s">
        <v>345</v>
      </c>
      <c r="K1046" s="157" t="s">
        <v>476</v>
      </c>
      <c r="L1046" s="161" t="s">
        <v>513</v>
      </c>
      <c r="M1046" s="159">
        <v>2025</v>
      </c>
      <c r="N1046" s="8" t="str">
        <f t="shared" si="33"/>
        <v>97Vigilancia de la salud ambientalBARRIOS UNIDOSG. JUNIO 20252025</v>
      </c>
      <c r="O1046" s="78">
        <v>0</v>
      </c>
      <c r="P1046" s="78">
        <v>58956</v>
      </c>
      <c r="Q1046" s="158"/>
      <c r="R1046" s="158">
        <v>40</v>
      </c>
      <c r="S1046" s="160"/>
      <c r="T1046" s="160">
        <v>2358240</v>
      </c>
      <c r="U1046" s="158"/>
      <c r="V1046" s="158">
        <v>40</v>
      </c>
      <c r="W1046" s="160"/>
      <c r="X1046" s="160">
        <v>2358240</v>
      </c>
    </row>
    <row r="1047" spans="2:24" ht="101.25" customHeight="1" thickTop="1" thickBot="1" x14ac:dyDescent="0.35">
      <c r="B1047" s="69">
        <v>97</v>
      </c>
      <c r="C1047" s="91" t="s">
        <v>333</v>
      </c>
      <c r="D1047" s="8" t="str">
        <f t="shared" si="32"/>
        <v>97Vigilancia de la salud ambiental</v>
      </c>
      <c r="E1047" s="8" t="s">
        <v>72</v>
      </c>
      <c r="F1047" s="157" t="s">
        <v>202</v>
      </c>
      <c r="G1047" s="157" t="s">
        <v>291</v>
      </c>
      <c r="H1047" s="157" t="s">
        <v>85</v>
      </c>
      <c r="I1047" s="49" t="s">
        <v>345</v>
      </c>
      <c r="J1047" s="49" t="s">
        <v>345</v>
      </c>
      <c r="K1047" s="157" t="s">
        <v>38</v>
      </c>
      <c r="L1047" s="161" t="s">
        <v>513</v>
      </c>
      <c r="M1047" s="159">
        <v>2025</v>
      </c>
      <c r="N1047" s="8" t="str">
        <f t="shared" si="33"/>
        <v>97Vigilancia de la salud ambientalTEUSAQUILLOG. JUNIO 20252025</v>
      </c>
      <c r="O1047" s="78">
        <v>0</v>
      </c>
      <c r="P1047" s="78">
        <v>58956</v>
      </c>
      <c r="Q1047" s="158"/>
      <c r="R1047" s="158">
        <v>13</v>
      </c>
      <c r="S1047" s="160"/>
      <c r="T1047" s="160">
        <v>766428</v>
      </c>
      <c r="U1047" s="158"/>
      <c r="V1047" s="158">
        <v>13</v>
      </c>
      <c r="W1047" s="160"/>
      <c r="X1047" s="160">
        <v>766428</v>
      </c>
    </row>
    <row r="1048" spans="2:24" ht="101.25" customHeight="1" thickTop="1" thickBot="1" x14ac:dyDescent="0.35">
      <c r="B1048" s="69">
        <v>99</v>
      </c>
      <c r="C1048" s="91" t="s">
        <v>333</v>
      </c>
      <c r="D1048" s="8" t="str">
        <f t="shared" si="32"/>
        <v>99Vigilancia de la salud ambiental</v>
      </c>
      <c r="E1048" s="8" t="s">
        <v>72</v>
      </c>
      <c r="F1048" s="157" t="s">
        <v>202</v>
      </c>
      <c r="G1048" s="157" t="s">
        <v>292</v>
      </c>
      <c r="H1048" s="157" t="s">
        <v>85</v>
      </c>
      <c r="I1048" s="49" t="s">
        <v>345</v>
      </c>
      <c r="J1048" s="49" t="s">
        <v>345</v>
      </c>
      <c r="K1048" s="157" t="s">
        <v>37</v>
      </c>
      <c r="L1048" s="161" t="s">
        <v>513</v>
      </c>
      <c r="M1048" s="159">
        <v>2025</v>
      </c>
      <c r="N1048" s="8" t="str">
        <f t="shared" si="33"/>
        <v>99Vigilancia de la salud ambientalCHAPINEROG. JUNIO 20252025</v>
      </c>
      <c r="O1048" s="78">
        <v>0</v>
      </c>
      <c r="P1048" s="78">
        <v>497080</v>
      </c>
      <c r="Q1048" s="158"/>
      <c r="R1048" s="158">
        <v>4</v>
      </c>
      <c r="S1048" s="160"/>
      <c r="T1048" s="160">
        <v>1988320</v>
      </c>
      <c r="U1048" s="158"/>
      <c r="V1048" s="158">
        <v>4</v>
      </c>
      <c r="W1048" s="160"/>
      <c r="X1048" s="160">
        <v>1988320</v>
      </c>
    </row>
    <row r="1049" spans="2:24" ht="101.25" customHeight="1" thickTop="1" thickBot="1" x14ac:dyDescent="0.35">
      <c r="B1049" s="69">
        <v>99</v>
      </c>
      <c r="C1049" s="91" t="s">
        <v>333</v>
      </c>
      <c r="D1049" s="8" t="str">
        <f t="shared" si="32"/>
        <v>99Vigilancia de la salud ambiental</v>
      </c>
      <c r="E1049" s="8" t="s">
        <v>72</v>
      </c>
      <c r="F1049" s="157" t="s">
        <v>202</v>
      </c>
      <c r="G1049" s="157" t="s">
        <v>292</v>
      </c>
      <c r="H1049" s="157" t="s">
        <v>85</v>
      </c>
      <c r="I1049" s="49" t="s">
        <v>345</v>
      </c>
      <c r="J1049" s="49" t="s">
        <v>345</v>
      </c>
      <c r="K1049" s="157" t="s">
        <v>34</v>
      </c>
      <c r="L1049" s="161" t="s">
        <v>513</v>
      </c>
      <c r="M1049" s="159">
        <v>2025</v>
      </c>
      <c r="N1049" s="8" t="str">
        <f t="shared" si="33"/>
        <v>99Vigilancia de la salud ambientalUSAQUENG. JUNIO 20252025</v>
      </c>
      <c r="O1049" s="78">
        <v>0</v>
      </c>
      <c r="P1049" s="78">
        <v>497080</v>
      </c>
      <c r="Q1049" s="158"/>
      <c r="R1049" s="158">
        <v>8</v>
      </c>
      <c r="S1049" s="160"/>
      <c r="T1049" s="160">
        <v>3976640</v>
      </c>
      <c r="U1049" s="158"/>
      <c r="V1049" s="158">
        <v>8</v>
      </c>
      <c r="W1049" s="160"/>
      <c r="X1049" s="160">
        <v>3976640</v>
      </c>
    </row>
    <row r="1050" spans="2:24" ht="101.25" customHeight="1" thickTop="1" thickBot="1" x14ac:dyDescent="0.35">
      <c r="B1050" s="69">
        <v>99</v>
      </c>
      <c r="C1050" s="91" t="s">
        <v>333</v>
      </c>
      <c r="D1050" s="8" t="str">
        <f t="shared" si="32"/>
        <v>99Vigilancia de la salud ambiental</v>
      </c>
      <c r="E1050" s="8" t="s">
        <v>72</v>
      </c>
      <c r="F1050" s="157" t="s">
        <v>202</v>
      </c>
      <c r="G1050" s="157" t="s">
        <v>292</v>
      </c>
      <c r="H1050" s="157" t="s">
        <v>85</v>
      </c>
      <c r="I1050" s="49" t="s">
        <v>345</v>
      </c>
      <c r="J1050" s="49" t="s">
        <v>345</v>
      </c>
      <c r="K1050" s="157" t="s">
        <v>35</v>
      </c>
      <c r="L1050" s="161" t="s">
        <v>513</v>
      </c>
      <c r="M1050" s="159">
        <v>2025</v>
      </c>
      <c r="N1050" s="8" t="str">
        <f t="shared" si="33"/>
        <v>99Vigilancia de la salud ambientalENGATIVAG. JUNIO 20252025</v>
      </c>
      <c r="O1050" s="78">
        <v>0</v>
      </c>
      <c r="P1050" s="78">
        <v>497080</v>
      </c>
      <c r="Q1050" s="158"/>
      <c r="R1050" s="158">
        <v>6</v>
      </c>
      <c r="S1050" s="160"/>
      <c r="T1050" s="160">
        <v>2982480</v>
      </c>
      <c r="U1050" s="158"/>
      <c r="V1050" s="158">
        <v>6</v>
      </c>
      <c r="W1050" s="160"/>
      <c r="X1050" s="160">
        <v>2982480</v>
      </c>
    </row>
    <row r="1051" spans="2:24" ht="101.25" customHeight="1" thickTop="1" thickBot="1" x14ac:dyDescent="0.35">
      <c r="B1051" s="69">
        <v>99</v>
      </c>
      <c r="C1051" s="91" t="s">
        <v>333</v>
      </c>
      <c r="D1051" s="8" t="str">
        <f t="shared" si="32"/>
        <v>99Vigilancia de la salud ambiental</v>
      </c>
      <c r="E1051" s="8" t="s">
        <v>72</v>
      </c>
      <c r="F1051" s="157" t="s">
        <v>202</v>
      </c>
      <c r="G1051" s="157" t="s">
        <v>292</v>
      </c>
      <c r="H1051" s="157" t="s">
        <v>85</v>
      </c>
      <c r="I1051" s="49" t="s">
        <v>345</v>
      </c>
      <c r="J1051" s="49" t="s">
        <v>345</v>
      </c>
      <c r="K1051" s="157" t="s">
        <v>36</v>
      </c>
      <c r="L1051" s="161" t="s">
        <v>513</v>
      </c>
      <c r="M1051" s="159">
        <v>2025</v>
      </c>
      <c r="N1051" s="8" t="str">
        <f t="shared" si="33"/>
        <v>99Vigilancia de la salud ambientalSUBAG. JUNIO 20252025</v>
      </c>
      <c r="O1051" s="78">
        <v>0</v>
      </c>
      <c r="P1051" s="78">
        <v>497080</v>
      </c>
      <c r="Q1051" s="158"/>
      <c r="R1051" s="158">
        <v>8</v>
      </c>
      <c r="S1051" s="160"/>
      <c r="T1051" s="160">
        <v>3976640</v>
      </c>
      <c r="U1051" s="158"/>
      <c r="V1051" s="158">
        <v>8</v>
      </c>
      <c r="W1051" s="160"/>
      <c r="X1051" s="160">
        <v>3976640</v>
      </c>
    </row>
    <row r="1052" spans="2:24" ht="101.25" customHeight="1" thickTop="1" thickBot="1" x14ac:dyDescent="0.35">
      <c r="B1052" s="69">
        <v>99</v>
      </c>
      <c r="C1052" s="91" t="s">
        <v>333</v>
      </c>
      <c r="D1052" s="8" t="str">
        <f t="shared" si="32"/>
        <v>99Vigilancia de la salud ambiental</v>
      </c>
      <c r="E1052" s="8" t="s">
        <v>72</v>
      </c>
      <c r="F1052" s="157" t="s">
        <v>202</v>
      </c>
      <c r="G1052" s="157" t="s">
        <v>292</v>
      </c>
      <c r="H1052" s="157" t="s">
        <v>85</v>
      </c>
      <c r="I1052" s="49" t="s">
        <v>345</v>
      </c>
      <c r="J1052" s="49" t="s">
        <v>345</v>
      </c>
      <c r="K1052" s="157" t="s">
        <v>476</v>
      </c>
      <c r="L1052" s="161" t="s">
        <v>513</v>
      </c>
      <c r="M1052" s="159">
        <v>2025</v>
      </c>
      <c r="N1052" s="8" t="str">
        <f t="shared" si="33"/>
        <v>99Vigilancia de la salud ambientalBARRIOS UNIDOSG. JUNIO 20252025</v>
      </c>
      <c r="O1052" s="78">
        <v>0</v>
      </c>
      <c r="P1052" s="78">
        <v>497080</v>
      </c>
      <c r="Q1052" s="158"/>
      <c r="R1052" s="158">
        <v>4</v>
      </c>
      <c r="S1052" s="160"/>
      <c r="T1052" s="160">
        <v>1988320</v>
      </c>
      <c r="U1052" s="158"/>
      <c r="V1052" s="158">
        <v>4</v>
      </c>
      <c r="W1052" s="160"/>
      <c r="X1052" s="160">
        <v>1988320</v>
      </c>
    </row>
    <row r="1053" spans="2:24" ht="101.25" customHeight="1" thickTop="1" thickBot="1" x14ac:dyDescent="0.35">
      <c r="B1053" s="69">
        <v>99</v>
      </c>
      <c r="C1053" s="91" t="s">
        <v>333</v>
      </c>
      <c r="D1053" s="8" t="str">
        <f t="shared" si="32"/>
        <v>99Vigilancia de la salud ambiental</v>
      </c>
      <c r="E1053" s="8" t="s">
        <v>72</v>
      </c>
      <c r="F1053" s="157" t="s">
        <v>202</v>
      </c>
      <c r="G1053" s="157" t="s">
        <v>292</v>
      </c>
      <c r="H1053" s="157" t="s">
        <v>85</v>
      </c>
      <c r="I1053" s="49" t="s">
        <v>345</v>
      </c>
      <c r="J1053" s="49" t="s">
        <v>345</v>
      </c>
      <c r="K1053" s="157" t="s">
        <v>38</v>
      </c>
      <c r="L1053" s="161" t="s">
        <v>513</v>
      </c>
      <c r="M1053" s="159">
        <v>2025</v>
      </c>
      <c r="N1053" s="8" t="str">
        <f t="shared" si="33"/>
        <v>99Vigilancia de la salud ambientalTEUSAQUILLOG. JUNIO 20252025</v>
      </c>
      <c r="O1053" s="78">
        <v>0</v>
      </c>
      <c r="P1053" s="78">
        <v>497080</v>
      </c>
      <c r="Q1053" s="158"/>
      <c r="R1053" s="158">
        <v>4</v>
      </c>
      <c r="S1053" s="160"/>
      <c r="T1053" s="160">
        <v>1988320</v>
      </c>
      <c r="U1053" s="158"/>
      <c r="V1053" s="158">
        <v>4</v>
      </c>
      <c r="W1053" s="160"/>
      <c r="X1053" s="160">
        <v>1988320</v>
      </c>
    </row>
    <row r="1054" spans="2:24" ht="101.25" customHeight="1" thickTop="1" thickBot="1" x14ac:dyDescent="0.35">
      <c r="B1054" s="69">
        <v>104</v>
      </c>
      <c r="C1054" s="91" t="s">
        <v>333</v>
      </c>
      <c r="D1054" s="8" t="str">
        <f t="shared" si="32"/>
        <v>104Vigilancia de la salud ambiental</v>
      </c>
      <c r="E1054" s="8" t="s">
        <v>72</v>
      </c>
      <c r="F1054" s="157" t="s">
        <v>202</v>
      </c>
      <c r="G1054" s="157" t="s">
        <v>293</v>
      </c>
      <c r="H1054" s="157" t="s">
        <v>85</v>
      </c>
      <c r="I1054" s="49" t="s">
        <v>345</v>
      </c>
      <c r="J1054" s="49" t="s">
        <v>345</v>
      </c>
      <c r="K1054" s="157" t="s">
        <v>37</v>
      </c>
      <c r="L1054" s="161" t="s">
        <v>513</v>
      </c>
      <c r="M1054" s="159">
        <v>2025</v>
      </c>
      <c r="N1054" s="8" t="str">
        <f t="shared" si="33"/>
        <v>104Vigilancia de la salud ambientalCHAPINEROG. JUNIO 20252025</v>
      </c>
      <c r="O1054" s="78">
        <v>0</v>
      </c>
      <c r="P1054" s="78">
        <v>90168</v>
      </c>
      <c r="Q1054" s="158"/>
      <c r="R1054" s="158">
        <v>276</v>
      </c>
      <c r="S1054" s="160"/>
      <c r="T1054" s="160">
        <v>24886368</v>
      </c>
      <c r="U1054" s="158"/>
      <c r="V1054" s="158">
        <v>155</v>
      </c>
      <c r="W1054" s="160"/>
      <c r="X1054" s="160">
        <v>13976040</v>
      </c>
    </row>
    <row r="1055" spans="2:24" ht="101.25" customHeight="1" thickTop="1" thickBot="1" x14ac:dyDescent="0.35">
      <c r="B1055" s="69">
        <v>104</v>
      </c>
      <c r="C1055" s="91" t="s">
        <v>333</v>
      </c>
      <c r="D1055" s="8" t="str">
        <f t="shared" si="32"/>
        <v>104Vigilancia de la salud ambiental</v>
      </c>
      <c r="E1055" s="8" t="s">
        <v>72</v>
      </c>
      <c r="F1055" s="157" t="s">
        <v>202</v>
      </c>
      <c r="G1055" s="157" t="s">
        <v>293</v>
      </c>
      <c r="H1055" s="157" t="s">
        <v>85</v>
      </c>
      <c r="I1055" s="49" t="s">
        <v>345</v>
      </c>
      <c r="J1055" s="49" t="s">
        <v>345</v>
      </c>
      <c r="K1055" s="157" t="s">
        <v>34</v>
      </c>
      <c r="L1055" s="161" t="s">
        <v>513</v>
      </c>
      <c r="M1055" s="159">
        <v>2025</v>
      </c>
      <c r="N1055" s="8" t="str">
        <f t="shared" si="33"/>
        <v>104Vigilancia de la salud ambientalUSAQUENG. JUNIO 20252025</v>
      </c>
      <c r="O1055" s="78">
        <v>0</v>
      </c>
      <c r="P1055" s="78">
        <v>90168</v>
      </c>
      <c r="Q1055" s="158"/>
      <c r="R1055" s="158">
        <v>335</v>
      </c>
      <c r="S1055" s="160"/>
      <c r="T1055" s="160">
        <v>30206280</v>
      </c>
      <c r="U1055" s="158"/>
      <c r="V1055" s="158">
        <v>283</v>
      </c>
      <c r="W1055" s="160"/>
      <c r="X1055" s="160">
        <v>25517544</v>
      </c>
    </row>
    <row r="1056" spans="2:24" ht="101.25" customHeight="1" thickTop="1" thickBot="1" x14ac:dyDescent="0.35">
      <c r="B1056" s="69">
        <v>104</v>
      </c>
      <c r="C1056" s="91" t="s">
        <v>333</v>
      </c>
      <c r="D1056" s="8" t="str">
        <f t="shared" si="32"/>
        <v>104Vigilancia de la salud ambiental</v>
      </c>
      <c r="E1056" s="8" t="s">
        <v>72</v>
      </c>
      <c r="F1056" s="157" t="s">
        <v>202</v>
      </c>
      <c r="G1056" s="157" t="s">
        <v>293</v>
      </c>
      <c r="H1056" s="157" t="s">
        <v>85</v>
      </c>
      <c r="I1056" s="49" t="s">
        <v>345</v>
      </c>
      <c r="J1056" s="49" t="s">
        <v>345</v>
      </c>
      <c r="K1056" s="157" t="s">
        <v>35</v>
      </c>
      <c r="L1056" s="161" t="s">
        <v>513</v>
      </c>
      <c r="M1056" s="159">
        <v>2025</v>
      </c>
      <c r="N1056" s="8" t="str">
        <f t="shared" si="33"/>
        <v>104Vigilancia de la salud ambientalENGATIVAG. JUNIO 20252025</v>
      </c>
      <c r="O1056" s="78">
        <v>0</v>
      </c>
      <c r="P1056" s="78">
        <v>90168</v>
      </c>
      <c r="Q1056" s="158"/>
      <c r="R1056" s="158">
        <v>274</v>
      </c>
      <c r="S1056" s="160"/>
      <c r="T1056" s="160">
        <v>24706032</v>
      </c>
      <c r="U1056" s="158"/>
      <c r="V1056" s="158">
        <v>274</v>
      </c>
      <c r="W1056" s="160"/>
      <c r="X1056" s="160">
        <v>24706032</v>
      </c>
    </row>
    <row r="1057" spans="2:24" ht="101.25" customHeight="1" thickTop="1" thickBot="1" x14ac:dyDescent="0.35">
      <c r="B1057" s="69">
        <v>104</v>
      </c>
      <c r="C1057" s="91" t="s">
        <v>333</v>
      </c>
      <c r="D1057" s="8" t="str">
        <f t="shared" si="32"/>
        <v>104Vigilancia de la salud ambiental</v>
      </c>
      <c r="E1057" s="8" t="s">
        <v>72</v>
      </c>
      <c r="F1057" s="157" t="s">
        <v>202</v>
      </c>
      <c r="G1057" s="157" t="s">
        <v>293</v>
      </c>
      <c r="H1057" s="157" t="s">
        <v>85</v>
      </c>
      <c r="I1057" s="49" t="s">
        <v>345</v>
      </c>
      <c r="J1057" s="49" t="s">
        <v>345</v>
      </c>
      <c r="K1057" s="157" t="s">
        <v>36</v>
      </c>
      <c r="L1057" s="161" t="s">
        <v>513</v>
      </c>
      <c r="M1057" s="159">
        <v>2025</v>
      </c>
      <c r="N1057" s="8" t="str">
        <f t="shared" si="33"/>
        <v>104Vigilancia de la salud ambientalSUBAG. JUNIO 20252025</v>
      </c>
      <c r="O1057" s="78">
        <v>0</v>
      </c>
      <c r="P1057" s="78">
        <v>90168</v>
      </c>
      <c r="Q1057" s="158"/>
      <c r="R1057" s="158">
        <v>368</v>
      </c>
      <c r="S1057" s="160"/>
      <c r="T1057" s="160">
        <v>33181824</v>
      </c>
      <c r="U1057" s="158"/>
      <c r="V1057" s="158">
        <v>313</v>
      </c>
      <c r="W1057" s="160"/>
      <c r="X1057" s="160">
        <v>28222584</v>
      </c>
    </row>
    <row r="1058" spans="2:24" ht="101.25" customHeight="1" thickTop="1" thickBot="1" x14ac:dyDescent="0.35">
      <c r="B1058" s="69">
        <v>104</v>
      </c>
      <c r="C1058" s="91" t="s">
        <v>333</v>
      </c>
      <c r="D1058" s="8" t="str">
        <f t="shared" si="32"/>
        <v>104Vigilancia de la salud ambiental</v>
      </c>
      <c r="E1058" s="8" t="s">
        <v>72</v>
      </c>
      <c r="F1058" s="157" t="s">
        <v>202</v>
      </c>
      <c r="G1058" s="157" t="s">
        <v>293</v>
      </c>
      <c r="H1058" s="157" t="s">
        <v>85</v>
      </c>
      <c r="I1058" s="49" t="s">
        <v>345</v>
      </c>
      <c r="J1058" s="49" t="s">
        <v>345</v>
      </c>
      <c r="K1058" s="157" t="s">
        <v>476</v>
      </c>
      <c r="L1058" s="161" t="s">
        <v>513</v>
      </c>
      <c r="M1058" s="159">
        <v>2025</v>
      </c>
      <c r="N1058" s="8" t="str">
        <f t="shared" si="33"/>
        <v>104Vigilancia de la salud ambientalBARRIOS UNIDOSG. JUNIO 20252025</v>
      </c>
      <c r="O1058" s="78">
        <v>0</v>
      </c>
      <c r="P1058" s="78">
        <v>90168</v>
      </c>
      <c r="Q1058" s="158"/>
      <c r="R1058" s="158">
        <v>164</v>
      </c>
      <c r="S1058" s="160"/>
      <c r="T1058" s="160">
        <v>14787552</v>
      </c>
      <c r="U1058" s="158"/>
      <c r="V1058" s="158">
        <v>159</v>
      </c>
      <c r="W1058" s="160"/>
      <c r="X1058" s="160">
        <v>14336712</v>
      </c>
    </row>
    <row r="1059" spans="2:24" ht="101.25" customHeight="1" thickTop="1" thickBot="1" x14ac:dyDescent="0.35">
      <c r="B1059" s="69">
        <v>104</v>
      </c>
      <c r="C1059" s="91" t="s">
        <v>333</v>
      </c>
      <c r="D1059" s="8" t="str">
        <f t="shared" si="32"/>
        <v>104Vigilancia de la salud ambiental</v>
      </c>
      <c r="E1059" s="8" t="s">
        <v>72</v>
      </c>
      <c r="F1059" s="157" t="s">
        <v>202</v>
      </c>
      <c r="G1059" s="157" t="s">
        <v>293</v>
      </c>
      <c r="H1059" s="157" t="s">
        <v>85</v>
      </c>
      <c r="I1059" s="49" t="s">
        <v>345</v>
      </c>
      <c r="J1059" s="49" t="s">
        <v>345</v>
      </c>
      <c r="K1059" s="157" t="s">
        <v>38</v>
      </c>
      <c r="L1059" s="161" t="s">
        <v>513</v>
      </c>
      <c r="M1059" s="159">
        <v>2025</v>
      </c>
      <c r="N1059" s="8" t="str">
        <f t="shared" si="33"/>
        <v>104Vigilancia de la salud ambientalTEUSAQUILLOG. JUNIO 20252025</v>
      </c>
      <c r="O1059" s="78">
        <v>0</v>
      </c>
      <c r="P1059" s="78">
        <v>90168</v>
      </c>
      <c r="Q1059" s="158"/>
      <c r="R1059" s="158">
        <v>143</v>
      </c>
      <c r="S1059" s="160"/>
      <c r="T1059" s="160">
        <v>12894024</v>
      </c>
      <c r="U1059" s="158"/>
      <c r="V1059" s="158">
        <v>142</v>
      </c>
      <c r="W1059" s="160"/>
      <c r="X1059" s="160">
        <v>12803856</v>
      </c>
    </row>
    <row r="1060" spans="2:24" ht="101.25" customHeight="1" thickTop="1" thickBot="1" x14ac:dyDescent="0.35">
      <c r="B1060" s="69">
        <v>1005</v>
      </c>
      <c r="C1060" s="91" t="s">
        <v>333</v>
      </c>
      <c r="D1060" s="8" t="str">
        <f t="shared" si="32"/>
        <v>1005Vigilancia de la salud ambiental</v>
      </c>
      <c r="E1060" s="8" t="s">
        <v>72</v>
      </c>
      <c r="F1060" s="157" t="s">
        <v>200</v>
      </c>
      <c r="G1060" s="157" t="s">
        <v>249</v>
      </c>
      <c r="H1060" s="157" t="s">
        <v>85</v>
      </c>
      <c r="I1060" s="49" t="s">
        <v>345</v>
      </c>
      <c r="J1060" s="49" t="s">
        <v>345</v>
      </c>
      <c r="K1060" s="157" t="s">
        <v>37</v>
      </c>
      <c r="L1060" s="161" t="s">
        <v>513</v>
      </c>
      <c r="M1060" s="159">
        <v>2025</v>
      </c>
      <c r="N1060" s="8" t="str">
        <f t="shared" si="33"/>
        <v>1005Vigilancia de la salud ambientalCHAPINEROG. JUNIO 20252025</v>
      </c>
      <c r="O1060" s="78">
        <v>0</v>
      </c>
      <c r="P1060" s="78">
        <v>90168</v>
      </c>
      <c r="Q1060" s="158"/>
      <c r="R1060" s="158">
        <v>21</v>
      </c>
      <c r="S1060" s="160"/>
      <c r="T1060" s="160">
        <v>1893528</v>
      </c>
      <c r="U1060" s="158"/>
      <c r="V1060" s="158">
        <v>17</v>
      </c>
      <c r="W1060" s="160"/>
      <c r="X1060" s="160">
        <v>1532856</v>
      </c>
    </row>
    <row r="1061" spans="2:24" ht="101.25" customHeight="1" thickTop="1" thickBot="1" x14ac:dyDescent="0.35">
      <c r="B1061" s="69">
        <v>1005</v>
      </c>
      <c r="C1061" s="91" t="s">
        <v>333</v>
      </c>
      <c r="D1061" s="8" t="str">
        <f t="shared" si="32"/>
        <v>1005Vigilancia de la salud ambiental</v>
      </c>
      <c r="E1061" s="8" t="s">
        <v>72</v>
      </c>
      <c r="F1061" s="157" t="s">
        <v>200</v>
      </c>
      <c r="G1061" s="157" t="s">
        <v>249</v>
      </c>
      <c r="H1061" s="157" t="s">
        <v>85</v>
      </c>
      <c r="I1061" s="49" t="s">
        <v>345</v>
      </c>
      <c r="J1061" s="49" t="s">
        <v>345</v>
      </c>
      <c r="K1061" s="157" t="s">
        <v>34</v>
      </c>
      <c r="L1061" s="161" t="s">
        <v>513</v>
      </c>
      <c r="M1061" s="159">
        <v>2025</v>
      </c>
      <c r="N1061" s="8" t="str">
        <f t="shared" si="33"/>
        <v>1005Vigilancia de la salud ambientalUSAQUENG. JUNIO 20252025</v>
      </c>
      <c r="O1061" s="78">
        <v>0</v>
      </c>
      <c r="P1061" s="78">
        <v>90168</v>
      </c>
      <c r="Q1061" s="158"/>
      <c r="R1061" s="158">
        <v>25</v>
      </c>
      <c r="S1061" s="160"/>
      <c r="T1061" s="160">
        <v>2254200</v>
      </c>
      <c r="U1061" s="158"/>
      <c r="V1061" s="158">
        <v>25</v>
      </c>
      <c r="W1061" s="160"/>
      <c r="X1061" s="160">
        <v>2254200</v>
      </c>
    </row>
    <row r="1062" spans="2:24" ht="101.25" customHeight="1" thickTop="1" thickBot="1" x14ac:dyDescent="0.35">
      <c r="B1062" s="69">
        <v>1005</v>
      </c>
      <c r="C1062" s="91" t="s">
        <v>333</v>
      </c>
      <c r="D1062" s="8" t="str">
        <f t="shared" si="32"/>
        <v>1005Vigilancia de la salud ambiental</v>
      </c>
      <c r="E1062" s="8" t="s">
        <v>72</v>
      </c>
      <c r="F1062" s="157" t="s">
        <v>200</v>
      </c>
      <c r="G1062" s="157" t="s">
        <v>249</v>
      </c>
      <c r="H1062" s="157" t="s">
        <v>85</v>
      </c>
      <c r="I1062" s="49" t="s">
        <v>345</v>
      </c>
      <c r="J1062" s="49" t="s">
        <v>345</v>
      </c>
      <c r="K1062" s="157" t="s">
        <v>35</v>
      </c>
      <c r="L1062" s="161" t="s">
        <v>513</v>
      </c>
      <c r="M1062" s="159">
        <v>2025</v>
      </c>
      <c r="N1062" s="8" t="str">
        <f t="shared" si="33"/>
        <v>1005Vigilancia de la salud ambientalENGATIVAG. JUNIO 20252025</v>
      </c>
      <c r="O1062" s="78">
        <v>0</v>
      </c>
      <c r="P1062" s="78">
        <v>90168</v>
      </c>
      <c r="Q1062" s="158"/>
      <c r="R1062" s="158">
        <v>23</v>
      </c>
      <c r="S1062" s="160"/>
      <c r="T1062" s="160">
        <v>2073864</v>
      </c>
      <c r="U1062" s="158"/>
      <c r="V1062" s="158">
        <v>23</v>
      </c>
      <c r="W1062" s="160"/>
      <c r="X1062" s="160">
        <v>2073864</v>
      </c>
    </row>
    <row r="1063" spans="2:24" ht="101.25" customHeight="1" thickTop="1" thickBot="1" x14ac:dyDescent="0.35">
      <c r="B1063" s="69">
        <v>1005</v>
      </c>
      <c r="C1063" s="91" t="s">
        <v>333</v>
      </c>
      <c r="D1063" s="8" t="str">
        <f t="shared" si="32"/>
        <v>1005Vigilancia de la salud ambiental</v>
      </c>
      <c r="E1063" s="8" t="s">
        <v>72</v>
      </c>
      <c r="F1063" s="157" t="s">
        <v>200</v>
      </c>
      <c r="G1063" s="157" t="s">
        <v>249</v>
      </c>
      <c r="H1063" s="157" t="s">
        <v>85</v>
      </c>
      <c r="I1063" s="49" t="s">
        <v>345</v>
      </c>
      <c r="J1063" s="49" t="s">
        <v>345</v>
      </c>
      <c r="K1063" s="157" t="s">
        <v>36</v>
      </c>
      <c r="L1063" s="161" t="s">
        <v>513</v>
      </c>
      <c r="M1063" s="159">
        <v>2025</v>
      </c>
      <c r="N1063" s="8" t="str">
        <f t="shared" si="33"/>
        <v>1005Vigilancia de la salud ambientalSUBAG. JUNIO 20252025</v>
      </c>
      <c r="O1063" s="78">
        <v>0</v>
      </c>
      <c r="P1063" s="78">
        <v>90168</v>
      </c>
      <c r="Q1063" s="158"/>
      <c r="R1063" s="158">
        <v>25</v>
      </c>
      <c r="S1063" s="160"/>
      <c r="T1063" s="160">
        <v>2254200</v>
      </c>
      <c r="U1063" s="158"/>
      <c r="V1063" s="158">
        <v>20</v>
      </c>
      <c r="W1063" s="160"/>
      <c r="X1063" s="160">
        <v>1803360</v>
      </c>
    </row>
    <row r="1064" spans="2:24" ht="101.25" customHeight="1" thickTop="1" thickBot="1" x14ac:dyDescent="0.35">
      <c r="B1064" s="69">
        <v>1005</v>
      </c>
      <c r="C1064" s="91" t="s">
        <v>333</v>
      </c>
      <c r="D1064" s="8" t="str">
        <f t="shared" si="32"/>
        <v>1005Vigilancia de la salud ambiental</v>
      </c>
      <c r="E1064" s="8" t="s">
        <v>72</v>
      </c>
      <c r="F1064" s="157" t="s">
        <v>200</v>
      </c>
      <c r="G1064" s="157" t="s">
        <v>249</v>
      </c>
      <c r="H1064" s="157" t="s">
        <v>85</v>
      </c>
      <c r="I1064" s="49" t="s">
        <v>345</v>
      </c>
      <c r="J1064" s="49" t="s">
        <v>345</v>
      </c>
      <c r="K1064" s="157" t="s">
        <v>476</v>
      </c>
      <c r="L1064" s="161" t="s">
        <v>513</v>
      </c>
      <c r="M1064" s="159">
        <v>2025</v>
      </c>
      <c r="N1064" s="8" t="str">
        <f t="shared" si="33"/>
        <v>1005Vigilancia de la salud ambientalBARRIOS UNIDOSG. JUNIO 20252025</v>
      </c>
      <c r="O1064" s="78">
        <v>0</v>
      </c>
      <c r="P1064" s="78">
        <v>90168</v>
      </c>
      <c r="Q1064" s="158"/>
      <c r="R1064" s="158">
        <v>24</v>
      </c>
      <c r="S1064" s="160"/>
      <c r="T1064" s="160">
        <v>2164032</v>
      </c>
      <c r="U1064" s="158"/>
      <c r="V1064" s="158">
        <v>24</v>
      </c>
      <c r="W1064" s="160"/>
      <c r="X1064" s="160">
        <v>2164032</v>
      </c>
    </row>
    <row r="1065" spans="2:24" ht="101.25" customHeight="1" thickTop="1" thickBot="1" x14ac:dyDescent="0.35">
      <c r="B1065" s="69">
        <v>1005</v>
      </c>
      <c r="C1065" s="91" t="s">
        <v>333</v>
      </c>
      <c r="D1065" s="8" t="str">
        <f t="shared" si="32"/>
        <v>1005Vigilancia de la salud ambiental</v>
      </c>
      <c r="E1065" s="8" t="s">
        <v>72</v>
      </c>
      <c r="F1065" s="157" t="s">
        <v>200</v>
      </c>
      <c r="G1065" s="157" t="s">
        <v>249</v>
      </c>
      <c r="H1065" s="157" t="s">
        <v>85</v>
      </c>
      <c r="I1065" s="49" t="s">
        <v>345</v>
      </c>
      <c r="J1065" s="49" t="s">
        <v>345</v>
      </c>
      <c r="K1065" s="157" t="s">
        <v>38</v>
      </c>
      <c r="L1065" s="161" t="s">
        <v>513</v>
      </c>
      <c r="M1065" s="159">
        <v>2025</v>
      </c>
      <c r="N1065" s="8" t="str">
        <f t="shared" si="33"/>
        <v>1005Vigilancia de la salud ambientalTEUSAQUILLOG. JUNIO 20252025</v>
      </c>
      <c r="O1065" s="78">
        <v>0</v>
      </c>
      <c r="P1065" s="78">
        <v>90168</v>
      </c>
      <c r="Q1065" s="158"/>
      <c r="R1065" s="158">
        <v>8</v>
      </c>
      <c r="S1065" s="160"/>
      <c r="T1065" s="160">
        <v>721344</v>
      </c>
      <c r="U1065" s="158"/>
      <c r="V1065" s="158">
        <v>8</v>
      </c>
      <c r="W1065" s="160"/>
      <c r="X1065" s="160">
        <v>721344</v>
      </c>
    </row>
    <row r="1066" spans="2:24" ht="101.25" customHeight="1" thickTop="1" thickBot="1" x14ac:dyDescent="0.35">
      <c r="B1066" s="69">
        <v>1006</v>
      </c>
      <c r="C1066" s="91" t="s">
        <v>333</v>
      </c>
      <c r="D1066" s="8" t="str">
        <f t="shared" si="32"/>
        <v>1006Vigilancia de la salud ambiental</v>
      </c>
      <c r="E1066" s="8" t="s">
        <v>72</v>
      </c>
      <c r="F1066" s="157" t="s">
        <v>200</v>
      </c>
      <c r="G1066" s="157" t="s">
        <v>250</v>
      </c>
      <c r="H1066" s="157" t="s">
        <v>85</v>
      </c>
      <c r="I1066" s="49" t="s">
        <v>345</v>
      </c>
      <c r="J1066" s="49" t="s">
        <v>345</v>
      </c>
      <c r="K1066" s="157" t="s">
        <v>34</v>
      </c>
      <c r="L1066" s="161" t="s">
        <v>513</v>
      </c>
      <c r="M1066" s="159">
        <v>2025</v>
      </c>
      <c r="N1066" s="8" t="str">
        <f t="shared" si="33"/>
        <v>1006Vigilancia de la salud ambientalUSAQUENG. JUNIO 20252025</v>
      </c>
      <c r="O1066" s="78">
        <v>0</v>
      </c>
      <c r="P1066" s="78">
        <v>0</v>
      </c>
      <c r="Q1066" s="158"/>
      <c r="R1066" s="158">
        <v>0</v>
      </c>
      <c r="S1066" s="160"/>
      <c r="T1066" s="160">
        <v>0</v>
      </c>
      <c r="U1066" s="158"/>
      <c r="V1066" s="158">
        <v>0</v>
      </c>
      <c r="W1066" s="160"/>
      <c r="X1066" s="160">
        <v>0</v>
      </c>
    </row>
    <row r="1067" spans="2:24" ht="101.25" customHeight="1" thickTop="1" thickBot="1" x14ac:dyDescent="0.35">
      <c r="B1067" s="69">
        <v>1006</v>
      </c>
      <c r="C1067" s="91" t="s">
        <v>333</v>
      </c>
      <c r="D1067" s="8" t="str">
        <f t="shared" si="32"/>
        <v>1006Vigilancia de la salud ambiental</v>
      </c>
      <c r="E1067" s="8" t="s">
        <v>72</v>
      </c>
      <c r="F1067" s="157" t="s">
        <v>200</v>
      </c>
      <c r="G1067" s="157" t="s">
        <v>250</v>
      </c>
      <c r="H1067" s="157" t="s">
        <v>85</v>
      </c>
      <c r="I1067" s="49" t="s">
        <v>345</v>
      </c>
      <c r="J1067" s="49" t="s">
        <v>345</v>
      </c>
      <c r="K1067" s="157" t="s">
        <v>35</v>
      </c>
      <c r="L1067" s="161" t="s">
        <v>513</v>
      </c>
      <c r="M1067" s="159">
        <v>2025</v>
      </c>
      <c r="N1067" s="8" t="str">
        <f t="shared" si="33"/>
        <v>1006Vigilancia de la salud ambientalENGATIVAG. JUNIO 20252025</v>
      </c>
      <c r="O1067" s="78">
        <v>0</v>
      </c>
      <c r="P1067" s="78">
        <v>0</v>
      </c>
      <c r="Q1067" s="158"/>
      <c r="R1067" s="158">
        <v>0</v>
      </c>
      <c r="S1067" s="160"/>
      <c r="T1067" s="160">
        <v>0</v>
      </c>
      <c r="U1067" s="158"/>
      <c r="V1067" s="158">
        <v>0</v>
      </c>
      <c r="W1067" s="160"/>
      <c r="X1067" s="160">
        <v>0</v>
      </c>
    </row>
    <row r="1068" spans="2:24" ht="101.25" customHeight="1" thickTop="1" thickBot="1" x14ac:dyDescent="0.35">
      <c r="B1068" s="69">
        <v>1006</v>
      </c>
      <c r="C1068" s="91" t="s">
        <v>333</v>
      </c>
      <c r="D1068" s="8" t="str">
        <f t="shared" si="32"/>
        <v>1006Vigilancia de la salud ambiental</v>
      </c>
      <c r="E1068" s="8" t="s">
        <v>72</v>
      </c>
      <c r="F1068" s="157" t="s">
        <v>200</v>
      </c>
      <c r="G1068" s="157" t="s">
        <v>250</v>
      </c>
      <c r="H1068" s="157" t="s">
        <v>85</v>
      </c>
      <c r="I1068" s="49" t="s">
        <v>345</v>
      </c>
      <c r="J1068" s="49" t="s">
        <v>345</v>
      </c>
      <c r="K1068" s="157" t="s">
        <v>476</v>
      </c>
      <c r="L1068" s="161" t="s">
        <v>513</v>
      </c>
      <c r="M1068" s="159">
        <v>2025</v>
      </c>
      <c r="N1068" s="8" t="str">
        <f t="shared" si="33"/>
        <v>1006Vigilancia de la salud ambientalBARRIOS UNIDOSG. JUNIO 20252025</v>
      </c>
      <c r="O1068" s="78">
        <v>0</v>
      </c>
      <c r="P1068" s="78">
        <v>0</v>
      </c>
      <c r="Q1068" s="158"/>
      <c r="R1068" s="158">
        <v>0</v>
      </c>
      <c r="S1068" s="160"/>
      <c r="T1068" s="160">
        <v>0</v>
      </c>
      <c r="U1068" s="158"/>
      <c r="V1068" s="158">
        <v>0</v>
      </c>
      <c r="W1068" s="160"/>
      <c r="X1068" s="160">
        <v>0</v>
      </c>
    </row>
    <row r="1069" spans="2:24" ht="101.25" customHeight="1" thickTop="1" thickBot="1" x14ac:dyDescent="0.35">
      <c r="B1069" s="69">
        <v>1007</v>
      </c>
      <c r="C1069" s="91" t="s">
        <v>333</v>
      </c>
      <c r="D1069" s="8" t="str">
        <f t="shared" si="32"/>
        <v>1007Vigilancia de la salud ambiental</v>
      </c>
      <c r="E1069" s="8" t="s">
        <v>72</v>
      </c>
      <c r="F1069" s="157" t="s">
        <v>200</v>
      </c>
      <c r="G1069" s="157" t="s">
        <v>251</v>
      </c>
      <c r="H1069" s="157" t="s">
        <v>85</v>
      </c>
      <c r="I1069" s="49" t="s">
        <v>345</v>
      </c>
      <c r="J1069" s="49" t="s">
        <v>345</v>
      </c>
      <c r="K1069" s="157" t="s">
        <v>37</v>
      </c>
      <c r="L1069" s="161" t="s">
        <v>513</v>
      </c>
      <c r="M1069" s="159">
        <v>2025</v>
      </c>
      <c r="N1069" s="8" t="str">
        <f t="shared" si="33"/>
        <v>1007Vigilancia de la salud ambientalCHAPINEROG. JUNIO 20252025</v>
      </c>
      <c r="O1069" s="78">
        <v>0</v>
      </c>
      <c r="P1069" s="78">
        <v>240448</v>
      </c>
      <c r="Q1069" s="158"/>
      <c r="R1069" s="158">
        <v>2</v>
      </c>
      <c r="S1069" s="160"/>
      <c r="T1069" s="160">
        <v>480896</v>
      </c>
      <c r="U1069" s="158"/>
      <c r="V1069" s="158">
        <v>2</v>
      </c>
      <c r="W1069" s="160"/>
      <c r="X1069" s="160">
        <v>480896</v>
      </c>
    </row>
    <row r="1070" spans="2:24" ht="101.25" customHeight="1" thickTop="1" thickBot="1" x14ac:dyDescent="0.35">
      <c r="B1070" s="69">
        <v>1007</v>
      </c>
      <c r="C1070" s="91" t="s">
        <v>333</v>
      </c>
      <c r="D1070" s="8" t="str">
        <f t="shared" si="32"/>
        <v>1007Vigilancia de la salud ambiental</v>
      </c>
      <c r="E1070" s="8" t="s">
        <v>72</v>
      </c>
      <c r="F1070" s="157" t="s">
        <v>200</v>
      </c>
      <c r="G1070" s="157" t="s">
        <v>251</v>
      </c>
      <c r="H1070" s="157" t="s">
        <v>85</v>
      </c>
      <c r="I1070" s="49" t="s">
        <v>345</v>
      </c>
      <c r="J1070" s="49" t="s">
        <v>345</v>
      </c>
      <c r="K1070" s="157" t="s">
        <v>34</v>
      </c>
      <c r="L1070" s="161" t="s">
        <v>513</v>
      </c>
      <c r="M1070" s="159">
        <v>2025</v>
      </c>
      <c r="N1070" s="8" t="str">
        <f t="shared" si="33"/>
        <v>1007Vigilancia de la salud ambientalUSAQUENG. JUNIO 20252025</v>
      </c>
      <c r="O1070" s="78">
        <v>0</v>
      </c>
      <c r="P1070" s="78">
        <v>240448</v>
      </c>
      <c r="Q1070" s="158"/>
      <c r="R1070" s="158">
        <v>3</v>
      </c>
      <c r="S1070" s="160"/>
      <c r="T1070" s="160">
        <v>721344</v>
      </c>
      <c r="U1070" s="158"/>
      <c r="V1070" s="158">
        <v>3</v>
      </c>
      <c r="W1070" s="160"/>
      <c r="X1070" s="160">
        <v>721344</v>
      </c>
    </row>
    <row r="1071" spans="2:24" ht="101.25" customHeight="1" thickTop="1" thickBot="1" x14ac:dyDescent="0.35">
      <c r="B1071" s="69">
        <v>1007</v>
      </c>
      <c r="C1071" s="91" t="s">
        <v>333</v>
      </c>
      <c r="D1071" s="8" t="str">
        <f t="shared" si="32"/>
        <v>1007Vigilancia de la salud ambiental</v>
      </c>
      <c r="E1071" s="8" t="s">
        <v>72</v>
      </c>
      <c r="F1071" s="157" t="s">
        <v>200</v>
      </c>
      <c r="G1071" s="157" t="s">
        <v>251</v>
      </c>
      <c r="H1071" s="157" t="s">
        <v>85</v>
      </c>
      <c r="I1071" s="49" t="s">
        <v>345</v>
      </c>
      <c r="J1071" s="49" t="s">
        <v>345</v>
      </c>
      <c r="K1071" s="157" t="s">
        <v>35</v>
      </c>
      <c r="L1071" s="161" t="s">
        <v>513</v>
      </c>
      <c r="M1071" s="159">
        <v>2025</v>
      </c>
      <c r="N1071" s="8" t="str">
        <f t="shared" si="33"/>
        <v>1007Vigilancia de la salud ambientalENGATIVAG. JUNIO 20252025</v>
      </c>
      <c r="O1071" s="78">
        <v>0</v>
      </c>
      <c r="P1071" s="78">
        <v>0</v>
      </c>
      <c r="Q1071" s="158"/>
      <c r="R1071" s="158">
        <v>0</v>
      </c>
      <c r="S1071" s="160"/>
      <c r="T1071" s="160">
        <v>0</v>
      </c>
      <c r="U1071" s="158"/>
      <c r="V1071" s="158">
        <v>0</v>
      </c>
      <c r="W1071" s="160"/>
      <c r="X1071" s="160">
        <v>0</v>
      </c>
    </row>
    <row r="1072" spans="2:24" ht="101.25" customHeight="1" thickTop="1" thickBot="1" x14ac:dyDescent="0.35">
      <c r="B1072" s="69">
        <v>1007</v>
      </c>
      <c r="C1072" s="91" t="s">
        <v>333</v>
      </c>
      <c r="D1072" s="8" t="str">
        <f t="shared" si="32"/>
        <v>1007Vigilancia de la salud ambiental</v>
      </c>
      <c r="E1072" s="8" t="s">
        <v>72</v>
      </c>
      <c r="F1072" s="157" t="s">
        <v>200</v>
      </c>
      <c r="G1072" s="157" t="s">
        <v>251</v>
      </c>
      <c r="H1072" s="157" t="s">
        <v>85</v>
      </c>
      <c r="I1072" s="49" t="s">
        <v>345</v>
      </c>
      <c r="J1072" s="49" t="s">
        <v>345</v>
      </c>
      <c r="K1072" s="157" t="s">
        <v>36</v>
      </c>
      <c r="L1072" s="161" t="s">
        <v>513</v>
      </c>
      <c r="M1072" s="159">
        <v>2025</v>
      </c>
      <c r="N1072" s="8" t="str">
        <f t="shared" si="33"/>
        <v>1007Vigilancia de la salud ambientalSUBAG. JUNIO 20252025</v>
      </c>
      <c r="O1072" s="78">
        <v>0</v>
      </c>
      <c r="P1072" s="78">
        <v>240448</v>
      </c>
      <c r="Q1072" s="158"/>
      <c r="R1072" s="158">
        <v>1</v>
      </c>
      <c r="S1072" s="160"/>
      <c r="T1072" s="160">
        <v>240448</v>
      </c>
      <c r="U1072" s="158"/>
      <c r="V1072" s="158">
        <v>1</v>
      </c>
      <c r="W1072" s="160"/>
      <c r="X1072" s="160">
        <v>240448</v>
      </c>
    </row>
    <row r="1073" spans="2:24" ht="101.25" customHeight="1" thickTop="1" thickBot="1" x14ac:dyDescent="0.35">
      <c r="B1073" s="69">
        <v>1007</v>
      </c>
      <c r="C1073" s="91" t="s">
        <v>333</v>
      </c>
      <c r="D1073" s="8" t="str">
        <f t="shared" si="32"/>
        <v>1007Vigilancia de la salud ambiental</v>
      </c>
      <c r="E1073" s="8" t="s">
        <v>72</v>
      </c>
      <c r="F1073" s="157" t="s">
        <v>200</v>
      </c>
      <c r="G1073" s="157" t="s">
        <v>251</v>
      </c>
      <c r="H1073" s="157" t="s">
        <v>85</v>
      </c>
      <c r="I1073" s="49" t="s">
        <v>345</v>
      </c>
      <c r="J1073" s="49" t="s">
        <v>345</v>
      </c>
      <c r="K1073" s="157" t="s">
        <v>476</v>
      </c>
      <c r="L1073" s="161" t="s">
        <v>513</v>
      </c>
      <c r="M1073" s="159">
        <v>2025</v>
      </c>
      <c r="N1073" s="8" t="str">
        <f t="shared" si="33"/>
        <v>1007Vigilancia de la salud ambientalBARRIOS UNIDOSG. JUNIO 20252025</v>
      </c>
      <c r="O1073" s="78">
        <v>0</v>
      </c>
      <c r="P1073" s="78">
        <v>240448</v>
      </c>
      <c r="Q1073" s="158"/>
      <c r="R1073" s="158">
        <v>2</v>
      </c>
      <c r="S1073" s="160"/>
      <c r="T1073" s="160">
        <v>480896</v>
      </c>
      <c r="U1073" s="158"/>
      <c r="V1073" s="158">
        <v>2</v>
      </c>
      <c r="W1073" s="160"/>
      <c r="X1073" s="160">
        <v>480896</v>
      </c>
    </row>
    <row r="1074" spans="2:24" ht="101.25" customHeight="1" thickTop="1" thickBot="1" x14ac:dyDescent="0.35">
      <c r="B1074" s="69">
        <v>1007</v>
      </c>
      <c r="C1074" s="91" t="s">
        <v>333</v>
      </c>
      <c r="D1074" s="8" t="str">
        <f t="shared" si="32"/>
        <v>1007Vigilancia de la salud ambiental</v>
      </c>
      <c r="E1074" s="8" t="s">
        <v>72</v>
      </c>
      <c r="F1074" s="157" t="s">
        <v>200</v>
      </c>
      <c r="G1074" s="157" t="s">
        <v>251</v>
      </c>
      <c r="H1074" s="157" t="s">
        <v>85</v>
      </c>
      <c r="I1074" s="49" t="s">
        <v>345</v>
      </c>
      <c r="J1074" s="49" t="s">
        <v>345</v>
      </c>
      <c r="K1074" s="157" t="s">
        <v>38</v>
      </c>
      <c r="L1074" s="161" t="s">
        <v>513</v>
      </c>
      <c r="M1074" s="159">
        <v>2025</v>
      </c>
      <c r="N1074" s="8" t="str">
        <f t="shared" si="33"/>
        <v>1007Vigilancia de la salud ambientalTEUSAQUILLOG. JUNIO 20252025</v>
      </c>
      <c r="O1074" s="78">
        <v>0</v>
      </c>
      <c r="P1074" s="78">
        <v>240448</v>
      </c>
      <c r="Q1074" s="158"/>
      <c r="R1074" s="158">
        <v>2</v>
      </c>
      <c r="S1074" s="160"/>
      <c r="T1074" s="160">
        <v>480896</v>
      </c>
      <c r="U1074" s="158"/>
      <c r="V1074" s="158">
        <v>2</v>
      </c>
      <c r="W1074" s="160"/>
      <c r="X1074" s="160">
        <v>480896</v>
      </c>
    </row>
    <row r="1075" spans="2:24" ht="101.25" customHeight="1" thickTop="1" thickBot="1" x14ac:dyDescent="0.35">
      <c r="B1075" s="69">
        <v>1013</v>
      </c>
      <c r="C1075" s="91" t="s">
        <v>333</v>
      </c>
      <c r="D1075" s="8" t="str">
        <f t="shared" si="32"/>
        <v>1013Vigilancia de la salud ambiental</v>
      </c>
      <c r="E1075" s="8" t="s">
        <v>72</v>
      </c>
      <c r="F1075" s="157" t="s">
        <v>203</v>
      </c>
      <c r="G1075" s="157" t="s">
        <v>445</v>
      </c>
      <c r="H1075" s="157" t="s">
        <v>85</v>
      </c>
      <c r="I1075" s="49" t="s">
        <v>345</v>
      </c>
      <c r="J1075" s="49" t="s">
        <v>345</v>
      </c>
      <c r="K1075" s="157" t="s">
        <v>37</v>
      </c>
      <c r="L1075" s="161" t="s">
        <v>513</v>
      </c>
      <c r="M1075" s="159">
        <v>2025</v>
      </c>
      <c r="N1075" s="8" t="str">
        <f t="shared" si="33"/>
        <v>1013Vigilancia de la salud ambientalCHAPINEROG. JUNIO 20252025</v>
      </c>
      <c r="O1075" s="78">
        <v>0</v>
      </c>
      <c r="P1075" s="78">
        <v>120224</v>
      </c>
      <c r="Q1075" s="158"/>
      <c r="R1075" s="158">
        <v>4</v>
      </c>
      <c r="S1075" s="160"/>
      <c r="T1075" s="160">
        <v>480896</v>
      </c>
      <c r="U1075" s="158"/>
      <c r="V1075" s="158">
        <v>4</v>
      </c>
      <c r="W1075" s="160"/>
      <c r="X1075" s="160">
        <v>480896</v>
      </c>
    </row>
    <row r="1076" spans="2:24" ht="101.25" customHeight="1" thickTop="1" thickBot="1" x14ac:dyDescent="0.35">
      <c r="B1076" s="69">
        <v>1013</v>
      </c>
      <c r="C1076" s="91" t="s">
        <v>333</v>
      </c>
      <c r="D1076" s="8" t="str">
        <f t="shared" si="32"/>
        <v>1013Vigilancia de la salud ambiental</v>
      </c>
      <c r="E1076" s="8" t="s">
        <v>72</v>
      </c>
      <c r="F1076" s="157" t="s">
        <v>203</v>
      </c>
      <c r="G1076" s="157" t="s">
        <v>445</v>
      </c>
      <c r="H1076" s="157" t="s">
        <v>85</v>
      </c>
      <c r="I1076" s="49" t="s">
        <v>345</v>
      </c>
      <c r="J1076" s="49" t="s">
        <v>345</v>
      </c>
      <c r="K1076" s="157" t="s">
        <v>34</v>
      </c>
      <c r="L1076" s="161" t="s">
        <v>513</v>
      </c>
      <c r="M1076" s="159">
        <v>2025</v>
      </c>
      <c r="N1076" s="8" t="str">
        <f t="shared" si="33"/>
        <v>1013Vigilancia de la salud ambientalUSAQUENG. JUNIO 20252025</v>
      </c>
      <c r="O1076" s="78">
        <v>0</v>
      </c>
      <c r="P1076" s="78">
        <v>120224</v>
      </c>
      <c r="Q1076" s="158"/>
      <c r="R1076" s="158">
        <v>17</v>
      </c>
      <c r="S1076" s="160"/>
      <c r="T1076" s="160">
        <v>2043808</v>
      </c>
      <c r="U1076" s="158"/>
      <c r="V1076" s="158">
        <v>17</v>
      </c>
      <c r="W1076" s="160"/>
      <c r="X1076" s="160">
        <v>2043808</v>
      </c>
    </row>
    <row r="1077" spans="2:24" ht="101.25" customHeight="1" thickTop="1" thickBot="1" x14ac:dyDescent="0.35">
      <c r="B1077" s="69">
        <v>1013</v>
      </c>
      <c r="C1077" s="91" t="s">
        <v>333</v>
      </c>
      <c r="D1077" s="8" t="str">
        <f t="shared" si="32"/>
        <v>1013Vigilancia de la salud ambiental</v>
      </c>
      <c r="E1077" s="8" t="s">
        <v>72</v>
      </c>
      <c r="F1077" s="157" t="s">
        <v>203</v>
      </c>
      <c r="G1077" s="157" t="s">
        <v>445</v>
      </c>
      <c r="H1077" s="157" t="s">
        <v>85</v>
      </c>
      <c r="I1077" s="49" t="s">
        <v>345</v>
      </c>
      <c r="J1077" s="49" t="s">
        <v>345</v>
      </c>
      <c r="K1077" s="157" t="s">
        <v>35</v>
      </c>
      <c r="L1077" s="161" t="s">
        <v>513</v>
      </c>
      <c r="M1077" s="159">
        <v>2025</v>
      </c>
      <c r="N1077" s="8" t="str">
        <f t="shared" si="33"/>
        <v>1013Vigilancia de la salud ambientalENGATIVAG. JUNIO 20252025</v>
      </c>
      <c r="O1077" s="78">
        <v>0</v>
      </c>
      <c r="P1077" s="78">
        <v>120224</v>
      </c>
      <c r="Q1077" s="158"/>
      <c r="R1077" s="158">
        <v>23</v>
      </c>
      <c r="S1077" s="160"/>
      <c r="T1077" s="160">
        <v>2765152</v>
      </c>
      <c r="U1077" s="158"/>
      <c r="V1077" s="158">
        <v>23</v>
      </c>
      <c r="W1077" s="160"/>
      <c r="X1077" s="160">
        <v>2765152</v>
      </c>
    </row>
    <row r="1078" spans="2:24" ht="101.25" customHeight="1" thickTop="1" thickBot="1" x14ac:dyDescent="0.35">
      <c r="B1078" s="69">
        <v>1013</v>
      </c>
      <c r="C1078" s="91" t="s">
        <v>333</v>
      </c>
      <c r="D1078" s="8" t="str">
        <f t="shared" si="32"/>
        <v>1013Vigilancia de la salud ambiental</v>
      </c>
      <c r="E1078" s="8" t="s">
        <v>72</v>
      </c>
      <c r="F1078" s="157" t="s">
        <v>203</v>
      </c>
      <c r="G1078" s="157" t="s">
        <v>445</v>
      </c>
      <c r="H1078" s="157" t="s">
        <v>85</v>
      </c>
      <c r="I1078" s="49" t="s">
        <v>345</v>
      </c>
      <c r="J1078" s="49" t="s">
        <v>345</v>
      </c>
      <c r="K1078" s="157" t="s">
        <v>36</v>
      </c>
      <c r="L1078" s="161" t="s">
        <v>513</v>
      </c>
      <c r="M1078" s="159">
        <v>2025</v>
      </c>
      <c r="N1078" s="8" t="str">
        <f t="shared" si="33"/>
        <v>1013Vigilancia de la salud ambientalSUBAG. JUNIO 20252025</v>
      </c>
      <c r="O1078" s="78">
        <v>0</v>
      </c>
      <c r="P1078" s="78">
        <v>120224</v>
      </c>
      <c r="Q1078" s="158"/>
      <c r="R1078" s="158">
        <v>34</v>
      </c>
      <c r="S1078" s="160"/>
      <c r="T1078" s="160">
        <v>4087616</v>
      </c>
      <c r="U1078" s="158"/>
      <c r="V1078" s="158">
        <v>31</v>
      </c>
      <c r="W1078" s="160"/>
      <c r="X1078" s="160">
        <v>3726944</v>
      </c>
    </row>
    <row r="1079" spans="2:24" ht="101.25" customHeight="1" thickTop="1" thickBot="1" x14ac:dyDescent="0.35">
      <c r="B1079" s="69">
        <v>1013</v>
      </c>
      <c r="C1079" s="91" t="s">
        <v>333</v>
      </c>
      <c r="D1079" s="8" t="str">
        <f t="shared" si="32"/>
        <v>1013Vigilancia de la salud ambiental</v>
      </c>
      <c r="E1079" s="8" t="s">
        <v>72</v>
      </c>
      <c r="F1079" s="157" t="s">
        <v>203</v>
      </c>
      <c r="G1079" s="157" t="s">
        <v>445</v>
      </c>
      <c r="H1079" s="157" t="s">
        <v>85</v>
      </c>
      <c r="I1079" s="49" t="s">
        <v>345</v>
      </c>
      <c r="J1079" s="49" t="s">
        <v>345</v>
      </c>
      <c r="K1079" s="157" t="s">
        <v>476</v>
      </c>
      <c r="L1079" s="161" t="s">
        <v>513</v>
      </c>
      <c r="M1079" s="159">
        <v>2025</v>
      </c>
      <c r="N1079" s="8" t="str">
        <f t="shared" si="33"/>
        <v>1013Vigilancia de la salud ambientalBARRIOS UNIDOSG. JUNIO 20252025</v>
      </c>
      <c r="O1079" s="78">
        <v>0</v>
      </c>
      <c r="P1079" s="78">
        <v>120224</v>
      </c>
      <c r="Q1079" s="158"/>
      <c r="R1079" s="158">
        <v>5</v>
      </c>
      <c r="S1079" s="160"/>
      <c r="T1079" s="160">
        <v>601120</v>
      </c>
      <c r="U1079" s="158"/>
      <c r="V1079" s="158">
        <v>5</v>
      </c>
      <c r="W1079" s="160"/>
      <c r="X1079" s="160">
        <v>601120</v>
      </c>
    </row>
    <row r="1080" spans="2:24" ht="101.25" customHeight="1" thickTop="1" thickBot="1" x14ac:dyDescent="0.35">
      <c r="B1080" s="69">
        <v>1013</v>
      </c>
      <c r="C1080" s="91" t="s">
        <v>333</v>
      </c>
      <c r="D1080" s="8" t="str">
        <f t="shared" si="32"/>
        <v>1013Vigilancia de la salud ambiental</v>
      </c>
      <c r="E1080" s="8" t="s">
        <v>72</v>
      </c>
      <c r="F1080" s="157" t="s">
        <v>203</v>
      </c>
      <c r="G1080" s="157" t="s">
        <v>445</v>
      </c>
      <c r="H1080" s="157" t="s">
        <v>85</v>
      </c>
      <c r="I1080" s="49" t="s">
        <v>345</v>
      </c>
      <c r="J1080" s="49" t="s">
        <v>345</v>
      </c>
      <c r="K1080" s="157" t="s">
        <v>38</v>
      </c>
      <c r="L1080" s="161" t="s">
        <v>513</v>
      </c>
      <c r="M1080" s="159">
        <v>2025</v>
      </c>
      <c r="N1080" s="8" t="str">
        <f t="shared" si="33"/>
        <v>1013Vigilancia de la salud ambientalTEUSAQUILLOG. JUNIO 20252025</v>
      </c>
      <c r="O1080" s="78">
        <v>0</v>
      </c>
      <c r="P1080" s="78">
        <v>120224</v>
      </c>
      <c r="Q1080" s="158"/>
      <c r="R1080" s="158">
        <v>7</v>
      </c>
      <c r="S1080" s="160"/>
      <c r="T1080" s="160">
        <v>841568</v>
      </c>
      <c r="U1080" s="158"/>
      <c r="V1080" s="158">
        <v>7</v>
      </c>
      <c r="W1080" s="160"/>
      <c r="X1080" s="160">
        <v>841568</v>
      </c>
    </row>
    <row r="1081" spans="2:24" ht="101.25" customHeight="1" thickTop="1" thickBot="1" x14ac:dyDescent="0.35">
      <c r="B1081" s="69">
        <v>1015</v>
      </c>
      <c r="C1081" s="91" t="s">
        <v>333</v>
      </c>
      <c r="D1081" s="8" t="str">
        <f t="shared" si="32"/>
        <v>1015Vigilancia de la salud ambiental</v>
      </c>
      <c r="E1081" s="8" t="s">
        <v>72</v>
      </c>
      <c r="F1081" s="157" t="s">
        <v>201</v>
      </c>
      <c r="G1081" s="157" t="s">
        <v>491</v>
      </c>
      <c r="H1081" s="157" t="s">
        <v>85</v>
      </c>
      <c r="I1081" s="49" t="s">
        <v>345</v>
      </c>
      <c r="J1081" s="49" t="s">
        <v>345</v>
      </c>
      <c r="K1081" s="157" t="s">
        <v>37</v>
      </c>
      <c r="L1081" s="161" t="s">
        <v>513</v>
      </c>
      <c r="M1081" s="159">
        <v>2025</v>
      </c>
      <c r="N1081" s="8" t="str">
        <f t="shared" si="33"/>
        <v>1015Vigilancia de la salud ambientalCHAPINEROG. JUNIO 20252025</v>
      </c>
      <c r="O1081" s="78">
        <v>0</v>
      </c>
      <c r="P1081" s="78">
        <v>0</v>
      </c>
      <c r="Q1081" s="158"/>
      <c r="R1081" s="158">
        <v>0</v>
      </c>
      <c r="S1081" s="160"/>
      <c r="T1081" s="160">
        <v>0</v>
      </c>
      <c r="U1081" s="158"/>
      <c r="V1081" s="158">
        <v>0</v>
      </c>
      <c r="W1081" s="160"/>
      <c r="X1081" s="160">
        <v>0</v>
      </c>
    </row>
    <row r="1082" spans="2:24" ht="101.25" customHeight="1" thickTop="1" thickBot="1" x14ac:dyDescent="0.35">
      <c r="B1082" s="69">
        <v>1015</v>
      </c>
      <c r="C1082" s="91" t="s">
        <v>333</v>
      </c>
      <c r="D1082" s="8" t="str">
        <f t="shared" si="32"/>
        <v>1015Vigilancia de la salud ambiental</v>
      </c>
      <c r="E1082" s="8" t="s">
        <v>72</v>
      </c>
      <c r="F1082" s="157" t="s">
        <v>201</v>
      </c>
      <c r="G1082" s="157" t="s">
        <v>491</v>
      </c>
      <c r="H1082" s="157" t="s">
        <v>85</v>
      </c>
      <c r="I1082" s="49" t="s">
        <v>345</v>
      </c>
      <c r="J1082" s="49" t="s">
        <v>345</v>
      </c>
      <c r="K1082" s="157" t="s">
        <v>35</v>
      </c>
      <c r="L1082" s="161" t="s">
        <v>513</v>
      </c>
      <c r="M1082" s="159">
        <v>2025</v>
      </c>
      <c r="N1082" s="8" t="str">
        <f t="shared" si="33"/>
        <v>1015Vigilancia de la salud ambientalENGATIVAG. JUNIO 20252025</v>
      </c>
      <c r="O1082" s="78">
        <v>0</v>
      </c>
      <c r="P1082" s="78">
        <v>0</v>
      </c>
      <c r="Q1082" s="158"/>
      <c r="R1082" s="158">
        <v>0</v>
      </c>
      <c r="S1082" s="160"/>
      <c r="T1082" s="160">
        <v>0</v>
      </c>
      <c r="U1082" s="158"/>
      <c r="V1082" s="158">
        <v>0</v>
      </c>
      <c r="W1082" s="160"/>
      <c r="X1082" s="160">
        <v>0</v>
      </c>
    </row>
    <row r="1083" spans="2:24" ht="101.25" customHeight="1" thickTop="1" thickBot="1" x14ac:dyDescent="0.35">
      <c r="B1083" s="69">
        <v>1015</v>
      </c>
      <c r="C1083" s="91" t="s">
        <v>333</v>
      </c>
      <c r="D1083" s="8" t="str">
        <f t="shared" si="32"/>
        <v>1015Vigilancia de la salud ambiental</v>
      </c>
      <c r="E1083" s="8" t="s">
        <v>72</v>
      </c>
      <c r="F1083" s="157" t="s">
        <v>201</v>
      </c>
      <c r="G1083" s="157" t="s">
        <v>491</v>
      </c>
      <c r="H1083" s="157" t="s">
        <v>85</v>
      </c>
      <c r="I1083" s="49" t="s">
        <v>345</v>
      </c>
      <c r="J1083" s="49" t="s">
        <v>345</v>
      </c>
      <c r="K1083" s="157" t="s">
        <v>36</v>
      </c>
      <c r="L1083" s="161" t="s">
        <v>513</v>
      </c>
      <c r="M1083" s="159">
        <v>2025</v>
      </c>
      <c r="N1083" s="8" t="str">
        <f t="shared" si="33"/>
        <v>1015Vigilancia de la salud ambientalSUBAG. JUNIO 20252025</v>
      </c>
      <c r="O1083" s="78">
        <v>0</v>
      </c>
      <c r="P1083" s="78">
        <v>104040</v>
      </c>
      <c r="Q1083" s="158"/>
      <c r="R1083" s="158">
        <v>1</v>
      </c>
      <c r="S1083" s="160"/>
      <c r="T1083" s="160">
        <v>104040</v>
      </c>
      <c r="U1083" s="158"/>
      <c r="V1083" s="158">
        <v>0</v>
      </c>
      <c r="W1083" s="160"/>
      <c r="X1083" s="160">
        <v>0</v>
      </c>
    </row>
    <row r="1084" spans="2:24" ht="101.25" customHeight="1" thickTop="1" thickBot="1" x14ac:dyDescent="0.35">
      <c r="B1084" s="69">
        <v>1015</v>
      </c>
      <c r="C1084" s="91" t="s">
        <v>333</v>
      </c>
      <c r="D1084" s="8" t="str">
        <f t="shared" si="32"/>
        <v>1015Vigilancia de la salud ambiental</v>
      </c>
      <c r="E1084" s="8" t="s">
        <v>72</v>
      </c>
      <c r="F1084" s="157" t="s">
        <v>201</v>
      </c>
      <c r="G1084" s="157" t="s">
        <v>491</v>
      </c>
      <c r="H1084" s="157" t="s">
        <v>85</v>
      </c>
      <c r="I1084" s="49" t="s">
        <v>345</v>
      </c>
      <c r="J1084" s="49" t="s">
        <v>345</v>
      </c>
      <c r="K1084" s="157" t="s">
        <v>38</v>
      </c>
      <c r="L1084" s="161" t="s">
        <v>513</v>
      </c>
      <c r="M1084" s="159">
        <v>2025</v>
      </c>
      <c r="N1084" s="8" t="str">
        <f t="shared" si="33"/>
        <v>1015Vigilancia de la salud ambientalTEUSAQUILLOG. JUNIO 20252025</v>
      </c>
      <c r="O1084" s="78">
        <v>0</v>
      </c>
      <c r="P1084" s="78">
        <v>0</v>
      </c>
      <c r="Q1084" s="158"/>
      <c r="R1084" s="158">
        <v>0</v>
      </c>
      <c r="S1084" s="160"/>
      <c r="T1084" s="160">
        <v>0</v>
      </c>
      <c r="U1084" s="158"/>
      <c r="V1084" s="158">
        <v>0</v>
      </c>
      <c r="W1084" s="160"/>
      <c r="X1084" s="160">
        <v>0</v>
      </c>
    </row>
    <row r="1085" spans="2:24" ht="101.25" customHeight="1" thickTop="1" thickBot="1" x14ac:dyDescent="0.35">
      <c r="B1085" s="69">
        <v>1062</v>
      </c>
      <c r="C1085" s="91" t="s">
        <v>333</v>
      </c>
      <c r="D1085" s="8" t="str">
        <f t="shared" si="32"/>
        <v>1062Vigilancia de la salud ambiental</v>
      </c>
      <c r="E1085" s="8" t="s">
        <v>72</v>
      </c>
      <c r="F1085" s="157" t="s">
        <v>205</v>
      </c>
      <c r="G1085" s="157" t="s">
        <v>322</v>
      </c>
      <c r="H1085" s="157" t="s">
        <v>87</v>
      </c>
      <c r="I1085" s="49" t="s">
        <v>345</v>
      </c>
      <c r="J1085" s="49" t="s">
        <v>345</v>
      </c>
      <c r="K1085" s="157" t="s">
        <v>476</v>
      </c>
      <c r="L1085" s="161" t="s">
        <v>513</v>
      </c>
      <c r="M1085" s="159">
        <v>2025</v>
      </c>
      <c r="N1085" s="8" t="str">
        <f t="shared" si="33"/>
        <v>1062Vigilancia de la salud ambientalBARRIOS UNIDOSG. JUNIO 20252025</v>
      </c>
      <c r="O1085" s="78">
        <v>0</v>
      </c>
      <c r="P1085" s="78">
        <v>2552457</v>
      </c>
      <c r="Q1085" s="158"/>
      <c r="R1085" s="158">
        <v>2</v>
      </c>
      <c r="S1085" s="160"/>
      <c r="T1085" s="160">
        <v>5104914</v>
      </c>
      <c r="U1085" s="158"/>
      <c r="V1085" s="158">
        <v>2</v>
      </c>
      <c r="W1085" s="160"/>
      <c r="X1085" s="160">
        <v>5104914</v>
      </c>
    </row>
    <row r="1086" spans="2:24" ht="101.25" customHeight="1" thickTop="1" thickBot="1" x14ac:dyDescent="0.35">
      <c r="B1086" s="69">
        <v>1063</v>
      </c>
      <c r="C1086" s="91" t="s">
        <v>333</v>
      </c>
      <c r="D1086" s="8" t="str">
        <f t="shared" si="32"/>
        <v>1063Vigilancia de la salud ambiental</v>
      </c>
      <c r="E1086" s="8" t="s">
        <v>72</v>
      </c>
      <c r="F1086" s="157" t="s">
        <v>205</v>
      </c>
      <c r="G1086" s="157" t="s">
        <v>323</v>
      </c>
      <c r="H1086" s="157" t="s">
        <v>87</v>
      </c>
      <c r="I1086" s="49" t="s">
        <v>345</v>
      </c>
      <c r="J1086" s="49" t="s">
        <v>345</v>
      </c>
      <c r="K1086" s="157" t="s">
        <v>34</v>
      </c>
      <c r="L1086" s="161" t="s">
        <v>513</v>
      </c>
      <c r="M1086" s="159">
        <v>2025</v>
      </c>
      <c r="N1086" s="8" t="str">
        <f t="shared" si="33"/>
        <v>1063Vigilancia de la salud ambientalUSAQUENG. JUNIO 20252025</v>
      </c>
      <c r="O1086" s="78">
        <v>0</v>
      </c>
      <c r="P1086" s="78">
        <v>2552457</v>
      </c>
      <c r="Q1086" s="158"/>
      <c r="R1086" s="158">
        <v>13</v>
      </c>
      <c r="S1086" s="160"/>
      <c r="T1086" s="160">
        <v>33181941</v>
      </c>
      <c r="U1086" s="158"/>
      <c r="V1086" s="158">
        <v>13</v>
      </c>
      <c r="W1086" s="160"/>
      <c r="X1086" s="160">
        <v>33181941</v>
      </c>
    </row>
    <row r="1087" spans="2:24" ht="101.25" customHeight="1" thickTop="1" thickBot="1" x14ac:dyDescent="0.35">
      <c r="B1087" s="69">
        <v>1064</v>
      </c>
      <c r="C1087" s="91" t="s">
        <v>333</v>
      </c>
      <c r="D1087" s="8" t="str">
        <f t="shared" si="32"/>
        <v>1064Vigilancia de la salud ambiental</v>
      </c>
      <c r="E1087" s="8" t="s">
        <v>72</v>
      </c>
      <c r="F1087" s="157" t="s">
        <v>205</v>
      </c>
      <c r="G1087" s="157" t="s">
        <v>324</v>
      </c>
      <c r="H1087" s="157" t="s">
        <v>87</v>
      </c>
      <c r="I1087" s="49" t="s">
        <v>345</v>
      </c>
      <c r="J1087" s="49" t="s">
        <v>345</v>
      </c>
      <c r="K1087" s="157" t="s">
        <v>36</v>
      </c>
      <c r="L1087" s="161" t="s">
        <v>513</v>
      </c>
      <c r="M1087" s="159">
        <v>2025</v>
      </c>
      <c r="N1087" s="8" t="str">
        <f t="shared" si="33"/>
        <v>1064Vigilancia de la salud ambientalSUBAG. JUNIO 20252025</v>
      </c>
      <c r="O1087" s="78">
        <v>0</v>
      </c>
      <c r="P1087" s="78">
        <v>8082843</v>
      </c>
      <c r="Q1087" s="158"/>
      <c r="R1087" s="158">
        <v>13</v>
      </c>
      <c r="S1087" s="160"/>
      <c r="T1087" s="160">
        <v>105076959</v>
      </c>
      <c r="U1087" s="158"/>
      <c r="V1087" s="158">
        <v>13</v>
      </c>
      <c r="W1087" s="160"/>
      <c r="X1087" s="160">
        <v>105076959</v>
      </c>
    </row>
    <row r="1088" spans="2:24" ht="101.25" customHeight="1" thickTop="1" thickBot="1" x14ac:dyDescent="0.35">
      <c r="B1088" s="69">
        <v>1066</v>
      </c>
      <c r="C1088" s="91" t="s">
        <v>333</v>
      </c>
      <c r="D1088" s="8" t="str">
        <f t="shared" si="32"/>
        <v>1066Vigilancia de la salud ambiental</v>
      </c>
      <c r="E1088" s="8" t="s">
        <v>72</v>
      </c>
      <c r="F1088" s="157" t="s">
        <v>205</v>
      </c>
      <c r="G1088" s="157" t="s">
        <v>325</v>
      </c>
      <c r="H1088" s="157" t="s">
        <v>87</v>
      </c>
      <c r="I1088" s="49" t="s">
        <v>345</v>
      </c>
      <c r="J1088" s="49" t="s">
        <v>345</v>
      </c>
      <c r="K1088" s="157" t="s">
        <v>37</v>
      </c>
      <c r="L1088" s="161" t="s">
        <v>513</v>
      </c>
      <c r="M1088" s="159">
        <v>2025</v>
      </c>
      <c r="N1088" s="8" t="str">
        <f t="shared" si="33"/>
        <v>1066Vigilancia de la salud ambientalCHAPINEROG. JUNIO 20252025</v>
      </c>
      <c r="O1088" s="78">
        <v>0</v>
      </c>
      <c r="P1088" s="78">
        <v>8933599</v>
      </c>
      <c r="Q1088" s="158"/>
      <c r="R1088" s="158">
        <v>1</v>
      </c>
      <c r="S1088" s="160"/>
      <c r="T1088" s="160">
        <v>8933599</v>
      </c>
      <c r="U1088" s="158"/>
      <c r="V1088" s="158">
        <v>1</v>
      </c>
      <c r="W1088" s="160"/>
      <c r="X1088" s="160">
        <v>8933599</v>
      </c>
    </row>
    <row r="1089" spans="2:24" ht="101.25" customHeight="1" thickTop="1" thickBot="1" x14ac:dyDescent="0.35">
      <c r="B1089" s="69">
        <v>1067</v>
      </c>
      <c r="C1089" s="91" t="s">
        <v>333</v>
      </c>
      <c r="D1089" s="8" t="str">
        <f t="shared" si="32"/>
        <v>1067Vigilancia de la salud ambiental</v>
      </c>
      <c r="E1089" s="8" t="s">
        <v>72</v>
      </c>
      <c r="F1089" s="157" t="s">
        <v>205</v>
      </c>
      <c r="G1089" s="157" t="s">
        <v>326</v>
      </c>
      <c r="H1089" s="157" t="s">
        <v>87</v>
      </c>
      <c r="I1089" s="49" t="s">
        <v>345</v>
      </c>
      <c r="J1089" s="49" t="s">
        <v>345</v>
      </c>
      <c r="K1089" s="157" t="s">
        <v>34</v>
      </c>
      <c r="L1089" s="161" t="s">
        <v>513</v>
      </c>
      <c r="M1089" s="159">
        <v>2025</v>
      </c>
      <c r="N1089" s="8" t="str">
        <f t="shared" si="33"/>
        <v>1067Vigilancia de la salud ambientalUSAQUENG. JUNIO 20252025</v>
      </c>
      <c r="O1089" s="78">
        <v>0</v>
      </c>
      <c r="P1089" s="78">
        <v>3616139</v>
      </c>
      <c r="Q1089" s="158"/>
      <c r="R1089" s="158">
        <v>3</v>
      </c>
      <c r="S1089" s="160"/>
      <c r="T1089" s="160">
        <v>10848417</v>
      </c>
      <c r="U1089" s="158"/>
      <c r="V1089" s="158">
        <v>3</v>
      </c>
      <c r="W1089" s="160"/>
      <c r="X1089" s="160">
        <v>10848417</v>
      </c>
    </row>
    <row r="1090" spans="2:24" ht="101.25" customHeight="1" thickTop="1" thickBot="1" x14ac:dyDescent="0.35">
      <c r="B1090" s="69">
        <v>1075</v>
      </c>
      <c r="C1090" s="91" t="s">
        <v>333</v>
      </c>
      <c r="D1090" s="8" t="str">
        <f t="shared" si="32"/>
        <v>1075Vigilancia de la salud ambiental</v>
      </c>
      <c r="E1090" s="8" t="s">
        <v>72</v>
      </c>
      <c r="F1090" s="157" t="s">
        <v>204</v>
      </c>
      <c r="G1090" s="157" t="s">
        <v>320</v>
      </c>
      <c r="H1090" s="157" t="s">
        <v>90</v>
      </c>
      <c r="I1090" s="49" t="s">
        <v>345</v>
      </c>
      <c r="J1090" s="49" t="s">
        <v>345</v>
      </c>
      <c r="K1090" s="157" t="s">
        <v>37</v>
      </c>
      <c r="L1090" s="161" t="s">
        <v>513</v>
      </c>
      <c r="M1090" s="159">
        <v>2025</v>
      </c>
      <c r="N1090" s="8" t="str">
        <f t="shared" si="33"/>
        <v>1075Vigilancia de la salud ambientalCHAPINEROG. JUNIO 20252025</v>
      </c>
      <c r="O1090" s="78">
        <v>0</v>
      </c>
      <c r="P1090" s="78">
        <v>120226</v>
      </c>
      <c r="Q1090" s="158"/>
      <c r="R1090" s="158">
        <v>1</v>
      </c>
      <c r="S1090" s="160"/>
      <c r="T1090" s="160">
        <v>120226</v>
      </c>
      <c r="U1090" s="158"/>
      <c r="V1090" s="158">
        <v>0</v>
      </c>
      <c r="W1090" s="160"/>
      <c r="X1090" s="160">
        <v>0</v>
      </c>
    </row>
    <row r="1091" spans="2:24" ht="101.25" customHeight="1" thickTop="1" thickBot="1" x14ac:dyDescent="0.35">
      <c r="B1091" s="69">
        <v>1075</v>
      </c>
      <c r="C1091" s="91" t="s">
        <v>333</v>
      </c>
      <c r="D1091" s="8" t="str">
        <f t="shared" ref="D1091:D1154" si="34">+B1091&amp;C1091</f>
        <v>1075Vigilancia de la salud ambiental</v>
      </c>
      <c r="E1091" s="8" t="s">
        <v>72</v>
      </c>
      <c r="F1091" s="157" t="s">
        <v>204</v>
      </c>
      <c r="G1091" s="157" t="s">
        <v>320</v>
      </c>
      <c r="H1091" s="157" t="s">
        <v>90</v>
      </c>
      <c r="I1091" s="49" t="s">
        <v>345</v>
      </c>
      <c r="J1091" s="49" t="s">
        <v>345</v>
      </c>
      <c r="K1091" s="157" t="s">
        <v>34</v>
      </c>
      <c r="L1091" s="161" t="s">
        <v>513</v>
      </c>
      <c r="M1091" s="159">
        <v>2025</v>
      </c>
      <c r="N1091" s="8" t="str">
        <f t="shared" ref="N1091:N1154" si="35">+D1091&amp;K1091&amp;L1091&amp;M1091</f>
        <v>1075Vigilancia de la salud ambientalUSAQUENG. JUNIO 20252025</v>
      </c>
      <c r="O1091" s="78">
        <v>0</v>
      </c>
      <c r="P1091" s="78">
        <v>120226</v>
      </c>
      <c r="Q1091" s="158"/>
      <c r="R1091" s="158">
        <v>1</v>
      </c>
      <c r="S1091" s="160"/>
      <c r="T1091" s="160">
        <v>120226</v>
      </c>
      <c r="U1091" s="158"/>
      <c r="V1091" s="158">
        <v>0</v>
      </c>
      <c r="W1091" s="160"/>
      <c r="X1091" s="160">
        <v>0</v>
      </c>
    </row>
    <row r="1092" spans="2:24" ht="101.25" customHeight="1" thickTop="1" thickBot="1" x14ac:dyDescent="0.35">
      <c r="B1092" s="69">
        <v>1075</v>
      </c>
      <c r="C1092" s="91" t="s">
        <v>333</v>
      </c>
      <c r="D1092" s="8" t="str">
        <f t="shared" si="34"/>
        <v>1075Vigilancia de la salud ambiental</v>
      </c>
      <c r="E1092" s="8" t="s">
        <v>72</v>
      </c>
      <c r="F1092" s="157" t="s">
        <v>204</v>
      </c>
      <c r="G1092" s="157" t="s">
        <v>320</v>
      </c>
      <c r="H1092" s="157" t="s">
        <v>90</v>
      </c>
      <c r="I1092" s="49" t="s">
        <v>345</v>
      </c>
      <c r="J1092" s="49" t="s">
        <v>345</v>
      </c>
      <c r="K1092" s="157" t="s">
        <v>35</v>
      </c>
      <c r="L1092" s="161" t="s">
        <v>513</v>
      </c>
      <c r="M1092" s="159">
        <v>2025</v>
      </c>
      <c r="N1092" s="8" t="str">
        <f t="shared" si="35"/>
        <v>1075Vigilancia de la salud ambientalENGATIVAG. JUNIO 20252025</v>
      </c>
      <c r="O1092" s="78">
        <v>0</v>
      </c>
      <c r="P1092" s="78">
        <v>120226</v>
      </c>
      <c r="Q1092" s="158"/>
      <c r="R1092" s="158">
        <v>1</v>
      </c>
      <c r="S1092" s="160"/>
      <c r="T1092" s="160">
        <v>120226</v>
      </c>
      <c r="U1092" s="158"/>
      <c r="V1092" s="158">
        <v>0</v>
      </c>
      <c r="W1092" s="160"/>
      <c r="X1092" s="160">
        <v>0</v>
      </c>
    </row>
    <row r="1093" spans="2:24" ht="101.25" customHeight="1" thickTop="1" thickBot="1" x14ac:dyDescent="0.35">
      <c r="B1093" s="69">
        <v>1075</v>
      </c>
      <c r="C1093" s="91" t="s">
        <v>333</v>
      </c>
      <c r="D1093" s="8" t="str">
        <f t="shared" si="34"/>
        <v>1075Vigilancia de la salud ambiental</v>
      </c>
      <c r="E1093" s="8" t="s">
        <v>72</v>
      </c>
      <c r="F1093" s="157" t="s">
        <v>204</v>
      </c>
      <c r="G1093" s="157" t="s">
        <v>320</v>
      </c>
      <c r="H1093" s="157" t="s">
        <v>90</v>
      </c>
      <c r="I1093" s="49" t="s">
        <v>345</v>
      </c>
      <c r="J1093" s="49" t="s">
        <v>345</v>
      </c>
      <c r="K1093" s="157" t="s">
        <v>36</v>
      </c>
      <c r="L1093" s="161" t="s">
        <v>513</v>
      </c>
      <c r="M1093" s="159">
        <v>2025</v>
      </c>
      <c r="N1093" s="8" t="str">
        <f t="shared" si="35"/>
        <v>1075Vigilancia de la salud ambientalSUBAG. JUNIO 20252025</v>
      </c>
      <c r="O1093" s="78">
        <v>0</v>
      </c>
      <c r="P1093" s="78">
        <v>120226</v>
      </c>
      <c r="Q1093" s="158"/>
      <c r="R1093" s="158">
        <v>1</v>
      </c>
      <c r="S1093" s="160"/>
      <c r="T1093" s="160">
        <v>120226</v>
      </c>
      <c r="U1093" s="158"/>
      <c r="V1093" s="158">
        <v>0</v>
      </c>
      <c r="W1093" s="160"/>
      <c r="X1093" s="160">
        <v>0</v>
      </c>
    </row>
    <row r="1094" spans="2:24" ht="101.25" customHeight="1" thickTop="1" thickBot="1" x14ac:dyDescent="0.35">
      <c r="B1094" s="69">
        <v>1075</v>
      </c>
      <c r="C1094" s="91" t="s">
        <v>333</v>
      </c>
      <c r="D1094" s="8" t="str">
        <f t="shared" si="34"/>
        <v>1075Vigilancia de la salud ambiental</v>
      </c>
      <c r="E1094" s="8" t="s">
        <v>72</v>
      </c>
      <c r="F1094" s="157" t="s">
        <v>204</v>
      </c>
      <c r="G1094" s="157" t="s">
        <v>320</v>
      </c>
      <c r="H1094" s="157" t="s">
        <v>90</v>
      </c>
      <c r="I1094" s="49" t="s">
        <v>345</v>
      </c>
      <c r="J1094" s="49" t="s">
        <v>345</v>
      </c>
      <c r="K1094" s="157" t="s">
        <v>476</v>
      </c>
      <c r="L1094" s="161" t="s">
        <v>513</v>
      </c>
      <c r="M1094" s="159">
        <v>2025</v>
      </c>
      <c r="N1094" s="8" t="str">
        <f t="shared" si="35"/>
        <v>1075Vigilancia de la salud ambientalBARRIOS UNIDOSG. JUNIO 20252025</v>
      </c>
      <c r="O1094" s="78">
        <v>0</v>
      </c>
      <c r="P1094" s="78">
        <v>120226</v>
      </c>
      <c r="Q1094" s="158"/>
      <c r="R1094" s="158">
        <v>1</v>
      </c>
      <c r="S1094" s="160"/>
      <c r="T1094" s="160">
        <v>120226</v>
      </c>
      <c r="U1094" s="158"/>
      <c r="V1094" s="158">
        <v>0</v>
      </c>
      <c r="W1094" s="160"/>
      <c r="X1094" s="160">
        <v>0</v>
      </c>
    </row>
    <row r="1095" spans="2:24" ht="101.25" customHeight="1" thickTop="1" thickBot="1" x14ac:dyDescent="0.35">
      <c r="B1095" s="69">
        <v>1075</v>
      </c>
      <c r="C1095" s="91" t="s">
        <v>333</v>
      </c>
      <c r="D1095" s="8" t="str">
        <f t="shared" si="34"/>
        <v>1075Vigilancia de la salud ambiental</v>
      </c>
      <c r="E1095" s="8" t="s">
        <v>72</v>
      </c>
      <c r="F1095" s="157" t="s">
        <v>204</v>
      </c>
      <c r="G1095" s="157" t="s">
        <v>320</v>
      </c>
      <c r="H1095" s="157" t="s">
        <v>90</v>
      </c>
      <c r="I1095" s="49" t="s">
        <v>345</v>
      </c>
      <c r="J1095" s="49" t="s">
        <v>345</v>
      </c>
      <c r="K1095" s="157" t="s">
        <v>38</v>
      </c>
      <c r="L1095" s="161" t="s">
        <v>513</v>
      </c>
      <c r="M1095" s="159">
        <v>2025</v>
      </c>
      <c r="N1095" s="8" t="str">
        <f t="shared" si="35"/>
        <v>1075Vigilancia de la salud ambientalTEUSAQUILLOG. JUNIO 20252025</v>
      </c>
      <c r="O1095" s="78">
        <v>0</v>
      </c>
      <c r="P1095" s="78">
        <v>120226</v>
      </c>
      <c r="Q1095" s="158"/>
      <c r="R1095" s="158">
        <v>1</v>
      </c>
      <c r="S1095" s="160"/>
      <c r="T1095" s="160">
        <v>120226</v>
      </c>
      <c r="U1095" s="158"/>
      <c r="V1095" s="158">
        <v>0</v>
      </c>
      <c r="W1095" s="160"/>
      <c r="X1095" s="160">
        <v>0</v>
      </c>
    </row>
    <row r="1096" spans="2:24" ht="101.25" customHeight="1" thickTop="1" thickBot="1" x14ac:dyDescent="0.35">
      <c r="B1096" s="69">
        <v>1102</v>
      </c>
      <c r="C1096" s="91" t="s">
        <v>333</v>
      </c>
      <c r="D1096" s="8" t="str">
        <f t="shared" si="34"/>
        <v>1102Vigilancia de la salud ambiental</v>
      </c>
      <c r="E1096" s="8" t="s">
        <v>72</v>
      </c>
      <c r="F1096" s="157" t="s">
        <v>203</v>
      </c>
      <c r="G1096" s="157" t="s">
        <v>310</v>
      </c>
      <c r="H1096" s="157" t="s">
        <v>84</v>
      </c>
      <c r="I1096" s="49" t="s">
        <v>345</v>
      </c>
      <c r="J1096" s="49" t="s">
        <v>345</v>
      </c>
      <c r="K1096" s="157" t="s">
        <v>37</v>
      </c>
      <c r="L1096" s="161" t="s">
        <v>513</v>
      </c>
      <c r="M1096" s="159">
        <v>2025</v>
      </c>
      <c r="N1096" s="8" t="str">
        <f t="shared" si="35"/>
        <v>1102Vigilancia de la salud ambientalCHAPINEROG. JUNIO 20252025</v>
      </c>
      <c r="O1096" s="78">
        <v>0</v>
      </c>
      <c r="P1096" s="78">
        <v>0</v>
      </c>
      <c r="Q1096" s="158"/>
      <c r="R1096" s="158">
        <v>0</v>
      </c>
      <c r="S1096" s="160"/>
      <c r="T1096" s="160">
        <v>0</v>
      </c>
      <c r="U1096" s="158"/>
      <c r="V1096" s="158">
        <v>0</v>
      </c>
      <c r="W1096" s="160"/>
      <c r="X1096" s="160">
        <v>0</v>
      </c>
    </row>
    <row r="1097" spans="2:24" ht="101.25" customHeight="1" thickTop="1" thickBot="1" x14ac:dyDescent="0.35">
      <c r="B1097" s="69">
        <v>1102</v>
      </c>
      <c r="C1097" s="91" t="s">
        <v>333</v>
      </c>
      <c r="D1097" s="8" t="str">
        <f t="shared" si="34"/>
        <v>1102Vigilancia de la salud ambiental</v>
      </c>
      <c r="E1097" s="8" t="s">
        <v>72</v>
      </c>
      <c r="F1097" s="157" t="s">
        <v>203</v>
      </c>
      <c r="G1097" s="157" t="s">
        <v>310</v>
      </c>
      <c r="H1097" s="157" t="s">
        <v>84</v>
      </c>
      <c r="I1097" s="49" t="s">
        <v>345</v>
      </c>
      <c r="J1097" s="49" t="s">
        <v>345</v>
      </c>
      <c r="K1097" s="157" t="s">
        <v>34</v>
      </c>
      <c r="L1097" s="161" t="s">
        <v>513</v>
      </c>
      <c r="M1097" s="159">
        <v>2025</v>
      </c>
      <c r="N1097" s="8" t="str">
        <f t="shared" si="35"/>
        <v>1102Vigilancia de la salud ambientalUSAQUENG. JUNIO 20252025</v>
      </c>
      <c r="O1097" s="78">
        <v>0</v>
      </c>
      <c r="P1097" s="78">
        <v>0</v>
      </c>
      <c r="Q1097" s="158"/>
      <c r="R1097" s="158">
        <v>0</v>
      </c>
      <c r="S1097" s="160"/>
      <c r="T1097" s="160">
        <v>0</v>
      </c>
      <c r="U1097" s="158"/>
      <c r="V1097" s="158">
        <v>0</v>
      </c>
      <c r="W1097" s="160"/>
      <c r="X1097" s="160">
        <v>0</v>
      </c>
    </row>
    <row r="1098" spans="2:24" ht="101.25" customHeight="1" thickTop="1" thickBot="1" x14ac:dyDescent="0.35">
      <c r="B1098" s="69">
        <v>1102</v>
      </c>
      <c r="C1098" s="91" t="s">
        <v>333</v>
      </c>
      <c r="D1098" s="8" t="str">
        <f t="shared" si="34"/>
        <v>1102Vigilancia de la salud ambiental</v>
      </c>
      <c r="E1098" s="8" t="s">
        <v>72</v>
      </c>
      <c r="F1098" s="157" t="s">
        <v>203</v>
      </c>
      <c r="G1098" s="157" t="s">
        <v>310</v>
      </c>
      <c r="H1098" s="157" t="s">
        <v>84</v>
      </c>
      <c r="I1098" s="49" t="s">
        <v>345</v>
      </c>
      <c r="J1098" s="49" t="s">
        <v>345</v>
      </c>
      <c r="K1098" s="157" t="s">
        <v>35</v>
      </c>
      <c r="L1098" s="161" t="s">
        <v>513</v>
      </c>
      <c r="M1098" s="159">
        <v>2025</v>
      </c>
      <c r="N1098" s="8" t="str">
        <f t="shared" si="35"/>
        <v>1102Vigilancia de la salud ambientalENGATIVAG. JUNIO 20252025</v>
      </c>
      <c r="O1098" s="78">
        <v>0</v>
      </c>
      <c r="P1098" s="78">
        <v>0</v>
      </c>
      <c r="Q1098" s="158"/>
      <c r="R1098" s="158">
        <v>0</v>
      </c>
      <c r="S1098" s="160"/>
      <c r="T1098" s="160">
        <v>0</v>
      </c>
      <c r="U1098" s="158"/>
      <c r="V1098" s="158">
        <v>0</v>
      </c>
      <c r="W1098" s="160"/>
      <c r="X1098" s="160">
        <v>0</v>
      </c>
    </row>
    <row r="1099" spans="2:24" ht="101.25" customHeight="1" thickTop="1" thickBot="1" x14ac:dyDescent="0.35">
      <c r="B1099" s="69">
        <v>1102</v>
      </c>
      <c r="C1099" s="91" t="s">
        <v>333</v>
      </c>
      <c r="D1099" s="8" t="str">
        <f t="shared" si="34"/>
        <v>1102Vigilancia de la salud ambiental</v>
      </c>
      <c r="E1099" s="8" t="s">
        <v>72</v>
      </c>
      <c r="F1099" s="157" t="s">
        <v>203</v>
      </c>
      <c r="G1099" s="157" t="s">
        <v>310</v>
      </c>
      <c r="H1099" s="157" t="s">
        <v>84</v>
      </c>
      <c r="I1099" s="49" t="s">
        <v>345</v>
      </c>
      <c r="J1099" s="49" t="s">
        <v>345</v>
      </c>
      <c r="K1099" s="157" t="s">
        <v>36</v>
      </c>
      <c r="L1099" s="161" t="s">
        <v>513</v>
      </c>
      <c r="M1099" s="159">
        <v>2025</v>
      </c>
      <c r="N1099" s="8" t="str">
        <f t="shared" si="35"/>
        <v>1102Vigilancia de la salud ambientalSUBAG. JUNIO 20252025</v>
      </c>
      <c r="O1099" s="78">
        <v>0</v>
      </c>
      <c r="P1099" s="78">
        <v>0</v>
      </c>
      <c r="Q1099" s="158"/>
      <c r="R1099" s="158">
        <v>0</v>
      </c>
      <c r="S1099" s="160"/>
      <c r="T1099" s="160">
        <v>0</v>
      </c>
      <c r="U1099" s="158"/>
      <c r="V1099" s="158">
        <v>0</v>
      </c>
      <c r="W1099" s="160"/>
      <c r="X1099" s="160">
        <v>0</v>
      </c>
    </row>
    <row r="1100" spans="2:24" ht="101.25" customHeight="1" thickTop="1" thickBot="1" x14ac:dyDescent="0.35">
      <c r="B1100" s="69">
        <v>1102</v>
      </c>
      <c r="C1100" s="91" t="s">
        <v>333</v>
      </c>
      <c r="D1100" s="8" t="str">
        <f t="shared" si="34"/>
        <v>1102Vigilancia de la salud ambiental</v>
      </c>
      <c r="E1100" s="8" t="s">
        <v>72</v>
      </c>
      <c r="F1100" s="157" t="s">
        <v>203</v>
      </c>
      <c r="G1100" s="157" t="s">
        <v>310</v>
      </c>
      <c r="H1100" s="157" t="s">
        <v>84</v>
      </c>
      <c r="I1100" s="49" t="s">
        <v>345</v>
      </c>
      <c r="J1100" s="49" t="s">
        <v>345</v>
      </c>
      <c r="K1100" s="157" t="s">
        <v>476</v>
      </c>
      <c r="L1100" s="161" t="s">
        <v>513</v>
      </c>
      <c r="M1100" s="159">
        <v>2025</v>
      </c>
      <c r="N1100" s="8" t="str">
        <f t="shared" si="35"/>
        <v>1102Vigilancia de la salud ambientalBARRIOS UNIDOSG. JUNIO 20252025</v>
      </c>
      <c r="O1100" s="78">
        <v>0</v>
      </c>
      <c r="P1100" s="78">
        <v>0</v>
      </c>
      <c r="Q1100" s="158"/>
      <c r="R1100" s="158">
        <v>0</v>
      </c>
      <c r="S1100" s="160"/>
      <c r="T1100" s="160">
        <v>0</v>
      </c>
      <c r="U1100" s="158"/>
      <c r="V1100" s="158">
        <v>0</v>
      </c>
      <c r="W1100" s="160"/>
      <c r="X1100" s="160">
        <v>0</v>
      </c>
    </row>
    <row r="1101" spans="2:24" ht="101.25" customHeight="1" thickTop="1" thickBot="1" x14ac:dyDescent="0.35">
      <c r="B1101" s="69">
        <v>1102</v>
      </c>
      <c r="C1101" s="91" t="s">
        <v>333</v>
      </c>
      <c r="D1101" s="8" t="str">
        <f t="shared" si="34"/>
        <v>1102Vigilancia de la salud ambiental</v>
      </c>
      <c r="E1101" s="8" t="s">
        <v>72</v>
      </c>
      <c r="F1101" s="157" t="s">
        <v>203</v>
      </c>
      <c r="G1101" s="157" t="s">
        <v>310</v>
      </c>
      <c r="H1101" s="157" t="s">
        <v>84</v>
      </c>
      <c r="I1101" s="49" t="s">
        <v>345</v>
      </c>
      <c r="J1101" s="49" t="s">
        <v>345</v>
      </c>
      <c r="K1101" s="157" t="s">
        <v>38</v>
      </c>
      <c r="L1101" s="161" t="s">
        <v>513</v>
      </c>
      <c r="M1101" s="159">
        <v>2025</v>
      </c>
      <c r="N1101" s="8" t="str">
        <f t="shared" si="35"/>
        <v>1102Vigilancia de la salud ambientalTEUSAQUILLOG. JUNIO 20252025</v>
      </c>
      <c r="O1101" s="78">
        <v>0</v>
      </c>
      <c r="P1101" s="78">
        <v>0</v>
      </c>
      <c r="Q1101" s="158"/>
      <c r="R1101" s="158">
        <v>0</v>
      </c>
      <c r="S1101" s="160"/>
      <c r="T1101" s="160">
        <v>0</v>
      </c>
      <c r="U1101" s="158"/>
      <c r="V1101" s="158">
        <v>0</v>
      </c>
      <c r="W1101" s="160"/>
      <c r="X1101" s="160">
        <v>0</v>
      </c>
    </row>
    <row r="1102" spans="2:24" ht="101.25" customHeight="1" thickTop="1" thickBot="1" x14ac:dyDescent="0.35">
      <c r="B1102" s="69">
        <v>1103</v>
      </c>
      <c r="C1102" s="91" t="s">
        <v>333</v>
      </c>
      <c r="D1102" s="8" t="str">
        <f t="shared" si="34"/>
        <v>1103Vigilancia de la salud ambiental</v>
      </c>
      <c r="E1102" s="8" t="s">
        <v>72</v>
      </c>
      <c r="F1102" s="157" t="s">
        <v>203</v>
      </c>
      <c r="G1102" s="157" t="s">
        <v>311</v>
      </c>
      <c r="H1102" s="157" t="s">
        <v>84</v>
      </c>
      <c r="I1102" s="49" t="s">
        <v>345</v>
      </c>
      <c r="J1102" s="49" t="s">
        <v>345</v>
      </c>
      <c r="K1102" s="157" t="s">
        <v>37</v>
      </c>
      <c r="L1102" s="161" t="s">
        <v>513</v>
      </c>
      <c r="M1102" s="159">
        <v>2025</v>
      </c>
      <c r="N1102" s="8" t="str">
        <f t="shared" si="35"/>
        <v>1103Vigilancia de la salud ambientalCHAPINEROG. JUNIO 20252025</v>
      </c>
      <c r="O1102" s="78">
        <v>0</v>
      </c>
      <c r="P1102" s="78">
        <v>829</v>
      </c>
      <c r="Q1102" s="158"/>
      <c r="R1102" s="158">
        <v>7612</v>
      </c>
      <c r="S1102" s="160"/>
      <c r="T1102" s="160">
        <v>6310348</v>
      </c>
      <c r="U1102" s="158"/>
      <c r="V1102" s="158">
        <v>7612</v>
      </c>
      <c r="W1102" s="160"/>
      <c r="X1102" s="160">
        <v>6310348</v>
      </c>
    </row>
    <row r="1103" spans="2:24" ht="101.25" customHeight="1" thickTop="1" thickBot="1" x14ac:dyDescent="0.35">
      <c r="B1103" s="69">
        <v>1103</v>
      </c>
      <c r="C1103" s="91" t="s">
        <v>333</v>
      </c>
      <c r="D1103" s="8" t="str">
        <f t="shared" si="34"/>
        <v>1103Vigilancia de la salud ambiental</v>
      </c>
      <c r="E1103" s="8" t="s">
        <v>72</v>
      </c>
      <c r="F1103" s="157" t="s">
        <v>203</v>
      </c>
      <c r="G1103" s="157" t="s">
        <v>311</v>
      </c>
      <c r="H1103" s="157" t="s">
        <v>84</v>
      </c>
      <c r="I1103" s="49" t="s">
        <v>345</v>
      </c>
      <c r="J1103" s="49" t="s">
        <v>345</v>
      </c>
      <c r="K1103" s="157" t="s">
        <v>34</v>
      </c>
      <c r="L1103" s="161" t="s">
        <v>513</v>
      </c>
      <c r="M1103" s="159">
        <v>2025</v>
      </c>
      <c r="N1103" s="8" t="str">
        <f t="shared" si="35"/>
        <v>1103Vigilancia de la salud ambientalUSAQUENG. JUNIO 20252025</v>
      </c>
      <c r="O1103" s="78">
        <v>0</v>
      </c>
      <c r="P1103" s="78">
        <v>829</v>
      </c>
      <c r="Q1103" s="158"/>
      <c r="R1103" s="158">
        <v>26209</v>
      </c>
      <c r="S1103" s="160"/>
      <c r="T1103" s="160">
        <v>21727261</v>
      </c>
      <c r="U1103" s="158"/>
      <c r="V1103" s="158">
        <v>26209</v>
      </c>
      <c r="W1103" s="160"/>
      <c r="X1103" s="160">
        <v>21727261</v>
      </c>
    </row>
    <row r="1104" spans="2:24" ht="101.25" customHeight="1" thickTop="1" thickBot="1" x14ac:dyDescent="0.35">
      <c r="B1104" s="69">
        <v>1103</v>
      </c>
      <c r="C1104" s="91" t="s">
        <v>333</v>
      </c>
      <c r="D1104" s="8" t="str">
        <f t="shared" si="34"/>
        <v>1103Vigilancia de la salud ambiental</v>
      </c>
      <c r="E1104" s="8" t="s">
        <v>72</v>
      </c>
      <c r="F1104" s="157" t="s">
        <v>203</v>
      </c>
      <c r="G1104" s="157" t="s">
        <v>311</v>
      </c>
      <c r="H1104" s="157" t="s">
        <v>84</v>
      </c>
      <c r="I1104" s="49" t="s">
        <v>345</v>
      </c>
      <c r="J1104" s="49" t="s">
        <v>345</v>
      </c>
      <c r="K1104" s="157" t="s">
        <v>35</v>
      </c>
      <c r="L1104" s="161" t="s">
        <v>513</v>
      </c>
      <c r="M1104" s="159">
        <v>2025</v>
      </c>
      <c r="N1104" s="8" t="str">
        <f t="shared" si="35"/>
        <v>1103Vigilancia de la salud ambientalENGATIVAG. JUNIO 20252025</v>
      </c>
      <c r="O1104" s="78">
        <v>0</v>
      </c>
      <c r="P1104" s="78">
        <v>829</v>
      </c>
      <c r="Q1104" s="158"/>
      <c r="R1104" s="158">
        <v>26031</v>
      </c>
      <c r="S1104" s="160"/>
      <c r="T1104" s="160">
        <v>21579699</v>
      </c>
      <c r="U1104" s="158"/>
      <c r="V1104" s="158">
        <v>26031</v>
      </c>
      <c r="W1104" s="160"/>
      <c r="X1104" s="160">
        <v>21579699</v>
      </c>
    </row>
    <row r="1105" spans="2:24" ht="101.25" customHeight="1" thickTop="1" thickBot="1" x14ac:dyDescent="0.35">
      <c r="B1105" s="69">
        <v>1103</v>
      </c>
      <c r="C1105" s="91" t="s">
        <v>333</v>
      </c>
      <c r="D1105" s="8" t="str">
        <f t="shared" si="34"/>
        <v>1103Vigilancia de la salud ambiental</v>
      </c>
      <c r="E1105" s="8" t="s">
        <v>72</v>
      </c>
      <c r="F1105" s="157" t="s">
        <v>203</v>
      </c>
      <c r="G1105" s="157" t="s">
        <v>311</v>
      </c>
      <c r="H1105" s="157" t="s">
        <v>84</v>
      </c>
      <c r="I1105" s="49" t="s">
        <v>345</v>
      </c>
      <c r="J1105" s="49" t="s">
        <v>345</v>
      </c>
      <c r="K1105" s="157" t="s">
        <v>36</v>
      </c>
      <c r="L1105" s="161" t="s">
        <v>513</v>
      </c>
      <c r="M1105" s="159">
        <v>2025</v>
      </c>
      <c r="N1105" s="8" t="str">
        <f t="shared" si="35"/>
        <v>1103Vigilancia de la salud ambientalSUBAG. JUNIO 20252025</v>
      </c>
      <c r="O1105" s="78">
        <v>0</v>
      </c>
      <c r="P1105" s="78">
        <v>829</v>
      </c>
      <c r="Q1105" s="158"/>
      <c r="R1105" s="158">
        <v>25697</v>
      </c>
      <c r="S1105" s="160"/>
      <c r="T1105" s="160">
        <v>21302813</v>
      </c>
      <c r="U1105" s="158"/>
      <c r="V1105" s="158">
        <v>25697</v>
      </c>
      <c r="W1105" s="160"/>
      <c r="X1105" s="160">
        <v>21302813</v>
      </c>
    </row>
    <row r="1106" spans="2:24" ht="101.25" customHeight="1" thickTop="1" thickBot="1" x14ac:dyDescent="0.35">
      <c r="B1106" s="69">
        <v>1103</v>
      </c>
      <c r="C1106" s="91" t="s">
        <v>333</v>
      </c>
      <c r="D1106" s="8" t="str">
        <f t="shared" si="34"/>
        <v>1103Vigilancia de la salud ambiental</v>
      </c>
      <c r="E1106" s="8" t="s">
        <v>72</v>
      </c>
      <c r="F1106" s="157" t="s">
        <v>203</v>
      </c>
      <c r="G1106" s="157" t="s">
        <v>311</v>
      </c>
      <c r="H1106" s="157" t="s">
        <v>84</v>
      </c>
      <c r="I1106" s="49" t="s">
        <v>345</v>
      </c>
      <c r="J1106" s="49" t="s">
        <v>345</v>
      </c>
      <c r="K1106" s="157" t="s">
        <v>476</v>
      </c>
      <c r="L1106" s="161" t="s">
        <v>513</v>
      </c>
      <c r="M1106" s="159">
        <v>2025</v>
      </c>
      <c r="N1106" s="8" t="str">
        <f t="shared" si="35"/>
        <v>1103Vigilancia de la salud ambientalBARRIOS UNIDOSG. JUNIO 20252025</v>
      </c>
      <c r="O1106" s="78">
        <v>0</v>
      </c>
      <c r="P1106" s="78">
        <v>829</v>
      </c>
      <c r="Q1106" s="158"/>
      <c r="R1106" s="158">
        <v>6663</v>
      </c>
      <c r="S1106" s="160"/>
      <c r="T1106" s="160">
        <v>5523627</v>
      </c>
      <c r="U1106" s="158"/>
      <c r="V1106" s="158">
        <v>6663</v>
      </c>
      <c r="W1106" s="160"/>
      <c r="X1106" s="160">
        <v>5523627</v>
      </c>
    </row>
    <row r="1107" spans="2:24" ht="101.25" customHeight="1" thickTop="1" thickBot="1" x14ac:dyDescent="0.35">
      <c r="B1107" s="69">
        <v>1103</v>
      </c>
      <c r="C1107" s="91" t="s">
        <v>333</v>
      </c>
      <c r="D1107" s="8" t="str">
        <f t="shared" si="34"/>
        <v>1103Vigilancia de la salud ambiental</v>
      </c>
      <c r="E1107" s="8" t="s">
        <v>72</v>
      </c>
      <c r="F1107" s="157" t="s">
        <v>203</v>
      </c>
      <c r="G1107" s="157" t="s">
        <v>311</v>
      </c>
      <c r="H1107" s="157" t="s">
        <v>84</v>
      </c>
      <c r="I1107" s="49" t="s">
        <v>345</v>
      </c>
      <c r="J1107" s="49" t="s">
        <v>345</v>
      </c>
      <c r="K1107" s="157" t="s">
        <v>38</v>
      </c>
      <c r="L1107" s="161" t="s">
        <v>513</v>
      </c>
      <c r="M1107" s="159">
        <v>2025</v>
      </c>
      <c r="N1107" s="8" t="str">
        <f t="shared" si="35"/>
        <v>1103Vigilancia de la salud ambientalTEUSAQUILLOG. JUNIO 20252025</v>
      </c>
      <c r="O1107" s="78">
        <v>0</v>
      </c>
      <c r="P1107" s="78">
        <v>829</v>
      </c>
      <c r="Q1107" s="158"/>
      <c r="R1107" s="158">
        <v>4400</v>
      </c>
      <c r="S1107" s="160"/>
      <c r="T1107" s="160">
        <v>3647600</v>
      </c>
      <c r="U1107" s="158"/>
      <c r="V1107" s="158">
        <v>4400</v>
      </c>
      <c r="W1107" s="160"/>
      <c r="X1107" s="160">
        <v>3647600</v>
      </c>
    </row>
    <row r="1108" spans="2:24" ht="101.25" customHeight="1" thickTop="1" thickBot="1" x14ac:dyDescent="0.35">
      <c r="B1108" s="69">
        <v>1105</v>
      </c>
      <c r="C1108" s="91" t="s">
        <v>333</v>
      </c>
      <c r="D1108" s="8" t="str">
        <f t="shared" si="34"/>
        <v>1105Vigilancia de la salud ambiental</v>
      </c>
      <c r="E1108" s="8" t="s">
        <v>72</v>
      </c>
      <c r="F1108" s="157" t="s">
        <v>203</v>
      </c>
      <c r="G1108" s="157" t="s">
        <v>503</v>
      </c>
      <c r="H1108" s="157" t="s">
        <v>85</v>
      </c>
      <c r="I1108" s="49" t="s">
        <v>345</v>
      </c>
      <c r="J1108" s="49" t="s">
        <v>345</v>
      </c>
      <c r="K1108" s="157" t="s">
        <v>38</v>
      </c>
      <c r="L1108" s="161" t="s">
        <v>513</v>
      </c>
      <c r="M1108" s="159">
        <v>2025</v>
      </c>
      <c r="N1108" s="8" t="str">
        <f t="shared" si="35"/>
        <v>1105Vigilancia de la salud ambientalTEUSAQUILLOG. JUNIO 20252025</v>
      </c>
      <c r="O1108" s="78">
        <v>0</v>
      </c>
      <c r="P1108" s="78">
        <v>60112</v>
      </c>
      <c r="Q1108" s="158"/>
      <c r="R1108" s="158">
        <v>3</v>
      </c>
      <c r="S1108" s="160"/>
      <c r="T1108" s="160">
        <v>180336</v>
      </c>
      <c r="U1108" s="158"/>
      <c r="V1108" s="158">
        <v>3</v>
      </c>
      <c r="W1108" s="160"/>
      <c r="X1108" s="160">
        <v>180336</v>
      </c>
    </row>
    <row r="1109" spans="2:24" ht="101.25" customHeight="1" thickTop="1" thickBot="1" x14ac:dyDescent="0.35">
      <c r="B1109" s="69">
        <v>1108</v>
      </c>
      <c r="C1109" s="91" t="s">
        <v>333</v>
      </c>
      <c r="D1109" s="8" t="str">
        <f t="shared" si="34"/>
        <v>1108Vigilancia de la salud ambiental</v>
      </c>
      <c r="E1109" s="8" t="s">
        <v>72</v>
      </c>
      <c r="F1109" s="157" t="s">
        <v>203</v>
      </c>
      <c r="G1109" s="157" t="s">
        <v>312</v>
      </c>
      <c r="H1109" s="157" t="s">
        <v>89</v>
      </c>
      <c r="I1109" s="49" t="s">
        <v>345</v>
      </c>
      <c r="J1109" s="49" t="s">
        <v>345</v>
      </c>
      <c r="K1109" s="157" t="s">
        <v>37</v>
      </c>
      <c r="L1109" s="161" t="s">
        <v>513</v>
      </c>
      <c r="M1109" s="159">
        <v>2025</v>
      </c>
      <c r="N1109" s="8" t="str">
        <f t="shared" si="35"/>
        <v>1108Vigilancia de la salud ambientalCHAPINEROG. JUNIO 20252025</v>
      </c>
      <c r="O1109" s="78">
        <v>0</v>
      </c>
      <c r="P1109" s="78">
        <v>3931</v>
      </c>
      <c r="Q1109" s="158"/>
      <c r="R1109" s="158">
        <v>850</v>
      </c>
      <c r="S1109" s="160"/>
      <c r="T1109" s="160">
        <v>3341350</v>
      </c>
      <c r="U1109" s="158"/>
      <c r="V1109" s="158">
        <v>850</v>
      </c>
      <c r="W1109" s="160"/>
      <c r="X1109" s="160">
        <v>3341350</v>
      </c>
    </row>
    <row r="1110" spans="2:24" ht="101.25" customHeight="1" thickTop="1" thickBot="1" x14ac:dyDescent="0.35">
      <c r="B1110" s="69">
        <v>1108</v>
      </c>
      <c r="C1110" s="91" t="s">
        <v>333</v>
      </c>
      <c r="D1110" s="8" t="str">
        <f t="shared" si="34"/>
        <v>1108Vigilancia de la salud ambiental</v>
      </c>
      <c r="E1110" s="8" t="s">
        <v>72</v>
      </c>
      <c r="F1110" s="157" t="s">
        <v>203</v>
      </c>
      <c r="G1110" s="157" t="s">
        <v>312</v>
      </c>
      <c r="H1110" s="157" t="s">
        <v>89</v>
      </c>
      <c r="I1110" s="49" t="s">
        <v>345</v>
      </c>
      <c r="J1110" s="49" t="s">
        <v>345</v>
      </c>
      <c r="K1110" s="157" t="s">
        <v>34</v>
      </c>
      <c r="L1110" s="161" t="s">
        <v>513</v>
      </c>
      <c r="M1110" s="159">
        <v>2025</v>
      </c>
      <c r="N1110" s="8" t="str">
        <f t="shared" si="35"/>
        <v>1108Vigilancia de la salud ambientalUSAQUENG. JUNIO 20252025</v>
      </c>
      <c r="O1110" s="78">
        <v>0</v>
      </c>
      <c r="P1110" s="78">
        <v>3931</v>
      </c>
      <c r="Q1110" s="158"/>
      <c r="R1110" s="158">
        <v>4590</v>
      </c>
      <c r="S1110" s="160"/>
      <c r="T1110" s="160">
        <v>18043290</v>
      </c>
      <c r="U1110" s="158"/>
      <c r="V1110" s="158">
        <v>2521</v>
      </c>
      <c r="W1110" s="160"/>
      <c r="X1110" s="160">
        <v>9910051</v>
      </c>
    </row>
    <row r="1111" spans="2:24" ht="101.25" customHeight="1" thickTop="1" thickBot="1" x14ac:dyDescent="0.35">
      <c r="B1111" s="69">
        <v>1108</v>
      </c>
      <c r="C1111" s="91" t="s">
        <v>333</v>
      </c>
      <c r="D1111" s="8" t="str">
        <f t="shared" si="34"/>
        <v>1108Vigilancia de la salud ambiental</v>
      </c>
      <c r="E1111" s="8" t="s">
        <v>72</v>
      </c>
      <c r="F1111" s="157" t="s">
        <v>203</v>
      </c>
      <c r="G1111" s="157" t="s">
        <v>312</v>
      </c>
      <c r="H1111" s="157" t="s">
        <v>89</v>
      </c>
      <c r="I1111" s="49" t="s">
        <v>345</v>
      </c>
      <c r="J1111" s="49" t="s">
        <v>345</v>
      </c>
      <c r="K1111" s="157" t="s">
        <v>35</v>
      </c>
      <c r="L1111" s="161" t="s">
        <v>513</v>
      </c>
      <c r="M1111" s="159">
        <v>2025</v>
      </c>
      <c r="N1111" s="8" t="str">
        <f t="shared" si="35"/>
        <v>1108Vigilancia de la salud ambientalENGATIVAG. JUNIO 20252025</v>
      </c>
      <c r="O1111" s="78">
        <v>0</v>
      </c>
      <c r="P1111" s="78">
        <v>3931</v>
      </c>
      <c r="Q1111" s="158"/>
      <c r="R1111" s="158">
        <v>7414</v>
      </c>
      <c r="S1111" s="160"/>
      <c r="T1111" s="160">
        <v>29144434</v>
      </c>
      <c r="U1111" s="158"/>
      <c r="V1111" s="158">
        <v>6590</v>
      </c>
      <c r="W1111" s="160"/>
      <c r="X1111" s="160">
        <v>25905290</v>
      </c>
    </row>
    <row r="1112" spans="2:24" ht="101.25" customHeight="1" thickTop="1" thickBot="1" x14ac:dyDescent="0.35">
      <c r="B1112" s="69">
        <v>1108</v>
      </c>
      <c r="C1112" s="91" t="s">
        <v>333</v>
      </c>
      <c r="D1112" s="8" t="str">
        <f t="shared" si="34"/>
        <v>1108Vigilancia de la salud ambiental</v>
      </c>
      <c r="E1112" s="8" t="s">
        <v>72</v>
      </c>
      <c r="F1112" s="157" t="s">
        <v>203</v>
      </c>
      <c r="G1112" s="157" t="s">
        <v>312</v>
      </c>
      <c r="H1112" s="157" t="s">
        <v>89</v>
      </c>
      <c r="I1112" s="49" t="s">
        <v>345</v>
      </c>
      <c r="J1112" s="49" t="s">
        <v>345</v>
      </c>
      <c r="K1112" s="157" t="s">
        <v>36</v>
      </c>
      <c r="L1112" s="161" t="s">
        <v>513</v>
      </c>
      <c r="M1112" s="159">
        <v>2025</v>
      </c>
      <c r="N1112" s="8" t="str">
        <f t="shared" si="35"/>
        <v>1108Vigilancia de la salud ambientalSUBAG. JUNIO 20252025</v>
      </c>
      <c r="O1112" s="78">
        <v>0</v>
      </c>
      <c r="P1112" s="78">
        <v>3931</v>
      </c>
      <c r="Q1112" s="158"/>
      <c r="R1112" s="158">
        <v>10890</v>
      </c>
      <c r="S1112" s="160"/>
      <c r="T1112" s="160">
        <v>42808590</v>
      </c>
      <c r="U1112" s="158"/>
      <c r="V1112" s="158">
        <v>7645</v>
      </c>
      <c r="W1112" s="160"/>
      <c r="X1112" s="160">
        <v>30052495</v>
      </c>
    </row>
    <row r="1113" spans="2:24" ht="101.25" customHeight="1" thickTop="1" thickBot="1" x14ac:dyDescent="0.35">
      <c r="B1113" s="69">
        <v>1108</v>
      </c>
      <c r="C1113" s="91" t="s">
        <v>333</v>
      </c>
      <c r="D1113" s="8" t="str">
        <f t="shared" si="34"/>
        <v>1108Vigilancia de la salud ambiental</v>
      </c>
      <c r="E1113" s="8" t="s">
        <v>72</v>
      </c>
      <c r="F1113" s="157" t="s">
        <v>203</v>
      </c>
      <c r="G1113" s="157" t="s">
        <v>312</v>
      </c>
      <c r="H1113" s="157" t="s">
        <v>89</v>
      </c>
      <c r="I1113" s="49" t="s">
        <v>345</v>
      </c>
      <c r="J1113" s="49" t="s">
        <v>345</v>
      </c>
      <c r="K1113" s="157" t="s">
        <v>476</v>
      </c>
      <c r="L1113" s="161" t="s">
        <v>513</v>
      </c>
      <c r="M1113" s="159">
        <v>2025</v>
      </c>
      <c r="N1113" s="8" t="str">
        <f t="shared" si="35"/>
        <v>1108Vigilancia de la salud ambientalBARRIOS UNIDOSG. JUNIO 20252025</v>
      </c>
      <c r="O1113" s="78">
        <v>0</v>
      </c>
      <c r="P1113" s="78">
        <v>3931</v>
      </c>
      <c r="Q1113" s="158"/>
      <c r="R1113" s="158">
        <v>450</v>
      </c>
      <c r="S1113" s="160"/>
      <c r="T1113" s="160">
        <v>1768950</v>
      </c>
      <c r="U1113" s="158"/>
      <c r="V1113" s="158">
        <v>450</v>
      </c>
      <c r="W1113" s="160"/>
      <c r="X1113" s="160">
        <v>1768950</v>
      </c>
    </row>
    <row r="1114" spans="2:24" ht="101.25" customHeight="1" thickTop="1" thickBot="1" x14ac:dyDescent="0.35">
      <c r="B1114" s="69">
        <v>1108</v>
      </c>
      <c r="C1114" s="91" t="s">
        <v>333</v>
      </c>
      <c r="D1114" s="8" t="str">
        <f t="shared" si="34"/>
        <v>1108Vigilancia de la salud ambiental</v>
      </c>
      <c r="E1114" s="8" t="s">
        <v>72</v>
      </c>
      <c r="F1114" s="157" t="s">
        <v>203</v>
      </c>
      <c r="G1114" s="157" t="s">
        <v>312</v>
      </c>
      <c r="H1114" s="157" t="s">
        <v>89</v>
      </c>
      <c r="I1114" s="49" t="s">
        <v>345</v>
      </c>
      <c r="J1114" s="49" t="s">
        <v>345</v>
      </c>
      <c r="K1114" s="157" t="s">
        <v>38</v>
      </c>
      <c r="L1114" s="161" t="s">
        <v>513</v>
      </c>
      <c r="M1114" s="159">
        <v>2025</v>
      </c>
      <c r="N1114" s="8" t="str">
        <f t="shared" si="35"/>
        <v>1108Vigilancia de la salud ambientalTEUSAQUILLOG. JUNIO 20252025</v>
      </c>
      <c r="O1114" s="78">
        <v>0</v>
      </c>
      <c r="P1114" s="78">
        <v>3931</v>
      </c>
      <c r="Q1114" s="158"/>
      <c r="R1114" s="158">
        <v>250</v>
      </c>
      <c r="S1114" s="160"/>
      <c r="T1114" s="160">
        <v>982750</v>
      </c>
      <c r="U1114" s="158"/>
      <c r="V1114" s="158">
        <v>250</v>
      </c>
      <c r="W1114" s="160"/>
      <c r="X1114" s="160">
        <v>982750</v>
      </c>
    </row>
    <row r="1115" spans="2:24" ht="101.25" customHeight="1" thickTop="1" thickBot="1" x14ac:dyDescent="0.35">
      <c r="B1115" s="69">
        <v>1113</v>
      </c>
      <c r="C1115" s="91" t="s">
        <v>333</v>
      </c>
      <c r="D1115" s="8" t="str">
        <f t="shared" si="34"/>
        <v>1113Vigilancia de la salud ambiental</v>
      </c>
      <c r="E1115" s="8" t="s">
        <v>72</v>
      </c>
      <c r="F1115" s="157" t="s">
        <v>202</v>
      </c>
      <c r="G1115" s="157" t="s">
        <v>294</v>
      </c>
      <c r="H1115" s="157" t="s">
        <v>83</v>
      </c>
      <c r="I1115" s="49" t="s">
        <v>345</v>
      </c>
      <c r="J1115" s="49" t="s">
        <v>345</v>
      </c>
      <c r="K1115" s="157" t="s">
        <v>35</v>
      </c>
      <c r="L1115" s="161" t="s">
        <v>513</v>
      </c>
      <c r="M1115" s="159">
        <v>2025</v>
      </c>
      <c r="N1115" s="8" t="str">
        <f t="shared" si="35"/>
        <v>1113Vigilancia de la salud ambientalENGATIVAG. JUNIO 20252025</v>
      </c>
      <c r="O1115" s="78">
        <v>0</v>
      </c>
      <c r="P1115" s="78">
        <v>2103951</v>
      </c>
      <c r="Q1115" s="158"/>
      <c r="R1115" s="158">
        <v>1</v>
      </c>
      <c r="S1115" s="160"/>
      <c r="T1115" s="160">
        <v>2103951</v>
      </c>
      <c r="U1115" s="158"/>
      <c r="V1115" s="158">
        <v>1</v>
      </c>
      <c r="W1115" s="160"/>
      <c r="X1115" s="160">
        <v>2103951</v>
      </c>
    </row>
    <row r="1116" spans="2:24" ht="101.25" customHeight="1" thickTop="1" thickBot="1" x14ac:dyDescent="0.35">
      <c r="B1116" s="69">
        <v>1114</v>
      </c>
      <c r="C1116" s="91" t="s">
        <v>333</v>
      </c>
      <c r="D1116" s="8" t="str">
        <f t="shared" si="34"/>
        <v>1114Vigilancia de la salud ambiental</v>
      </c>
      <c r="E1116" s="8" t="s">
        <v>72</v>
      </c>
      <c r="F1116" s="157" t="s">
        <v>202</v>
      </c>
      <c r="G1116" s="157" t="s">
        <v>295</v>
      </c>
      <c r="H1116" s="157" t="s">
        <v>85</v>
      </c>
      <c r="I1116" s="49" t="s">
        <v>345</v>
      </c>
      <c r="J1116" s="49" t="s">
        <v>345</v>
      </c>
      <c r="K1116" s="157" t="s">
        <v>38</v>
      </c>
      <c r="L1116" s="161" t="s">
        <v>513</v>
      </c>
      <c r="M1116" s="159">
        <v>2025</v>
      </c>
      <c r="N1116" s="8" t="str">
        <f t="shared" si="35"/>
        <v>1114Vigilancia de la salud ambientalTEUSAQUILLOG. JUNIO 20252025</v>
      </c>
      <c r="O1116" s="78">
        <v>0</v>
      </c>
      <c r="P1116" s="78">
        <v>712096</v>
      </c>
      <c r="Q1116" s="158"/>
      <c r="R1116" s="158">
        <v>5</v>
      </c>
      <c r="S1116" s="160"/>
      <c r="T1116" s="160">
        <v>3560480</v>
      </c>
      <c r="U1116" s="158"/>
      <c r="V1116" s="158">
        <v>5</v>
      </c>
      <c r="W1116" s="160"/>
      <c r="X1116" s="160">
        <v>3560480</v>
      </c>
    </row>
    <row r="1117" spans="2:24" ht="101.25" customHeight="1" thickTop="1" thickBot="1" x14ac:dyDescent="0.35">
      <c r="B1117" s="69">
        <v>1115</v>
      </c>
      <c r="C1117" s="91" t="s">
        <v>333</v>
      </c>
      <c r="D1117" s="8" t="str">
        <f t="shared" si="34"/>
        <v>1115Vigilancia de la salud ambiental</v>
      </c>
      <c r="E1117" s="8" t="s">
        <v>72</v>
      </c>
      <c r="F1117" s="157" t="s">
        <v>202</v>
      </c>
      <c r="G1117" s="157" t="s">
        <v>504</v>
      </c>
      <c r="H1117" s="157" t="s">
        <v>85</v>
      </c>
      <c r="I1117" s="49" t="s">
        <v>345</v>
      </c>
      <c r="J1117" s="49" t="s">
        <v>345</v>
      </c>
      <c r="K1117" s="157" t="s">
        <v>36</v>
      </c>
      <c r="L1117" s="161" t="s">
        <v>513</v>
      </c>
      <c r="M1117" s="159">
        <v>2025</v>
      </c>
      <c r="N1117" s="8" t="str">
        <f t="shared" si="35"/>
        <v>1115Vigilancia de la salud ambientalSUBAG. JUNIO 20252025</v>
      </c>
      <c r="O1117" s="78">
        <v>0</v>
      </c>
      <c r="P1117" s="78">
        <v>0</v>
      </c>
      <c r="Q1117" s="158"/>
      <c r="R1117" s="158">
        <v>0</v>
      </c>
      <c r="S1117" s="160"/>
      <c r="T1117" s="160">
        <v>0</v>
      </c>
      <c r="U1117" s="158"/>
      <c r="V1117" s="158">
        <v>0</v>
      </c>
      <c r="W1117" s="160"/>
      <c r="X1117" s="160">
        <v>0</v>
      </c>
    </row>
    <row r="1118" spans="2:24" ht="101.25" customHeight="1" thickTop="1" thickBot="1" x14ac:dyDescent="0.35">
      <c r="B1118" s="69">
        <v>1116</v>
      </c>
      <c r="C1118" s="91" t="s">
        <v>333</v>
      </c>
      <c r="D1118" s="8" t="str">
        <f t="shared" si="34"/>
        <v>1116Vigilancia de la salud ambiental</v>
      </c>
      <c r="E1118" s="8" t="s">
        <v>72</v>
      </c>
      <c r="F1118" s="157" t="s">
        <v>202</v>
      </c>
      <c r="G1118" s="157" t="s">
        <v>296</v>
      </c>
      <c r="H1118" s="157" t="s">
        <v>85</v>
      </c>
      <c r="I1118" s="49" t="s">
        <v>345</v>
      </c>
      <c r="J1118" s="49" t="s">
        <v>345</v>
      </c>
      <c r="K1118" s="157" t="s">
        <v>37</v>
      </c>
      <c r="L1118" s="161" t="s">
        <v>513</v>
      </c>
      <c r="M1118" s="159">
        <v>2025</v>
      </c>
      <c r="N1118" s="8" t="str">
        <f t="shared" si="35"/>
        <v>1116Vigilancia de la salud ambientalCHAPINEROG. JUNIO 20252025</v>
      </c>
      <c r="O1118" s="78">
        <v>0</v>
      </c>
      <c r="P1118" s="78">
        <v>319056</v>
      </c>
      <c r="Q1118" s="158"/>
      <c r="R1118" s="158">
        <v>10</v>
      </c>
      <c r="S1118" s="160"/>
      <c r="T1118" s="160">
        <v>3190560</v>
      </c>
      <c r="U1118" s="158"/>
      <c r="V1118" s="158">
        <v>10</v>
      </c>
      <c r="W1118" s="160"/>
      <c r="X1118" s="160">
        <v>3190560</v>
      </c>
    </row>
    <row r="1119" spans="2:24" ht="101.25" customHeight="1" thickTop="1" thickBot="1" x14ac:dyDescent="0.35">
      <c r="B1119" s="69">
        <v>1116</v>
      </c>
      <c r="C1119" s="91" t="s">
        <v>333</v>
      </c>
      <c r="D1119" s="8" t="str">
        <f t="shared" si="34"/>
        <v>1116Vigilancia de la salud ambiental</v>
      </c>
      <c r="E1119" s="8" t="s">
        <v>72</v>
      </c>
      <c r="F1119" s="157" t="s">
        <v>202</v>
      </c>
      <c r="G1119" s="157" t="s">
        <v>296</v>
      </c>
      <c r="H1119" s="157" t="s">
        <v>85</v>
      </c>
      <c r="I1119" s="49" t="s">
        <v>345</v>
      </c>
      <c r="J1119" s="49" t="s">
        <v>345</v>
      </c>
      <c r="K1119" s="157" t="s">
        <v>34</v>
      </c>
      <c r="L1119" s="161" t="s">
        <v>513</v>
      </c>
      <c r="M1119" s="159">
        <v>2025</v>
      </c>
      <c r="N1119" s="8" t="str">
        <f t="shared" si="35"/>
        <v>1116Vigilancia de la salud ambientalUSAQUENG. JUNIO 20252025</v>
      </c>
      <c r="O1119" s="78">
        <v>0</v>
      </c>
      <c r="P1119" s="78">
        <v>319056</v>
      </c>
      <c r="Q1119" s="158"/>
      <c r="R1119" s="158">
        <v>6</v>
      </c>
      <c r="S1119" s="160"/>
      <c r="T1119" s="160">
        <v>1914336</v>
      </c>
      <c r="U1119" s="158"/>
      <c r="V1119" s="158">
        <v>6</v>
      </c>
      <c r="W1119" s="160"/>
      <c r="X1119" s="160">
        <v>1914336</v>
      </c>
    </row>
    <row r="1120" spans="2:24" ht="101.25" customHeight="1" thickTop="1" thickBot="1" x14ac:dyDescent="0.35">
      <c r="B1120" s="69">
        <v>1116</v>
      </c>
      <c r="C1120" s="91" t="s">
        <v>333</v>
      </c>
      <c r="D1120" s="8" t="str">
        <f t="shared" si="34"/>
        <v>1116Vigilancia de la salud ambiental</v>
      </c>
      <c r="E1120" s="8" t="s">
        <v>72</v>
      </c>
      <c r="F1120" s="157" t="s">
        <v>202</v>
      </c>
      <c r="G1120" s="157" t="s">
        <v>296</v>
      </c>
      <c r="H1120" s="157" t="s">
        <v>85</v>
      </c>
      <c r="I1120" s="49" t="s">
        <v>345</v>
      </c>
      <c r="J1120" s="49" t="s">
        <v>345</v>
      </c>
      <c r="K1120" s="157" t="s">
        <v>35</v>
      </c>
      <c r="L1120" s="161" t="s">
        <v>513</v>
      </c>
      <c r="M1120" s="159">
        <v>2025</v>
      </c>
      <c r="N1120" s="8" t="str">
        <f t="shared" si="35"/>
        <v>1116Vigilancia de la salud ambientalENGATIVAG. JUNIO 20252025</v>
      </c>
      <c r="O1120" s="78">
        <v>0</v>
      </c>
      <c r="P1120" s="78">
        <v>319056</v>
      </c>
      <c r="Q1120" s="158"/>
      <c r="R1120" s="158">
        <v>8</v>
      </c>
      <c r="S1120" s="160"/>
      <c r="T1120" s="160">
        <v>2552448</v>
      </c>
      <c r="U1120" s="158"/>
      <c r="V1120" s="158">
        <v>8</v>
      </c>
      <c r="W1120" s="160"/>
      <c r="X1120" s="160">
        <v>2552448</v>
      </c>
    </row>
    <row r="1121" spans="2:24" ht="101.25" customHeight="1" thickTop="1" thickBot="1" x14ac:dyDescent="0.35">
      <c r="B1121" s="69">
        <v>1116</v>
      </c>
      <c r="C1121" s="91" t="s">
        <v>333</v>
      </c>
      <c r="D1121" s="8" t="str">
        <f t="shared" si="34"/>
        <v>1116Vigilancia de la salud ambiental</v>
      </c>
      <c r="E1121" s="8" t="s">
        <v>72</v>
      </c>
      <c r="F1121" s="157" t="s">
        <v>202</v>
      </c>
      <c r="G1121" s="157" t="s">
        <v>296</v>
      </c>
      <c r="H1121" s="157" t="s">
        <v>85</v>
      </c>
      <c r="I1121" s="49" t="s">
        <v>345</v>
      </c>
      <c r="J1121" s="49" t="s">
        <v>345</v>
      </c>
      <c r="K1121" s="157" t="s">
        <v>36</v>
      </c>
      <c r="L1121" s="161" t="s">
        <v>513</v>
      </c>
      <c r="M1121" s="159">
        <v>2025</v>
      </c>
      <c r="N1121" s="8" t="str">
        <f t="shared" si="35"/>
        <v>1116Vigilancia de la salud ambientalSUBAG. JUNIO 20252025</v>
      </c>
      <c r="O1121" s="78">
        <v>0</v>
      </c>
      <c r="P1121" s="78">
        <v>319056</v>
      </c>
      <c r="Q1121" s="158"/>
      <c r="R1121" s="158">
        <v>9</v>
      </c>
      <c r="S1121" s="160"/>
      <c r="T1121" s="160">
        <v>2871504</v>
      </c>
      <c r="U1121" s="158"/>
      <c r="V1121" s="158">
        <v>8</v>
      </c>
      <c r="W1121" s="160"/>
      <c r="X1121" s="160">
        <v>2552448</v>
      </c>
    </row>
    <row r="1122" spans="2:24" ht="101.25" customHeight="1" thickTop="1" thickBot="1" x14ac:dyDescent="0.35">
      <c r="B1122" s="69">
        <v>1116</v>
      </c>
      <c r="C1122" s="91" t="s">
        <v>333</v>
      </c>
      <c r="D1122" s="8" t="str">
        <f t="shared" si="34"/>
        <v>1116Vigilancia de la salud ambiental</v>
      </c>
      <c r="E1122" s="8" t="s">
        <v>72</v>
      </c>
      <c r="F1122" s="157" t="s">
        <v>202</v>
      </c>
      <c r="G1122" s="157" t="s">
        <v>296</v>
      </c>
      <c r="H1122" s="157" t="s">
        <v>85</v>
      </c>
      <c r="I1122" s="49" t="s">
        <v>345</v>
      </c>
      <c r="J1122" s="49" t="s">
        <v>345</v>
      </c>
      <c r="K1122" s="157" t="s">
        <v>476</v>
      </c>
      <c r="L1122" s="161" t="s">
        <v>513</v>
      </c>
      <c r="M1122" s="159">
        <v>2025</v>
      </c>
      <c r="N1122" s="8" t="str">
        <f t="shared" si="35"/>
        <v>1116Vigilancia de la salud ambientalBARRIOS UNIDOSG. JUNIO 20252025</v>
      </c>
      <c r="O1122" s="78">
        <v>0</v>
      </c>
      <c r="P1122" s="78">
        <v>319056</v>
      </c>
      <c r="Q1122" s="158"/>
      <c r="R1122" s="158">
        <v>9</v>
      </c>
      <c r="S1122" s="160"/>
      <c r="T1122" s="160">
        <v>2871504</v>
      </c>
      <c r="U1122" s="158"/>
      <c r="V1122" s="158">
        <v>9</v>
      </c>
      <c r="W1122" s="160"/>
      <c r="X1122" s="160">
        <v>2871504</v>
      </c>
    </row>
    <row r="1123" spans="2:24" ht="101.25" customHeight="1" thickTop="1" thickBot="1" x14ac:dyDescent="0.35">
      <c r="B1123" s="69">
        <v>1116</v>
      </c>
      <c r="C1123" s="91" t="s">
        <v>333</v>
      </c>
      <c r="D1123" s="8" t="str">
        <f t="shared" si="34"/>
        <v>1116Vigilancia de la salud ambiental</v>
      </c>
      <c r="E1123" s="8" t="s">
        <v>72</v>
      </c>
      <c r="F1123" s="157" t="s">
        <v>202</v>
      </c>
      <c r="G1123" s="157" t="s">
        <v>296</v>
      </c>
      <c r="H1123" s="157" t="s">
        <v>85</v>
      </c>
      <c r="I1123" s="49" t="s">
        <v>345</v>
      </c>
      <c r="J1123" s="49" t="s">
        <v>345</v>
      </c>
      <c r="K1123" s="157" t="s">
        <v>38</v>
      </c>
      <c r="L1123" s="161" t="s">
        <v>513</v>
      </c>
      <c r="M1123" s="159">
        <v>2025</v>
      </c>
      <c r="N1123" s="8" t="str">
        <f t="shared" si="35"/>
        <v>1116Vigilancia de la salud ambientalTEUSAQUILLOG. JUNIO 20252025</v>
      </c>
      <c r="O1123" s="78">
        <v>0</v>
      </c>
      <c r="P1123" s="78">
        <v>319056</v>
      </c>
      <c r="Q1123" s="158"/>
      <c r="R1123" s="158">
        <v>6</v>
      </c>
      <c r="S1123" s="160"/>
      <c r="T1123" s="160">
        <v>1914336</v>
      </c>
      <c r="U1123" s="158"/>
      <c r="V1123" s="158">
        <v>5</v>
      </c>
      <c r="W1123" s="160"/>
      <c r="X1123" s="160">
        <v>1595280</v>
      </c>
    </row>
    <row r="1124" spans="2:24" ht="101.25" customHeight="1" thickTop="1" thickBot="1" x14ac:dyDescent="0.35">
      <c r="B1124" s="69">
        <v>1118</v>
      </c>
      <c r="C1124" s="91" t="s">
        <v>333</v>
      </c>
      <c r="D1124" s="8" t="str">
        <f t="shared" si="34"/>
        <v>1118Vigilancia de la salud ambiental</v>
      </c>
      <c r="E1124" s="8" t="s">
        <v>72</v>
      </c>
      <c r="F1124" s="157" t="s">
        <v>202</v>
      </c>
      <c r="G1124" s="157" t="s">
        <v>297</v>
      </c>
      <c r="H1124" s="157" t="s">
        <v>91</v>
      </c>
      <c r="I1124" s="49" t="s">
        <v>345</v>
      </c>
      <c r="J1124" s="49" t="s">
        <v>345</v>
      </c>
      <c r="K1124" s="157" t="s">
        <v>35</v>
      </c>
      <c r="L1124" s="161" t="s">
        <v>513</v>
      </c>
      <c r="M1124" s="159">
        <v>2025</v>
      </c>
      <c r="N1124" s="8" t="str">
        <f t="shared" si="35"/>
        <v>1118Vigilancia de la salud ambientalENGATIVAG. JUNIO 20252025</v>
      </c>
      <c r="O1124" s="78">
        <v>0</v>
      </c>
      <c r="P1124" s="78">
        <v>16643497</v>
      </c>
      <c r="Q1124" s="158"/>
      <c r="R1124" s="158">
        <v>1</v>
      </c>
      <c r="S1124" s="160"/>
      <c r="T1124" s="160">
        <v>16643497</v>
      </c>
      <c r="U1124" s="158"/>
      <c r="V1124" s="158">
        <v>1</v>
      </c>
      <c r="W1124" s="160"/>
      <c r="X1124" s="160">
        <v>16643497</v>
      </c>
    </row>
    <row r="1125" spans="2:24" ht="101.25" customHeight="1" thickTop="1" thickBot="1" x14ac:dyDescent="0.35">
      <c r="B1125" s="69">
        <v>1119</v>
      </c>
      <c r="C1125" s="91" t="s">
        <v>333</v>
      </c>
      <c r="D1125" s="8" t="str">
        <f t="shared" si="34"/>
        <v>1119Vigilancia de la salud ambiental</v>
      </c>
      <c r="E1125" s="8" t="s">
        <v>72</v>
      </c>
      <c r="F1125" s="157" t="s">
        <v>202</v>
      </c>
      <c r="G1125" s="157" t="s">
        <v>297</v>
      </c>
      <c r="H1125" s="157" t="s">
        <v>91</v>
      </c>
      <c r="I1125" s="49" t="s">
        <v>345</v>
      </c>
      <c r="J1125" s="49" t="s">
        <v>345</v>
      </c>
      <c r="K1125" s="157" t="s">
        <v>35</v>
      </c>
      <c r="L1125" s="161" t="s">
        <v>513</v>
      </c>
      <c r="M1125" s="159">
        <v>2025</v>
      </c>
      <c r="N1125" s="8" t="str">
        <f t="shared" si="35"/>
        <v>1119Vigilancia de la salud ambientalENGATIVAG. JUNIO 20252025</v>
      </c>
      <c r="O1125" s="78">
        <v>0</v>
      </c>
      <c r="P1125" s="78">
        <v>0</v>
      </c>
      <c r="Q1125" s="158"/>
      <c r="R1125" s="158">
        <v>0</v>
      </c>
      <c r="S1125" s="160"/>
      <c r="T1125" s="160">
        <v>0</v>
      </c>
      <c r="U1125" s="158"/>
      <c r="V1125" s="158">
        <v>0</v>
      </c>
      <c r="W1125" s="160"/>
      <c r="X1125" s="160">
        <v>0</v>
      </c>
    </row>
    <row r="1126" spans="2:24" ht="101.25" customHeight="1" thickTop="1" thickBot="1" x14ac:dyDescent="0.35">
      <c r="B1126" s="69">
        <v>1129</v>
      </c>
      <c r="C1126" s="91" t="s">
        <v>333</v>
      </c>
      <c r="D1126" s="8" t="str">
        <f t="shared" si="34"/>
        <v>1129Vigilancia de la salud ambiental</v>
      </c>
      <c r="E1126" s="8" t="s">
        <v>72</v>
      </c>
      <c r="F1126" s="157" t="s">
        <v>201</v>
      </c>
      <c r="G1126" s="157" t="s">
        <v>505</v>
      </c>
      <c r="H1126" s="157" t="s">
        <v>85</v>
      </c>
      <c r="I1126" s="49" t="s">
        <v>345</v>
      </c>
      <c r="J1126" s="49" t="s">
        <v>345</v>
      </c>
      <c r="K1126" s="157" t="s">
        <v>37</v>
      </c>
      <c r="L1126" s="161" t="s">
        <v>513</v>
      </c>
      <c r="M1126" s="159">
        <v>2025</v>
      </c>
      <c r="N1126" s="8" t="str">
        <f t="shared" si="35"/>
        <v>1129Vigilancia de la salud ambientalCHAPINEROG. JUNIO 20252025</v>
      </c>
      <c r="O1126" s="78">
        <v>0</v>
      </c>
      <c r="P1126" s="78">
        <v>0</v>
      </c>
      <c r="Q1126" s="158"/>
      <c r="R1126" s="158">
        <v>0</v>
      </c>
      <c r="S1126" s="160"/>
      <c r="T1126" s="160">
        <v>0</v>
      </c>
      <c r="U1126" s="158"/>
      <c r="V1126" s="158">
        <v>0</v>
      </c>
      <c r="W1126" s="160"/>
      <c r="X1126" s="160">
        <v>0</v>
      </c>
    </row>
    <row r="1127" spans="2:24" ht="101.25" customHeight="1" thickTop="1" thickBot="1" x14ac:dyDescent="0.35">
      <c r="B1127" s="69">
        <v>1129</v>
      </c>
      <c r="C1127" s="91" t="s">
        <v>333</v>
      </c>
      <c r="D1127" s="8" t="str">
        <f t="shared" si="34"/>
        <v>1129Vigilancia de la salud ambiental</v>
      </c>
      <c r="E1127" s="8" t="s">
        <v>72</v>
      </c>
      <c r="F1127" s="157" t="s">
        <v>201</v>
      </c>
      <c r="G1127" s="157" t="s">
        <v>505</v>
      </c>
      <c r="H1127" s="157" t="s">
        <v>85</v>
      </c>
      <c r="I1127" s="49" t="s">
        <v>345</v>
      </c>
      <c r="J1127" s="49" t="s">
        <v>345</v>
      </c>
      <c r="K1127" s="157" t="s">
        <v>34</v>
      </c>
      <c r="L1127" s="161" t="s">
        <v>513</v>
      </c>
      <c r="M1127" s="159">
        <v>2025</v>
      </c>
      <c r="N1127" s="8" t="str">
        <f t="shared" si="35"/>
        <v>1129Vigilancia de la salud ambientalUSAQUENG. JUNIO 20252025</v>
      </c>
      <c r="O1127" s="78">
        <v>0</v>
      </c>
      <c r="P1127" s="78">
        <v>0</v>
      </c>
      <c r="Q1127" s="158"/>
      <c r="R1127" s="158">
        <v>0</v>
      </c>
      <c r="S1127" s="160"/>
      <c r="T1127" s="160">
        <v>0</v>
      </c>
      <c r="U1127" s="158"/>
      <c r="V1127" s="158">
        <v>0</v>
      </c>
      <c r="W1127" s="160"/>
      <c r="X1127" s="160">
        <v>0</v>
      </c>
    </row>
    <row r="1128" spans="2:24" ht="101.25" customHeight="1" thickTop="1" thickBot="1" x14ac:dyDescent="0.35">
      <c r="B1128" s="69">
        <v>1129</v>
      </c>
      <c r="C1128" s="91" t="s">
        <v>333</v>
      </c>
      <c r="D1128" s="8" t="str">
        <f t="shared" si="34"/>
        <v>1129Vigilancia de la salud ambiental</v>
      </c>
      <c r="E1128" s="8" t="s">
        <v>72</v>
      </c>
      <c r="F1128" s="157" t="s">
        <v>201</v>
      </c>
      <c r="G1128" s="157" t="s">
        <v>505</v>
      </c>
      <c r="H1128" s="157" t="s">
        <v>85</v>
      </c>
      <c r="I1128" s="49" t="s">
        <v>345</v>
      </c>
      <c r="J1128" s="49" t="s">
        <v>345</v>
      </c>
      <c r="K1128" s="157" t="s">
        <v>35</v>
      </c>
      <c r="L1128" s="161" t="s">
        <v>513</v>
      </c>
      <c r="M1128" s="159">
        <v>2025</v>
      </c>
      <c r="N1128" s="8" t="str">
        <f t="shared" si="35"/>
        <v>1129Vigilancia de la salud ambientalENGATIVAG. JUNIO 20252025</v>
      </c>
      <c r="O1128" s="78">
        <v>0</v>
      </c>
      <c r="P1128" s="78">
        <v>0</v>
      </c>
      <c r="Q1128" s="158"/>
      <c r="R1128" s="158">
        <v>0</v>
      </c>
      <c r="S1128" s="160"/>
      <c r="T1128" s="160">
        <v>0</v>
      </c>
      <c r="U1128" s="158"/>
      <c r="V1128" s="158">
        <v>0</v>
      </c>
      <c r="W1128" s="160"/>
      <c r="X1128" s="160">
        <v>0</v>
      </c>
    </row>
    <row r="1129" spans="2:24" ht="101.25" customHeight="1" thickTop="1" thickBot="1" x14ac:dyDescent="0.35">
      <c r="B1129" s="69">
        <v>1129</v>
      </c>
      <c r="C1129" s="91" t="s">
        <v>333</v>
      </c>
      <c r="D1129" s="8" t="str">
        <f t="shared" si="34"/>
        <v>1129Vigilancia de la salud ambiental</v>
      </c>
      <c r="E1129" s="8" t="s">
        <v>72</v>
      </c>
      <c r="F1129" s="157" t="s">
        <v>201</v>
      </c>
      <c r="G1129" s="157" t="s">
        <v>505</v>
      </c>
      <c r="H1129" s="157" t="s">
        <v>85</v>
      </c>
      <c r="I1129" s="49" t="s">
        <v>345</v>
      </c>
      <c r="J1129" s="49" t="s">
        <v>345</v>
      </c>
      <c r="K1129" s="157" t="s">
        <v>36</v>
      </c>
      <c r="L1129" s="161" t="s">
        <v>513</v>
      </c>
      <c r="M1129" s="159">
        <v>2025</v>
      </c>
      <c r="N1129" s="8" t="str">
        <f t="shared" si="35"/>
        <v>1129Vigilancia de la salud ambientalSUBAG. JUNIO 20252025</v>
      </c>
      <c r="O1129" s="78">
        <v>0</v>
      </c>
      <c r="P1129" s="78">
        <v>0</v>
      </c>
      <c r="Q1129" s="158"/>
      <c r="R1129" s="158">
        <v>0</v>
      </c>
      <c r="S1129" s="160"/>
      <c r="T1129" s="160">
        <v>0</v>
      </c>
      <c r="U1129" s="158"/>
      <c r="V1129" s="158">
        <v>0</v>
      </c>
      <c r="W1129" s="160"/>
      <c r="X1129" s="160">
        <v>0</v>
      </c>
    </row>
    <row r="1130" spans="2:24" ht="101.25" customHeight="1" thickTop="1" thickBot="1" x14ac:dyDescent="0.35">
      <c r="B1130" s="69">
        <v>1129</v>
      </c>
      <c r="C1130" s="91" t="s">
        <v>333</v>
      </c>
      <c r="D1130" s="8" t="str">
        <f t="shared" si="34"/>
        <v>1129Vigilancia de la salud ambiental</v>
      </c>
      <c r="E1130" s="8" t="s">
        <v>72</v>
      </c>
      <c r="F1130" s="157" t="s">
        <v>201</v>
      </c>
      <c r="G1130" s="157" t="s">
        <v>505</v>
      </c>
      <c r="H1130" s="157" t="s">
        <v>85</v>
      </c>
      <c r="I1130" s="49" t="s">
        <v>345</v>
      </c>
      <c r="J1130" s="49" t="s">
        <v>345</v>
      </c>
      <c r="K1130" s="157" t="s">
        <v>476</v>
      </c>
      <c r="L1130" s="161" t="s">
        <v>513</v>
      </c>
      <c r="M1130" s="159">
        <v>2025</v>
      </c>
      <c r="N1130" s="8" t="str">
        <f t="shared" si="35"/>
        <v>1129Vigilancia de la salud ambientalBARRIOS UNIDOSG. JUNIO 20252025</v>
      </c>
      <c r="O1130" s="78">
        <v>0</v>
      </c>
      <c r="P1130" s="78">
        <v>0</v>
      </c>
      <c r="Q1130" s="158"/>
      <c r="R1130" s="158">
        <v>0</v>
      </c>
      <c r="S1130" s="160"/>
      <c r="T1130" s="160">
        <v>0</v>
      </c>
      <c r="U1130" s="158"/>
      <c r="V1130" s="158">
        <v>0</v>
      </c>
      <c r="W1130" s="160"/>
      <c r="X1130" s="160">
        <v>0</v>
      </c>
    </row>
    <row r="1131" spans="2:24" ht="101.25" customHeight="1" thickTop="1" thickBot="1" x14ac:dyDescent="0.35">
      <c r="B1131" s="69">
        <v>1129</v>
      </c>
      <c r="C1131" s="91" t="s">
        <v>333</v>
      </c>
      <c r="D1131" s="8" t="str">
        <f t="shared" si="34"/>
        <v>1129Vigilancia de la salud ambiental</v>
      </c>
      <c r="E1131" s="8" t="s">
        <v>72</v>
      </c>
      <c r="F1131" s="157" t="s">
        <v>201</v>
      </c>
      <c r="G1131" s="157" t="s">
        <v>505</v>
      </c>
      <c r="H1131" s="157" t="s">
        <v>85</v>
      </c>
      <c r="I1131" s="49" t="s">
        <v>345</v>
      </c>
      <c r="J1131" s="49" t="s">
        <v>345</v>
      </c>
      <c r="K1131" s="157" t="s">
        <v>38</v>
      </c>
      <c r="L1131" s="161" t="s">
        <v>513</v>
      </c>
      <c r="M1131" s="159">
        <v>2025</v>
      </c>
      <c r="N1131" s="8" t="str">
        <f t="shared" si="35"/>
        <v>1129Vigilancia de la salud ambientalTEUSAQUILLOG. JUNIO 20252025</v>
      </c>
      <c r="O1131" s="78">
        <v>0</v>
      </c>
      <c r="P1131" s="78">
        <v>0</v>
      </c>
      <c r="Q1131" s="158"/>
      <c r="R1131" s="158">
        <v>0</v>
      </c>
      <c r="S1131" s="160"/>
      <c r="T1131" s="160">
        <v>0</v>
      </c>
      <c r="U1131" s="158"/>
      <c r="V1131" s="158">
        <v>0</v>
      </c>
      <c r="W1131" s="160"/>
      <c r="X1131" s="160">
        <v>0</v>
      </c>
    </row>
    <row r="1132" spans="2:24" ht="101.25" customHeight="1" thickTop="1" thickBot="1" x14ac:dyDescent="0.35">
      <c r="B1132" s="69">
        <v>1130</v>
      </c>
      <c r="C1132" s="91" t="s">
        <v>333</v>
      </c>
      <c r="D1132" s="8" t="str">
        <f t="shared" si="34"/>
        <v>1130Vigilancia de la salud ambiental</v>
      </c>
      <c r="E1132" s="8" t="s">
        <v>72</v>
      </c>
      <c r="F1132" s="157" t="s">
        <v>201</v>
      </c>
      <c r="G1132" s="157" t="s">
        <v>279</v>
      </c>
      <c r="H1132" s="157" t="s">
        <v>85</v>
      </c>
      <c r="I1132" s="49" t="s">
        <v>345</v>
      </c>
      <c r="J1132" s="49" t="s">
        <v>345</v>
      </c>
      <c r="K1132" s="157" t="s">
        <v>37</v>
      </c>
      <c r="L1132" s="161" t="s">
        <v>513</v>
      </c>
      <c r="M1132" s="159">
        <v>2025</v>
      </c>
      <c r="N1132" s="8" t="str">
        <f t="shared" si="35"/>
        <v>1130Vigilancia de la salud ambientalCHAPINEROG. JUNIO 20252025</v>
      </c>
      <c r="O1132" s="78">
        <v>0</v>
      </c>
      <c r="P1132" s="78">
        <v>104040</v>
      </c>
      <c r="Q1132" s="158"/>
      <c r="R1132" s="158">
        <v>6</v>
      </c>
      <c r="S1132" s="160"/>
      <c r="T1132" s="160">
        <v>624240</v>
      </c>
      <c r="U1132" s="158"/>
      <c r="V1132" s="158">
        <v>3</v>
      </c>
      <c r="W1132" s="160"/>
      <c r="X1132" s="160">
        <v>312120</v>
      </c>
    </row>
    <row r="1133" spans="2:24" ht="101.25" customHeight="1" thickTop="1" thickBot="1" x14ac:dyDescent="0.35">
      <c r="B1133" s="69">
        <v>1130</v>
      </c>
      <c r="C1133" s="91" t="s">
        <v>333</v>
      </c>
      <c r="D1133" s="8" t="str">
        <f t="shared" si="34"/>
        <v>1130Vigilancia de la salud ambiental</v>
      </c>
      <c r="E1133" s="8" t="s">
        <v>72</v>
      </c>
      <c r="F1133" s="157" t="s">
        <v>201</v>
      </c>
      <c r="G1133" s="157" t="s">
        <v>279</v>
      </c>
      <c r="H1133" s="157" t="s">
        <v>85</v>
      </c>
      <c r="I1133" s="49" t="s">
        <v>345</v>
      </c>
      <c r="J1133" s="49" t="s">
        <v>345</v>
      </c>
      <c r="K1133" s="157" t="s">
        <v>34</v>
      </c>
      <c r="L1133" s="161" t="s">
        <v>513</v>
      </c>
      <c r="M1133" s="159">
        <v>2025</v>
      </c>
      <c r="N1133" s="8" t="str">
        <f t="shared" si="35"/>
        <v>1130Vigilancia de la salud ambientalUSAQUENG. JUNIO 20252025</v>
      </c>
      <c r="O1133" s="78">
        <v>0</v>
      </c>
      <c r="P1133" s="78">
        <v>104040</v>
      </c>
      <c r="Q1133" s="158"/>
      <c r="R1133" s="158">
        <v>4</v>
      </c>
      <c r="S1133" s="160"/>
      <c r="T1133" s="160">
        <v>416160</v>
      </c>
      <c r="U1133" s="158"/>
      <c r="V1133" s="158">
        <v>2</v>
      </c>
      <c r="W1133" s="160"/>
      <c r="X1133" s="160">
        <v>208080</v>
      </c>
    </row>
    <row r="1134" spans="2:24" ht="101.25" customHeight="1" thickTop="1" thickBot="1" x14ac:dyDescent="0.35">
      <c r="B1134" s="69">
        <v>1130</v>
      </c>
      <c r="C1134" s="91" t="s">
        <v>333</v>
      </c>
      <c r="D1134" s="8" t="str">
        <f t="shared" si="34"/>
        <v>1130Vigilancia de la salud ambiental</v>
      </c>
      <c r="E1134" s="8" t="s">
        <v>72</v>
      </c>
      <c r="F1134" s="157" t="s">
        <v>201</v>
      </c>
      <c r="G1134" s="157" t="s">
        <v>279</v>
      </c>
      <c r="H1134" s="157" t="s">
        <v>85</v>
      </c>
      <c r="I1134" s="49" t="s">
        <v>345</v>
      </c>
      <c r="J1134" s="49" t="s">
        <v>345</v>
      </c>
      <c r="K1134" s="157" t="s">
        <v>35</v>
      </c>
      <c r="L1134" s="161" t="s">
        <v>513</v>
      </c>
      <c r="M1134" s="159">
        <v>2025</v>
      </c>
      <c r="N1134" s="8" t="str">
        <f t="shared" si="35"/>
        <v>1130Vigilancia de la salud ambientalENGATIVAG. JUNIO 20252025</v>
      </c>
      <c r="O1134" s="78">
        <v>0</v>
      </c>
      <c r="P1134" s="78">
        <v>0</v>
      </c>
      <c r="Q1134" s="158"/>
      <c r="R1134" s="158">
        <v>0</v>
      </c>
      <c r="S1134" s="160"/>
      <c r="T1134" s="160">
        <v>0</v>
      </c>
      <c r="U1134" s="158"/>
      <c r="V1134" s="158">
        <v>0</v>
      </c>
      <c r="W1134" s="160"/>
      <c r="X1134" s="160">
        <v>0</v>
      </c>
    </row>
    <row r="1135" spans="2:24" ht="101.25" customHeight="1" thickTop="1" thickBot="1" x14ac:dyDescent="0.35">
      <c r="B1135" s="69">
        <v>1130</v>
      </c>
      <c r="C1135" s="91" t="s">
        <v>333</v>
      </c>
      <c r="D1135" s="8" t="str">
        <f t="shared" si="34"/>
        <v>1130Vigilancia de la salud ambiental</v>
      </c>
      <c r="E1135" s="8" t="s">
        <v>72</v>
      </c>
      <c r="F1135" s="157" t="s">
        <v>201</v>
      </c>
      <c r="G1135" s="157" t="s">
        <v>279</v>
      </c>
      <c r="H1135" s="157" t="s">
        <v>85</v>
      </c>
      <c r="I1135" s="49" t="s">
        <v>345</v>
      </c>
      <c r="J1135" s="49" t="s">
        <v>345</v>
      </c>
      <c r="K1135" s="157" t="s">
        <v>36</v>
      </c>
      <c r="L1135" s="161" t="s">
        <v>513</v>
      </c>
      <c r="M1135" s="159">
        <v>2025</v>
      </c>
      <c r="N1135" s="8" t="str">
        <f t="shared" si="35"/>
        <v>1130Vigilancia de la salud ambientalSUBAG. JUNIO 20252025</v>
      </c>
      <c r="O1135" s="78">
        <v>0</v>
      </c>
      <c r="P1135" s="78">
        <v>104040</v>
      </c>
      <c r="Q1135" s="158"/>
      <c r="R1135" s="158">
        <v>1</v>
      </c>
      <c r="S1135" s="160"/>
      <c r="T1135" s="160">
        <v>104040</v>
      </c>
      <c r="U1135" s="158"/>
      <c r="V1135" s="158">
        <v>1</v>
      </c>
      <c r="W1135" s="160"/>
      <c r="X1135" s="160">
        <v>104040</v>
      </c>
    </row>
    <row r="1136" spans="2:24" ht="101.25" customHeight="1" thickTop="1" thickBot="1" x14ac:dyDescent="0.35">
      <c r="B1136" s="69">
        <v>1130</v>
      </c>
      <c r="C1136" s="91" t="s">
        <v>333</v>
      </c>
      <c r="D1136" s="8" t="str">
        <f t="shared" si="34"/>
        <v>1130Vigilancia de la salud ambiental</v>
      </c>
      <c r="E1136" s="8" t="s">
        <v>72</v>
      </c>
      <c r="F1136" s="157" t="s">
        <v>201</v>
      </c>
      <c r="G1136" s="157" t="s">
        <v>279</v>
      </c>
      <c r="H1136" s="157" t="s">
        <v>85</v>
      </c>
      <c r="I1136" s="49" t="s">
        <v>345</v>
      </c>
      <c r="J1136" s="49" t="s">
        <v>345</v>
      </c>
      <c r="K1136" s="157" t="s">
        <v>476</v>
      </c>
      <c r="L1136" s="161" t="s">
        <v>513</v>
      </c>
      <c r="M1136" s="159">
        <v>2025</v>
      </c>
      <c r="N1136" s="8" t="str">
        <f t="shared" si="35"/>
        <v>1130Vigilancia de la salud ambientalBARRIOS UNIDOSG. JUNIO 20252025</v>
      </c>
      <c r="O1136" s="78">
        <v>0</v>
      </c>
      <c r="P1136" s="78">
        <v>104040</v>
      </c>
      <c r="Q1136" s="158"/>
      <c r="R1136" s="158">
        <v>3</v>
      </c>
      <c r="S1136" s="160"/>
      <c r="T1136" s="160">
        <v>312120</v>
      </c>
      <c r="U1136" s="158"/>
      <c r="V1136" s="158">
        <v>0</v>
      </c>
      <c r="W1136" s="160"/>
      <c r="X1136" s="160">
        <v>0</v>
      </c>
    </row>
    <row r="1137" spans="2:24" ht="101.25" customHeight="1" thickTop="1" thickBot="1" x14ac:dyDescent="0.35">
      <c r="B1137" s="69">
        <v>1130</v>
      </c>
      <c r="C1137" s="91" t="s">
        <v>333</v>
      </c>
      <c r="D1137" s="8" t="str">
        <f t="shared" si="34"/>
        <v>1130Vigilancia de la salud ambiental</v>
      </c>
      <c r="E1137" s="8" t="s">
        <v>72</v>
      </c>
      <c r="F1137" s="157" t="s">
        <v>201</v>
      </c>
      <c r="G1137" s="157" t="s">
        <v>279</v>
      </c>
      <c r="H1137" s="157" t="s">
        <v>85</v>
      </c>
      <c r="I1137" s="49" t="s">
        <v>345</v>
      </c>
      <c r="J1137" s="49" t="s">
        <v>345</v>
      </c>
      <c r="K1137" s="157" t="s">
        <v>38</v>
      </c>
      <c r="L1137" s="161" t="s">
        <v>513</v>
      </c>
      <c r="M1137" s="159">
        <v>2025</v>
      </c>
      <c r="N1137" s="8" t="str">
        <f t="shared" si="35"/>
        <v>1130Vigilancia de la salud ambientalTEUSAQUILLOG. JUNIO 20252025</v>
      </c>
      <c r="O1137" s="78">
        <v>0</v>
      </c>
      <c r="P1137" s="78">
        <v>104040</v>
      </c>
      <c r="Q1137" s="158"/>
      <c r="R1137" s="158">
        <v>7</v>
      </c>
      <c r="S1137" s="160"/>
      <c r="T1137" s="160">
        <v>728280</v>
      </c>
      <c r="U1137" s="158"/>
      <c r="V1137" s="158">
        <v>0</v>
      </c>
      <c r="W1137" s="160"/>
      <c r="X1137" s="160">
        <v>0</v>
      </c>
    </row>
    <row r="1138" spans="2:24" ht="101.25" customHeight="1" thickTop="1" thickBot="1" x14ac:dyDescent="0.35">
      <c r="B1138" s="69">
        <v>1131</v>
      </c>
      <c r="C1138" s="91" t="s">
        <v>333</v>
      </c>
      <c r="D1138" s="8" t="str">
        <f t="shared" si="34"/>
        <v>1131Vigilancia de la salud ambiental</v>
      </c>
      <c r="E1138" s="8" t="s">
        <v>72</v>
      </c>
      <c r="F1138" s="157" t="s">
        <v>201</v>
      </c>
      <c r="G1138" s="157" t="s">
        <v>280</v>
      </c>
      <c r="H1138" s="157" t="s">
        <v>85</v>
      </c>
      <c r="I1138" s="49" t="s">
        <v>345</v>
      </c>
      <c r="J1138" s="49" t="s">
        <v>345</v>
      </c>
      <c r="K1138" s="157" t="s">
        <v>37</v>
      </c>
      <c r="L1138" s="161" t="s">
        <v>513</v>
      </c>
      <c r="M1138" s="159">
        <v>2025</v>
      </c>
      <c r="N1138" s="8" t="str">
        <f t="shared" si="35"/>
        <v>1131Vigilancia de la salud ambientalCHAPINEROG. JUNIO 20252025</v>
      </c>
      <c r="O1138" s="78">
        <v>0</v>
      </c>
      <c r="P1138" s="78">
        <v>138720</v>
      </c>
      <c r="Q1138" s="158"/>
      <c r="R1138" s="158">
        <v>2</v>
      </c>
      <c r="S1138" s="160"/>
      <c r="T1138" s="160">
        <v>277440</v>
      </c>
      <c r="U1138" s="158"/>
      <c r="V1138" s="158">
        <v>1</v>
      </c>
      <c r="W1138" s="160"/>
      <c r="X1138" s="160">
        <v>138720</v>
      </c>
    </row>
    <row r="1139" spans="2:24" ht="101.25" customHeight="1" thickTop="1" thickBot="1" x14ac:dyDescent="0.35">
      <c r="B1139" s="69">
        <v>1131</v>
      </c>
      <c r="C1139" s="91" t="s">
        <v>333</v>
      </c>
      <c r="D1139" s="8" t="str">
        <f t="shared" si="34"/>
        <v>1131Vigilancia de la salud ambiental</v>
      </c>
      <c r="E1139" s="8" t="s">
        <v>72</v>
      </c>
      <c r="F1139" s="157" t="s">
        <v>201</v>
      </c>
      <c r="G1139" s="157" t="s">
        <v>280</v>
      </c>
      <c r="H1139" s="157" t="s">
        <v>85</v>
      </c>
      <c r="I1139" s="49" t="s">
        <v>345</v>
      </c>
      <c r="J1139" s="49" t="s">
        <v>345</v>
      </c>
      <c r="K1139" s="157" t="s">
        <v>34</v>
      </c>
      <c r="L1139" s="161" t="s">
        <v>513</v>
      </c>
      <c r="M1139" s="159">
        <v>2025</v>
      </c>
      <c r="N1139" s="8" t="str">
        <f t="shared" si="35"/>
        <v>1131Vigilancia de la salud ambientalUSAQUENG. JUNIO 20252025</v>
      </c>
      <c r="O1139" s="78">
        <v>0</v>
      </c>
      <c r="P1139" s="78">
        <v>0</v>
      </c>
      <c r="Q1139" s="158"/>
      <c r="R1139" s="158">
        <v>0</v>
      </c>
      <c r="S1139" s="160"/>
      <c r="T1139" s="160">
        <v>0</v>
      </c>
      <c r="U1139" s="158"/>
      <c r="V1139" s="158">
        <v>0</v>
      </c>
      <c r="W1139" s="160"/>
      <c r="X1139" s="160">
        <v>0</v>
      </c>
    </row>
    <row r="1140" spans="2:24" ht="101.25" customHeight="1" thickTop="1" thickBot="1" x14ac:dyDescent="0.35">
      <c r="B1140" s="69">
        <v>1131</v>
      </c>
      <c r="C1140" s="91" t="s">
        <v>333</v>
      </c>
      <c r="D1140" s="8" t="str">
        <f t="shared" si="34"/>
        <v>1131Vigilancia de la salud ambiental</v>
      </c>
      <c r="E1140" s="8" t="s">
        <v>72</v>
      </c>
      <c r="F1140" s="157" t="s">
        <v>201</v>
      </c>
      <c r="G1140" s="157" t="s">
        <v>280</v>
      </c>
      <c r="H1140" s="157" t="s">
        <v>85</v>
      </c>
      <c r="I1140" s="49" t="s">
        <v>345</v>
      </c>
      <c r="J1140" s="49" t="s">
        <v>345</v>
      </c>
      <c r="K1140" s="157" t="s">
        <v>35</v>
      </c>
      <c r="L1140" s="161" t="s">
        <v>513</v>
      </c>
      <c r="M1140" s="159">
        <v>2025</v>
      </c>
      <c r="N1140" s="8" t="str">
        <f t="shared" si="35"/>
        <v>1131Vigilancia de la salud ambientalENGATIVAG. JUNIO 20252025</v>
      </c>
      <c r="O1140" s="78">
        <v>0</v>
      </c>
      <c r="P1140" s="78">
        <v>0</v>
      </c>
      <c r="Q1140" s="158"/>
      <c r="R1140" s="158">
        <v>0</v>
      </c>
      <c r="S1140" s="160"/>
      <c r="T1140" s="160">
        <v>0</v>
      </c>
      <c r="U1140" s="158"/>
      <c r="V1140" s="158">
        <v>0</v>
      </c>
      <c r="W1140" s="160"/>
      <c r="X1140" s="160">
        <v>0</v>
      </c>
    </row>
    <row r="1141" spans="2:24" ht="101.25" customHeight="1" thickTop="1" thickBot="1" x14ac:dyDescent="0.35">
      <c r="B1141" s="69">
        <v>1131</v>
      </c>
      <c r="C1141" s="91" t="s">
        <v>333</v>
      </c>
      <c r="D1141" s="8" t="str">
        <f t="shared" si="34"/>
        <v>1131Vigilancia de la salud ambiental</v>
      </c>
      <c r="E1141" s="8" t="s">
        <v>72</v>
      </c>
      <c r="F1141" s="157" t="s">
        <v>201</v>
      </c>
      <c r="G1141" s="157" t="s">
        <v>280</v>
      </c>
      <c r="H1141" s="157" t="s">
        <v>85</v>
      </c>
      <c r="I1141" s="49" t="s">
        <v>345</v>
      </c>
      <c r="J1141" s="49" t="s">
        <v>345</v>
      </c>
      <c r="K1141" s="157" t="s">
        <v>38</v>
      </c>
      <c r="L1141" s="161" t="s">
        <v>513</v>
      </c>
      <c r="M1141" s="159">
        <v>2025</v>
      </c>
      <c r="N1141" s="8" t="str">
        <f t="shared" si="35"/>
        <v>1131Vigilancia de la salud ambientalTEUSAQUILLOG. JUNIO 20252025</v>
      </c>
      <c r="O1141" s="78">
        <v>0</v>
      </c>
      <c r="P1141" s="78">
        <v>0</v>
      </c>
      <c r="Q1141" s="158"/>
      <c r="R1141" s="158">
        <v>0</v>
      </c>
      <c r="S1141" s="160"/>
      <c r="T1141" s="160">
        <v>0</v>
      </c>
      <c r="U1141" s="158"/>
      <c r="V1141" s="158">
        <v>0</v>
      </c>
      <c r="W1141" s="160"/>
      <c r="X1141" s="160">
        <v>0</v>
      </c>
    </row>
    <row r="1142" spans="2:24" ht="101.25" customHeight="1" thickTop="1" thickBot="1" x14ac:dyDescent="0.35">
      <c r="B1142" s="69">
        <v>1136</v>
      </c>
      <c r="C1142" s="91" t="s">
        <v>333</v>
      </c>
      <c r="D1142" s="8" t="str">
        <f t="shared" si="34"/>
        <v>1136Vigilancia de la salud ambiental</v>
      </c>
      <c r="E1142" s="8" t="s">
        <v>72</v>
      </c>
      <c r="F1142" s="157" t="s">
        <v>199</v>
      </c>
      <c r="G1142" s="157" t="s">
        <v>214</v>
      </c>
      <c r="H1142" s="157" t="s">
        <v>83</v>
      </c>
      <c r="I1142" s="49" t="s">
        <v>345</v>
      </c>
      <c r="J1142" s="49" t="s">
        <v>345</v>
      </c>
      <c r="K1142" s="157" t="s">
        <v>34</v>
      </c>
      <c r="L1142" s="161" t="s">
        <v>513</v>
      </c>
      <c r="M1142" s="159">
        <v>2025</v>
      </c>
      <c r="N1142" s="8" t="str">
        <f t="shared" si="35"/>
        <v>1136Vigilancia de la salud ambientalUSAQUENG. JUNIO 20252025</v>
      </c>
      <c r="O1142" s="78">
        <v>0</v>
      </c>
      <c r="P1142" s="78">
        <v>5530304</v>
      </c>
      <c r="Q1142" s="158"/>
      <c r="R1142" s="158">
        <v>1</v>
      </c>
      <c r="S1142" s="160"/>
      <c r="T1142" s="160">
        <v>5530304</v>
      </c>
      <c r="U1142" s="158"/>
      <c r="V1142" s="158">
        <v>1</v>
      </c>
      <c r="W1142" s="160"/>
      <c r="X1142" s="160">
        <v>5530304</v>
      </c>
    </row>
    <row r="1143" spans="2:24" ht="101.25" customHeight="1" thickTop="1" thickBot="1" x14ac:dyDescent="0.35">
      <c r="B1143" s="69">
        <v>1138</v>
      </c>
      <c r="C1143" s="91" t="s">
        <v>333</v>
      </c>
      <c r="D1143" s="8" t="str">
        <f t="shared" si="34"/>
        <v>1138Vigilancia de la salud ambiental</v>
      </c>
      <c r="E1143" s="8" t="s">
        <v>72</v>
      </c>
      <c r="F1143" s="157" t="s">
        <v>200</v>
      </c>
      <c r="G1143" s="157" t="s">
        <v>492</v>
      </c>
      <c r="H1143" s="157" t="s">
        <v>85</v>
      </c>
      <c r="I1143" s="49" t="s">
        <v>345</v>
      </c>
      <c r="J1143" s="49" t="s">
        <v>345</v>
      </c>
      <c r="K1143" s="157" t="s">
        <v>35</v>
      </c>
      <c r="L1143" s="161" t="s">
        <v>513</v>
      </c>
      <c r="M1143" s="159">
        <v>2025</v>
      </c>
      <c r="N1143" s="8" t="str">
        <f t="shared" si="35"/>
        <v>1138Vigilancia de la salud ambientalENGATIVAG. JUNIO 20252025</v>
      </c>
      <c r="O1143" s="78">
        <v>0</v>
      </c>
      <c r="P1143" s="78">
        <v>0</v>
      </c>
      <c r="Q1143" s="158"/>
      <c r="R1143" s="158">
        <v>0</v>
      </c>
      <c r="S1143" s="160"/>
      <c r="T1143" s="160">
        <v>0</v>
      </c>
      <c r="U1143" s="158"/>
      <c r="V1143" s="158">
        <v>0</v>
      </c>
      <c r="W1143" s="160"/>
      <c r="X1143" s="160">
        <v>0</v>
      </c>
    </row>
    <row r="1144" spans="2:24" ht="101.25" customHeight="1" thickTop="1" thickBot="1" x14ac:dyDescent="0.35">
      <c r="B1144" s="69">
        <v>1138</v>
      </c>
      <c r="C1144" s="91" t="s">
        <v>333</v>
      </c>
      <c r="D1144" s="8" t="str">
        <f t="shared" si="34"/>
        <v>1138Vigilancia de la salud ambiental</v>
      </c>
      <c r="E1144" s="8" t="s">
        <v>72</v>
      </c>
      <c r="F1144" s="157" t="s">
        <v>200</v>
      </c>
      <c r="G1144" s="157" t="s">
        <v>492</v>
      </c>
      <c r="H1144" s="157" t="s">
        <v>85</v>
      </c>
      <c r="I1144" s="49" t="s">
        <v>345</v>
      </c>
      <c r="J1144" s="49" t="s">
        <v>345</v>
      </c>
      <c r="K1144" s="157" t="s">
        <v>38</v>
      </c>
      <c r="L1144" s="161" t="s">
        <v>513</v>
      </c>
      <c r="M1144" s="159">
        <v>2025</v>
      </c>
      <c r="N1144" s="8" t="str">
        <f t="shared" si="35"/>
        <v>1138Vigilancia de la salud ambientalTEUSAQUILLOG. JUNIO 20252025</v>
      </c>
      <c r="O1144" s="78">
        <v>0</v>
      </c>
      <c r="P1144" s="78">
        <v>0</v>
      </c>
      <c r="Q1144" s="158"/>
      <c r="R1144" s="158">
        <v>0</v>
      </c>
      <c r="S1144" s="160"/>
      <c r="T1144" s="160">
        <v>0</v>
      </c>
      <c r="U1144" s="158"/>
      <c r="V1144" s="158">
        <v>0</v>
      </c>
      <c r="W1144" s="160"/>
      <c r="X1144" s="160">
        <v>0</v>
      </c>
    </row>
    <row r="1145" spans="2:24" ht="101.25" customHeight="1" thickTop="1" thickBot="1" x14ac:dyDescent="0.35">
      <c r="B1145" s="69">
        <v>1153</v>
      </c>
      <c r="C1145" s="91" t="s">
        <v>333</v>
      </c>
      <c r="D1145" s="8" t="str">
        <f t="shared" si="34"/>
        <v>1153Vigilancia de la salud ambiental</v>
      </c>
      <c r="E1145" s="8" t="s">
        <v>72</v>
      </c>
      <c r="F1145" s="157" t="s">
        <v>199</v>
      </c>
      <c r="G1145" s="157" t="s">
        <v>215</v>
      </c>
      <c r="H1145" s="157" t="s">
        <v>91</v>
      </c>
      <c r="I1145" s="49" t="s">
        <v>345</v>
      </c>
      <c r="J1145" s="49" t="s">
        <v>345</v>
      </c>
      <c r="K1145" s="157" t="s">
        <v>34</v>
      </c>
      <c r="L1145" s="161" t="s">
        <v>513</v>
      </c>
      <c r="M1145" s="159">
        <v>2025</v>
      </c>
      <c r="N1145" s="8" t="str">
        <f t="shared" si="35"/>
        <v>1153Vigilancia de la salud ambientalUSAQUENG. JUNIO 20252025</v>
      </c>
      <c r="O1145" s="78">
        <v>0</v>
      </c>
      <c r="P1145" s="78">
        <v>8943163</v>
      </c>
      <c r="Q1145" s="158"/>
      <c r="R1145" s="158">
        <v>1</v>
      </c>
      <c r="S1145" s="160"/>
      <c r="T1145" s="160">
        <v>8943163</v>
      </c>
      <c r="U1145" s="158"/>
      <c r="V1145" s="158">
        <v>1</v>
      </c>
      <c r="W1145" s="160"/>
      <c r="X1145" s="160">
        <v>8943163</v>
      </c>
    </row>
    <row r="1146" spans="2:24" ht="101.25" customHeight="1" thickTop="1" thickBot="1" x14ac:dyDescent="0.35">
      <c r="B1146" s="69">
        <v>1157</v>
      </c>
      <c r="C1146" s="91" t="s">
        <v>333</v>
      </c>
      <c r="D1146" s="8" t="str">
        <f t="shared" si="34"/>
        <v>1157Vigilancia de la salud ambiental</v>
      </c>
      <c r="E1146" s="8" t="s">
        <v>72</v>
      </c>
      <c r="F1146" s="157" t="s">
        <v>202</v>
      </c>
      <c r="G1146" s="157" t="s">
        <v>298</v>
      </c>
      <c r="H1146" s="157" t="s">
        <v>85</v>
      </c>
      <c r="I1146" s="49" t="s">
        <v>345</v>
      </c>
      <c r="J1146" s="49" t="s">
        <v>345</v>
      </c>
      <c r="K1146" s="157" t="s">
        <v>34</v>
      </c>
      <c r="L1146" s="161" t="s">
        <v>513</v>
      </c>
      <c r="M1146" s="159">
        <v>2025</v>
      </c>
      <c r="N1146" s="8" t="str">
        <f t="shared" si="35"/>
        <v>1157Vigilancia de la salud ambientalUSAQUENG. JUNIO 20252025</v>
      </c>
      <c r="O1146" s="78">
        <v>0</v>
      </c>
      <c r="P1146" s="78">
        <v>4184820</v>
      </c>
      <c r="Q1146" s="158"/>
      <c r="R1146" s="158">
        <v>1</v>
      </c>
      <c r="S1146" s="160"/>
      <c r="T1146" s="160">
        <v>4184820</v>
      </c>
      <c r="U1146" s="158"/>
      <c r="V1146" s="158">
        <v>1</v>
      </c>
      <c r="W1146" s="160"/>
      <c r="X1146" s="160">
        <v>4184820</v>
      </c>
    </row>
    <row r="1147" spans="2:24" ht="101.25" customHeight="1" thickTop="1" thickBot="1" x14ac:dyDescent="0.35">
      <c r="B1147" s="69">
        <v>1185</v>
      </c>
      <c r="C1147" s="91" t="s">
        <v>333</v>
      </c>
      <c r="D1147" s="8" t="str">
        <f t="shared" si="34"/>
        <v>1185Vigilancia de la salud ambiental</v>
      </c>
      <c r="E1147" s="8" t="s">
        <v>72</v>
      </c>
      <c r="F1147" s="157" t="s">
        <v>201</v>
      </c>
      <c r="G1147" s="157" t="s">
        <v>281</v>
      </c>
      <c r="H1147" s="157" t="s">
        <v>85</v>
      </c>
      <c r="I1147" s="49" t="s">
        <v>345</v>
      </c>
      <c r="J1147" s="49" t="s">
        <v>345</v>
      </c>
      <c r="K1147" s="157" t="s">
        <v>37</v>
      </c>
      <c r="L1147" s="161" t="s">
        <v>513</v>
      </c>
      <c r="M1147" s="159">
        <v>2025</v>
      </c>
      <c r="N1147" s="8" t="str">
        <f t="shared" si="35"/>
        <v>1185Vigilancia de la salud ambientalCHAPINEROG. JUNIO 20252025</v>
      </c>
      <c r="O1147" s="78">
        <v>0</v>
      </c>
      <c r="P1147" s="78">
        <v>0</v>
      </c>
      <c r="Q1147" s="158"/>
      <c r="R1147" s="158">
        <v>0</v>
      </c>
      <c r="S1147" s="160"/>
      <c r="T1147" s="160">
        <v>0</v>
      </c>
      <c r="U1147" s="158"/>
      <c r="V1147" s="158">
        <v>0</v>
      </c>
      <c r="W1147" s="160"/>
      <c r="X1147" s="160">
        <v>0</v>
      </c>
    </row>
    <row r="1148" spans="2:24" ht="101.25" customHeight="1" thickTop="1" thickBot="1" x14ac:dyDescent="0.35">
      <c r="B1148" s="69">
        <v>1185</v>
      </c>
      <c r="C1148" s="91" t="s">
        <v>333</v>
      </c>
      <c r="D1148" s="8" t="str">
        <f t="shared" si="34"/>
        <v>1185Vigilancia de la salud ambiental</v>
      </c>
      <c r="E1148" s="8" t="s">
        <v>72</v>
      </c>
      <c r="F1148" s="157" t="s">
        <v>201</v>
      </c>
      <c r="G1148" s="157" t="s">
        <v>281</v>
      </c>
      <c r="H1148" s="157" t="s">
        <v>85</v>
      </c>
      <c r="I1148" s="49" t="s">
        <v>345</v>
      </c>
      <c r="J1148" s="49" t="s">
        <v>345</v>
      </c>
      <c r="K1148" s="157" t="s">
        <v>34</v>
      </c>
      <c r="L1148" s="161" t="s">
        <v>513</v>
      </c>
      <c r="M1148" s="159">
        <v>2025</v>
      </c>
      <c r="N1148" s="8" t="str">
        <f t="shared" si="35"/>
        <v>1185Vigilancia de la salud ambientalUSAQUENG. JUNIO 20252025</v>
      </c>
      <c r="O1148" s="78">
        <v>0</v>
      </c>
      <c r="P1148" s="78">
        <v>0</v>
      </c>
      <c r="Q1148" s="158"/>
      <c r="R1148" s="158">
        <v>0</v>
      </c>
      <c r="S1148" s="160"/>
      <c r="T1148" s="160">
        <v>0</v>
      </c>
      <c r="U1148" s="158"/>
      <c r="V1148" s="158">
        <v>0</v>
      </c>
      <c r="W1148" s="160"/>
      <c r="X1148" s="160">
        <v>0</v>
      </c>
    </row>
    <row r="1149" spans="2:24" ht="101.25" customHeight="1" thickTop="1" thickBot="1" x14ac:dyDescent="0.35">
      <c r="B1149" s="69">
        <v>1185</v>
      </c>
      <c r="C1149" s="91" t="s">
        <v>333</v>
      </c>
      <c r="D1149" s="8" t="str">
        <f t="shared" si="34"/>
        <v>1185Vigilancia de la salud ambiental</v>
      </c>
      <c r="E1149" s="8" t="s">
        <v>72</v>
      </c>
      <c r="F1149" s="157" t="s">
        <v>201</v>
      </c>
      <c r="G1149" s="157" t="s">
        <v>281</v>
      </c>
      <c r="H1149" s="157" t="s">
        <v>85</v>
      </c>
      <c r="I1149" s="49" t="s">
        <v>345</v>
      </c>
      <c r="J1149" s="49" t="s">
        <v>345</v>
      </c>
      <c r="K1149" s="157" t="s">
        <v>35</v>
      </c>
      <c r="L1149" s="161" t="s">
        <v>513</v>
      </c>
      <c r="M1149" s="159">
        <v>2025</v>
      </c>
      <c r="N1149" s="8" t="str">
        <f t="shared" si="35"/>
        <v>1185Vigilancia de la salud ambientalENGATIVAG. JUNIO 20252025</v>
      </c>
      <c r="O1149" s="78">
        <v>0</v>
      </c>
      <c r="P1149" s="78">
        <v>0</v>
      </c>
      <c r="Q1149" s="158"/>
      <c r="R1149" s="158">
        <v>0</v>
      </c>
      <c r="S1149" s="160"/>
      <c r="T1149" s="160">
        <v>0</v>
      </c>
      <c r="U1149" s="158"/>
      <c r="V1149" s="158">
        <v>0</v>
      </c>
      <c r="W1149" s="160"/>
      <c r="X1149" s="160">
        <v>0</v>
      </c>
    </row>
    <row r="1150" spans="2:24" ht="101.25" customHeight="1" thickTop="1" thickBot="1" x14ac:dyDescent="0.35">
      <c r="B1150" s="69">
        <v>1185</v>
      </c>
      <c r="C1150" s="91" t="s">
        <v>333</v>
      </c>
      <c r="D1150" s="8" t="str">
        <f t="shared" si="34"/>
        <v>1185Vigilancia de la salud ambiental</v>
      </c>
      <c r="E1150" s="8" t="s">
        <v>72</v>
      </c>
      <c r="F1150" s="157" t="s">
        <v>201</v>
      </c>
      <c r="G1150" s="157" t="s">
        <v>281</v>
      </c>
      <c r="H1150" s="157" t="s">
        <v>85</v>
      </c>
      <c r="I1150" s="49" t="s">
        <v>345</v>
      </c>
      <c r="J1150" s="49" t="s">
        <v>345</v>
      </c>
      <c r="K1150" s="157" t="s">
        <v>36</v>
      </c>
      <c r="L1150" s="161" t="s">
        <v>513</v>
      </c>
      <c r="M1150" s="159">
        <v>2025</v>
      </c>
      <c r="N1150" s="8" t="str">
        <f t="shared" si="35"/>
        <v>1185Vigilancia de la salud ambientalSUBAG. JUNIO 20252025</v>
      </c>
      <c r="O1150" s="78">
        <v>0</v>
      </c>
      <c r="P1150" s="78">
        <v>0</v>
      </c>
      <c r="Q1150" s="158"/>
      <c r="R1150" s="158">
        <v>0</v>
      </c>
      <c r="S1150" s="160"/>
      <c r="T1150" s="160">
        <v>0</v>
      </c>
      <c r="U1150" s="158"/>
      <c r="V1150" s="158">
        <v>0</v>
      </c>
      <c r="W1150" s="160"/>
      <c r="X1150" s="160">
        <v>0</v>
      </c>
    </row>
    <row r="1151" spans="2:24" ht="101.25" customHeight="1" thickTop="1" thickBot="1" x14ac:dyDescent="0.35">
      <c r="B1151" s="69">
        <v>1185</v>
      </c>
      <c r="C1151" s="91" t="s">
        <v>333</v>
      </c>
      <c r="D1151" s="8" t="str">
        <f t="shared" si="34"/>
        <v>1185Vigilancia de la salud ambiental</v>
      </c>
      <c r="E1151" s="8" t="s">
        <v>72</v>
      </c>
      <c r="F1151" s="157" t="s">
        <v>201</v>
      </c>
      <c r="G1151" s="157" t="s">
        <v>281</v>
      </c>
      <c r="H1151" s="157" t="s">
        <v>85</v>
      </c>
      <c r="I1151" s="49" t="s">
        <v>345</v>
      </c>
      <c r="J1151" s="49" t="s">
        <v>345</v>
      </c>
      <c r="K1151" s="157" t="s">
        <v>38</v>
      </c>
      <c r="L1151" s="161" t="s">
        <v>513</v>
      </c>
      <c r="M1151" s="159">
        <v>2025</v>
      </c>
      <c r="N1151" s="8" t="str">
        <f t="shared" si="35"/>
        <v>1185Vigilancia de la salud ambientalTEUSAQUILLOG. JUNIO 20252025</v>
      </c>
      <c r="O1151" s="78">
        <v>0</v>
      </c>
      <c r="P1151" s="78">
        <v>0</v>
      </c>
      <c r="Q1151" s="158"/>
      <c r="R1151" s="158">
        <v>0</v>
      </c>
      <c r="S1151" s="160"/>
      <c r="T1151" s="160">
        <v>0</v>
      </c>
      <c r="U1151" s="158"/>
      <c r="V1151" s="158">
        <v>0</v>
      </c>
      <c r="W1151" s="160"/>
      <c r="X1151" s="160">
        <v>0</v>
      </c>
    </row>
    <row r="1152" spans="2:24" ht="101.25" customHeight="1" thickTop="1" thickBot="1" x14ac:dyDescent="0.35">
      <c r="B1152" s="69">
        <v>1202</v>
      </c>
      <c r="C1152" s="91" t="s">
        <v>333</v>
      </c>
      <c r="D1152" s="8" t="str">
        <f t="shared" si="34"/>
        <v>1202Vigilancia de la salud ambiental</v>
      </c>
      <c r="E1152" s="8" t="s">
        <v>72</v>
      </c>
      <c r="F1152" s="157" t="s">
        <v>202</v>
      </c>
      <c r="G1152" s="157" t="s">
        <v>299</v>
      </c>
      <c r="H1152" s="157" t="s">
        <v>85</v>
      </c>
      <c r="I1152" s="49" t="s">
        <v>345</v>
      </c>
      <c r="J1152" s="49" t="s">
        <v>345</v>
      </c>
      <c r="K1152" s="157" t="s">
        <v>35</v>
      </c>
      <c r="L1152" s="161" t="s">
        <v>513</v>
      </c>
      <c r="M1152" s="159">
        <v>2025</v>
      </c>
      <c r="N1152" s="8" t="str">
        <f t="shared" si="35"/>
        <v>1202Vigilancia de la salud ambientalENGATIVAG. JUNIO 20252025</v>
      </c>
      <c r="O1152" s="78">
        <v>0</v>
      </c>
      <c r="P1152" s="78">
        <v>2485400</v>
      </c>
      <c r="Q1152" s="158"/>
      <c r="R1152" s="158">
        <v>1</v>
      </c>
      <c r="S1152" s="160"/>
      <c r="T1152" s="160">
        <v>2485400</v>
      </c>
      <c r="U1152" s="158"/>
      <c r="V1152" s="158">
        <v>1</v>
      </c>
      <c r="W1152" s="160"/>
      <c r="X1152" s="160">
        <v>2485400</v>
      </c>
    </row>
    <row r="1153" spans="2:24" ht="101.25" customHeight="1" thickTop="1" thickBot="1" x14ac:dyDescent="0.35">
      <c r="B1153" s="69">
        <v>1205</v>
      </c>
      <c r="C1153" s="91" t="s">
        <v>333</v>
      </c>
      <c r="D1153" s="8" t="str">
        <f t="shared" si="34"/>
        <v>1205Vigilancia de la salud ambiental</v>
      </c>
      <c r="E1153" s="8" t="s">
        <v>72</v>
      </c>
      <c r="F1153" s="157" t="s">
        <v>199</v>
      </c>
      <c r="G1153" s="157" t="s">
        <v>216</v>
      </c>
      <c r="H1153" s="157" t="s">
        <v>85</v>
      </c>
      <c r="I1153" s="49" t="s">
        <v>345</v>
      </c>
      <c r="J1153" s="49" t="s">
        <v>345</v>
      </c>
      <c r="K1153" s="157" t="s">
        <v>37</v>
      </c>
      <c r="L1153" s="161" t="s">
        <v>513</v>
      </c>
      <c r="M1153" s="159">
        <v>2025</v>
      </c>
      <c r="N1153" s="8" t="str">
        <f t="shared" si="35"/>
        <v>1205Vigilancia de la salud ambientalCHAPINEROG. JUNIO 20252025</v>
      </c>
      <c r="O1153" s="78">
        <v>0</v>
      </c>
      <c r="P1153" s="78">
        <v>180336</v>
      </c>
      <c r="Q1153" s="158"/>
      <c r="R1153" s="158">
        <v>9</v>
      </c>
      <c r="S1153" s="160"/>
      <c r="T1153" s="160">
        <v>1623024</v>
      </c>
      <c r="U1153" s="158"/>
      <c r="V1153" s="158">
        <v>9</v>
      </c>
      <c r="W1153" s="160"/>
      <c r="X1153" s="160">
        <v>1623024</v>
      </c>
    </row>
    <row r="1154" spans="2:24" ht="101.25" customHeight="1" thickTop="1" thickBot="1" x14ac:dyDescent="0.35">
      <c r="B1154" s="69">
        <v>1205</v>
      </c>
      <c r="C1154" s="91" t="s">
        <v>333</v>
      </c>
      <c r="D1154" s="8" t="str">
        <f t="shared" si="34"/>
        <v>1205Vigilancia de la salud ambiental</v>
      </c>
      <c r="E1154" s="8" t="s">
        <v>72</v>
      </c>
      <c r="F1154" s="157" t="s">
        <v>199</v>
      </c>
      <c r="G1154" s="157" t="s">
        <v>216</v>
      </c>
      <c r="H1154" s="157" t="s">
        <v>85</v>
      </c>
      <c r="I1154" s="49" t="s">
        <v>345</v>
      </c>
      <c r="J1154" s="49" t="s">
        <v>345</v>
      </c>
      <c r="K1154" s="157" t="s">
        <v>34</v>
      </c>
      <c r="L1154" s="161" t="s">
        <v>513</v>
      </c>
      <c r="M1154" s="159">
        <v>2025</v>
      </c>
      <c r="N1154" s="8" t="str">
        <f t="shared" si="35"/>
        <v>1205Vigilancia de la salud ambientalUSAQUENG. JUNIO 20252025</v>
      </c>
      <c r="O1154" s="78">
        <v>0</v>
      </c>
      <c r="P1154" s="78">
        <v>180336</v>
      </c>
      <c r="Q1154" s="158"/>
      <c r="R1154" s="158">
        <v>5</v>
      </c>
      <c r="S1154" s="160"/>
      <c r="T1154" s="160">
        <v>901680</v>
      </c>
      <c r="U1154" s="158"/>
      <c r="V1154" s="158">
        <v>5</v>
      </c>
      <c r="W1154" s="160"/>
      <c r="X1154" s="160">
        <v>901680</v>
      </c>
    </row>
    <row r="1155" spans="2:24" ht="101.25" customHeight="1" thickTop="1" thickBot="1" x14ac:dyDescent="0.35">
      <c r="B1155" s="69">
        <v>1205</v>
      </c>
      <c r="C1155" s="91" t="s">
        <v>333</v>
      </c>
      <c r="D1155" s="8" t="str">
        <f t="shared" ref="D1155:D1218" si="36">+B1155&amp;C1155</f>
        <v>1205Vigilancia de la salud ambiental</v>
      </c>
      <c r="E1155" s="8" t="s">
        <v>72</v>
      </c>
      <c r="F1155" s="157" t="s">
        <v>199</v>
      </c>
      <c r="G1155" s="157" t="s">
        <v>216</v>
      </c>
      <c r="H1155" s="157" t="s">
        <v>85</v>
      </c>
      <c r="I1155" s="49" t="s">
        <v>345</v>
      </c>
      <c r="J1155" s="49" t="s">
        <v>345</v>
      </c>
      <c r="K1155" s="157" t="s">
        <v>35</v>
      </c>
      <c r="L1155" s="161" t="s">
        <v>513</v>
      </c>
      <c r="M1155" s="159">
        <v>2025</v>
      </c>
      <c r="N1155" s="8" t="str">
        <f t="shared" ref="N1155:N1218" si="37">+D1155&amp;K1155&amp;L1155&amp;M1155</f>
        <v>1205Vigilancia de la salud ambientalENGATIVAG. JUNIO 20252025</v>
      </c>
      <c r="O1155" s="78">
        <v>0</v>
      </c>
      <c r="P1155" s="78">
        <v>180336</v>
      </c>
      <c r="Q1155" s="158"/>
      <c r="R1155" s="158">
        <v>18</v>
      </c>
      <c r="S1155" s="160"/>
      <c r="T1155" s="160">
        <v>3246048</v>
      </c>
      <c r="U1155" s="158"/>
      <c r="V1155" s="158">
        <v>18</v>
      </c>
      <c r="W1155" s="160"/>
      <c r="X1155" s="160">
        <v>3246048</v>
      </c>
    </row>
    <row r="1156" spans="2:24" ht="101.25" customHeight="1" thickTop="1" thickBot="1" x14ac:dyDescent="0.35">
      <c r="B1156" s="69">
        <v>1205</v>
      </c>
      <c r="C1156" s="91" t="s">
        <v>333</v>
      </c>
      <c r="D1156" s="8" t="str">
        <f t="shared" si="36"/>
        <v>1205Vigilancia de la salud ambiental</v>
      </c>
      <c r="E1156" s="8" t="s">
        <v>72</v>
      </c>
      <c r="F1156" s="157" t="s">
        <v>199</v>
      </c>
      <c r="G1156" s="157" t="s">
        <v>216</v>
      </c>
      <c r="H1156" s="157" t="s">
        <v>85</v>
      </c>
      <c r="I1156" s="49" t="s">
        <v>345</v>
      </c>
      <c r="J1156" s="49" t="s">
        <v>345</v>
      </c>
      <c r="K1156" s="157" t="s">
        <v>36</v>
      </c>
      <c r="L1156" s="161" t="s">
        <v>513</v>
      </c>
      <c r="M1156" s="159">
        <v>2025</v>
      </c>
      <c r="N1156" s="8" t="str">
        <f t="shared" si="37"/>
        <v>1205Vigilancia de la salud ambientalSUBAG. JUNIO 20252025</v>
      </c>
      <c r="O1156" s="78">
        <v>0</v>
      </c>
      <c r="P1156" s="78">
        <v>180336</v>
      </c>
      <c r="Q1156" s="158"/>
      <c r="R1156" s="158">
        <v>9</v>
      </c>
      <c r="S1156" s="160"/>
      <c r="T1156" s="160">
        <v>1623024</v>
      </c>
      <c r="U1156" s="158"/>
      <c r="V1156" s="158">
        <v>9</v>
      </c>
      <c r="W1156" s="160"/>
      <c r="X1156" s="160">
        <v>1623024</v>
      </c>
    </row>
    <row r="1157" spans="2:24" ht="101.25" customHeight="1" thickTop="1" thickBot="1" x14ac:dyDescent="0.35">
      <c r="B1157" s="69">
        <v>1205</v>
      </c>
      <c r="C1157" s="91" t="s">
        <v>333</v>
      </c>
      <c r="D1157" s="8" t="str">
        <f t="shared" si="36"/>
        <v>1205Vigilancia de la salud ambiental</v>
      </c>
      <c r="E1157" s="8" t="s">
        <v>72</v>
      </c>
      <c r="F1157" s="157" t="s">
        <v>199</v>
      </c>
      <c r="G1157" s="157" t="s">
        <v>216</v>
      </c>
      <c r="H1157" s="157" t="s">
        <v>85</v>
      </c>
      <c r="I1157" s="49" t="s">
        <v>345</v>
      </c>
      <c r="J1157" s="49" t="s">
        <v>345</v>
      </c>
      <c r="K1157" s="157" t="s">
        <v>476</v>
      </c>
      <c r="L1157" s="161" t="s">
        <v>513</v>
      </c>
      <c r="M1157" s="159">
        <v>2025</v>
      </c>
      <c r="N1157" s="8" t="str">
        <f t="shared" si="37"/>
        <v>1205Vigilancia de la salud ambientalBARRIOS UNIDOSG. JUNIO 20252025</v>
      </c>
      <c r="O1157" s="78">
        <v>0</v>
      </c>
      <c r="P1157" s="78">
        <v>180336</v>
      </c>
      <c r="Q1157" s="158"/>
      <c r="R1157" s="158">
        <v>6</v>
      </c>
      <c r="S1157" s="160"/>
      <c r="T1157" s="160">
        <v>1082016</v>
      </c>
      <c r="U1157" s="158"/>
      <c r="V1157" s="158">
        <v>6</v>
      </c>
      <c r="W1157" s="160"/>
      <c r="X1157" s="160">
        <v>1082016</v>
      </c>
    </row>
    <row r="1158" spans="2:24" ht="101.25" customHeight="1" thickTop="1" thickBot="1" x14ac:dyDescent="0.35">
      <c r="B1158" s="69">
        <v>1205</v>
      </c>
      <c r="C1158" s="91" t="s">
        <v>333</v>
      </c>
      <c r="D1158" s="8" t="str">
        <f t="shared" si="36"/>
        <v>1205Vigilancia de la salud ambiental</v>
      </c>
      <c r="E1158" s="8" t="s">
        <v>72</v>
      </c>
      <c r="F1158" s="157" t="s">
        <v>199</v>
      </c>
      <c r="G1158" s="157" t="s">
        <v>216</v>
      </c>
      <c r="H1158" s="157" t="s">
        <v>85</v>
      </c>
      <c r="I1158" s="49" t="s">
        <v>345</v>
      </c>
      <c r="J1158" s="49" t="s">
        <v>345</v>
      </c>
      <c r="K1158" s="157" t="s">
        <v>38</v>
      </c>
      <c r="L1158" s="161" t="s">
        <v>513</v>
      </c>
      <c r="M1158" s="159">
        <v>2025</v>
      </c>
      <c r="N1158" s="8" t="str">
        <f t="shared" si="37"/>
        <v>1205Vigilancia de la salud ambientalTEUSAQUILLOG. JUNIO 20252025</v>
      </c>
      <c r="O1158" s="78">
        <v>0</v>
      </c>
      <c r="P1158" s="78">
        <v>180336</v>
      </c>
      <c r="Q1158" s="158"/>
      <c r="R1158" s="158">
        <v>2</v>
      </c>
      <c r="S1158" s="160"/>
      <c r="T1158" s="160">
        <v>360672</v>
      </c>
      <c r="U1158" s="158"/>
      <c r="V1158" s="158">
        <v>2</v>
      </c>
      <c r="W1158" s="160"/>
      <c r="X1158" s="160">
        <v>360672</v>
      </c>
    </row>
    <row r="1159" spans="2:24" ht="101.25" customHeight="1" thickTop="1" thickBot="1" x14ac:dyDescent="0.35">
      <c r="B1159" s="69">
        <v>1218</v>
      </c>
      <c r="C1159" s="91" t="s">
        <v>333</v>
      </c>
      <c r="D1159" s="8" t="str">
        <f t="shared" si="36"/>
        <v>1218Vigilancia de la salud ambiental</v>
      </c>
      <c r="E1159" s="8" t="s">
        <v>72</v>
      </c>
      <c r="F1159" s="157" t="s">
        <v>202</v>
      </c>
      <c r="G1159" s="157" t="s">
        <v>300</v>
      </c>
      <c r="H1159" s="157" t="s">
        <v>85</v>
      </c>
      <c r="I1159" s="49" t="s">
        <v>345</v>
      </c>
      <c r="J1159" s="49" t="s">
        <v>345</v>
      </c>
      <c r="K1159" s="157" t="s">
        <v>37</v>
      </c>
      <c r="L1159" s="161" t="s">
        <v>513</v>
      </c>
      <c r="M1159" s="159">
        <v>2025</v>
      </c>
      <c r="N1159" s="8" t="str">
        <f t="shared" si="37"/>
        <v>1218Vigilancia de la salud ambientalCHAPINEROG. JUNIO 20252025</v>
      </c>
      <c r="O1159" s="78">
        <v>0</v>
      </c>
      <c r="P1159" s="78">
        <v>0</v>
      </c>
      <c r="Q1159" s="158"/>
      <c r="R1159" s="158">
        <v>0</v>
      </c>
      <c r="S1159" s="160"/>
      <c r="T1159" s="160">
        <v>0</v>
      </c>
      <c r="U1159" s="158"/>
      <c r="V1159" s="158">
        <v>0</v>
      </c>
      <c r="W1159" s="160"/>
      <c r="X1159" s="160">
        <v>0</v>
      </c>
    </row>
    <row r="1160" spans="2:24" ht="101.25" customHeight="1" thickTop="1" thickBot="1" x14ac:dyDescent="0.35">
      <c r="B1160" s="69">
        <v>1218</v>
      </c>
      <c r="C1160" s="91" t="s">
        <v>333</v>
      </c>
      <c r="D1160" s="8" t="str">
        <f t="shared" si="36"/>
        <v>1218Vigilancia de la salud ambiental</v>
      </c>
      <c r="E1160" s="8" t="s">
        <v>72</v>
      </c>
      <c r="F1160" s="157" t="s">
        <v>202</v>
      </c>
      <c r="G1160" s="157" t="s">
        <v>300</v>
      </c>
      <c r="H1160" s="157" t="s">
        <v>85</v>
      </c>
      <c r="I1160" s="49" t="s">
        <v>345</v>
      </c>
      <c r="J1160" s="49" t="s">
        <v>345</v>
      </c>
      <c r="K1160" s="157" t="s">
        <v>34</v>
      </c>
      <c r="L1160" s="161" t="s">
        <v>513</v>
      </c>
      <c r="M1160" s="159">
        <v>2025</v>
      </c>
      <c r="N1160" s="8" t="str">
        <f t="shared" si="37"/>
        <v>1218Vigilancia de la salud ambientalUSAQUENG. JUNIO 20252025</v>
      </c>
      <c r="O1160" s="78">
        <v>0</v>
      </c>
      <c r="P1160" s="78">
        <v>0</v>
      </c>
      <c r="Q1160" s="158"/>
      <c r="R1160" s="158">
        <v>0</v>
      </c>
      <c r="S1160" s="160"/>
      <c r="T1160" s="160">
        <v>0</v>
      </c>
      <c r="U1160" s="158"/>
      <c r="V1160" s="158">
        <v>0</v>
      </c>
      <c r="W1160" s="160"/>
      <c r="X1160" s="160">
        <v>0</v>
      </c>
    </row>
    <row r="1161" spans="2:24" ht="101.25" customHeight="1" thickTop="1" thickBot="1" x14ac:dyDescent="0.35">
      <c r="B1161" s="69">
        <v>1218</v>
      </c>
      <c r="C1161" s="91" t="s">
        <v>333</v>
      </c>
      <c r="D1161" s="8" t="str">
        <f t="shared" si="36"/>
        <v>1218Vigilancia de la salud ambiental</v>
      </c>
      <c r="E1161" s="8" t="s">
        <v>72</v>
      </c>
      <c r="F1161" s="157" t="s">
        <v>202</v>
      </c>
      <c r="G1161" s="157" t="s">
        <v>300</v>
      </c>
      <c r="H1161" s="157" t="s">
        <v>85</v>
      </c>
      <c r="I1161" s="49" t="s">
        <v>345</v>
      </c>
      <c r="J1161" s="49" t="s">
        <v>345</v>
      </c>
      <c r="K1161" s="157" t="s">
        <v>35</v>
      </c>
      <c r="L1161" s="161" t="s">
        <v>513</v>
      </c>
      <c r="M1161" s="159">
        <v>2025</v>
      </c>
      <c r="N1161" s="8" t="str">
        <f t="shared" si="37"/>
        <v>1218Vigilancia de la salud ambientalENGATIVAG. JUNIO 20252025</v>
      </c>
      <c r="O1161" s="78">
        <v>0</v>
      </c>
      <c r="P1161" s="78">
        <v>0</v>
      </c>
      <c r="Q1161" s="158"/>
      <c r="R1161" s="158">
        <v>0</v>
      </c>
      <c r="S1161" s="160"/>
      <c r="T1161" s="160">
        <v>0</v>
      </c>
      <c r="U1161" s="158"/>
      <c r="V1161" s="158">
        <v>0</v>
      </c>
      <c r="W1161" s="160"/>
      <c r="X1161" s="160">
        <v>0</v>
      </c>
    </row>
    <row r="1162" spans="2:24" ht="101.25" customHeight="1" thickTop="1" thickBot="1" x14ac:dyDescent="0.35">
      <c r="B1162" s="69">
        <v>1218</v>
      </c>
      <c r="C1162" s="91" t="s">
        <v>333</v>
      </c>
      <c r="D1162" s="8" t="str">
        <f t="shared" si="36"/>
        <v>1218Vigilancia de la salud ambiental</v>
      </c>
      <c r="E1162" s="8" t="s">
        <v>72</v>
      </c>
      <c r="F1162" s="157" t="s">
        <v>202</v>
      </c>
      <c r="G1162" s="157" t="s">
        <v>300</v>
      </c>
      <c r="H1162" s="157" t="s">
        <v>85</v>
      </c>
      <c r="I1162" s="49" t="s">
        <v>345</v>
      </c>
      <c r="J1162" s="49" t="s">
        <v>345</v>
      </c>
      <c r="K1162" s="157" t="s">
        <v>36</v>
      </c>
      <c r="L1162" s="161" t="s">
        <v>513</v>
      </c>
      <c r="M1162" s="159">
        <v>2025</v>
      </c>
      <c r="N1162" s="8" t="str">
        <f t="shared" si="37"/>
        <v>1218Vigilancia de la salud ambientalSUBAG. JUNIO 20252025</v>
      </c>
      <c r="O1162" s="78">
        <v>0</v>
      </c>
      <c r="P1162" s="78">
        <v>0</v>
      </c>
      <c r="Q1162" s="158"/>
      <c r="R1162" s="158">
        <v>0</v>
      </c>
      <c r="S1162" s="160"/>
      <c r="T1162" s="160">
        <v>0</v>
      </c>
      <c r="U1162" s="158"/>
      <c r="V1162" s="158">
        <v>0</v>
      </c>
      <c r="W1162" s="160"/>
      <c r="X1162" s="160">
        <v>0</v>
      </c>
    </row>
    <row r="1163" spans="2:24" ht="101.25" customHeight="1" thickTop="1" thickBot="1" x14ac:dyDescent="0.35">
      <c r="B1163" s="69">
        <v>1218</v>
      </c>
      <c r="C1163" s="91" t="s">
        <v>333</v>
      </c>
      <c r="D1163" s="8" t="str">
        <f t="shared" si="36"/>
        <v>1218Vigilancia de la salud ambiental</v>
      </c>
      <c r="E1163" s="8" t="s">
        <v>72</v>
      </c>
      <c r="F1163" s="157" t="s">
        <v>202</v>
      </c>
      <c r="G1163" s="157" t="s">
        <v>300</v>
      </c>
      <c r="H1163" s="157" t="s">
        <v>85</v>
      </c>
      <c r="I1163" s="49" t="s">
        <v>345</v>
      </c>
      <c r="J1163" s="49" t="s">
        <v>345</v>
      </c>
      <c r="K1163" s="157" t="s">
        <v>476</v>
      </c>
      <c r="L1163" s="161" t="s">
        <v>513</v>
      </c>
      <c r="M1163" s="159">
        <v>2025</v>
      </c>
      <c r="N1163" s="8" t="str">
        <f t="shared" si="37"/>
        <v>1218Vigilancia de la salud ambientalBARRIOS UNIDOSG. JUNIO 20252025</v>
      </c>
      <c r="O1163" s="78">
        <v>0</v>
      </c>
      <c r="P1163" s="78">
        <v>0</v>
      </c>
      <c r="Q1163" s="158"/>
      <c r="R1163" s="158">
        <v>0</v>
      </c>
      <c r="S1163" s="160"/>
      <c r="T1163" s="160">
        <v>0</v>
      </c>
      <c r="U1163" s="158"/>
      <c r="V1163" s="158">
        <v>0</v>
      </c>
      <c r="W1163" s="160"/>
      <c r="X1163" s="160">
        <v>0</v>
      </c>
    </row>
    <row r="1164" spans="2:24" ht="101.25" customHeight="1" thickTop="1" thickBot="1" x14ac:dyDescent="0.35">
      <c r="B1164" s="69">
        <v>1218</v>
      </c>
      <c r="C1164" s="91" t="s">
        <v>333</v>
      </c>
      <c r="D1164" s="8" t="str">
        <f t="shared" si="36"/>
        <v>1218Vigilancia de la salud ambiental</v>
      </c>
      <c r="E1164" s="8" t="s">
        <v>72</v>
      </c>
      <c r="F1164" s="157" t="s">
        <v>202</v>
      </c>
      <c r="G1164" s="157" t="s">
        <v>300</v>
      </c>
      <c r="H1164" s="157" t="s">
        <v>85</v>
      </c>
      <c r="I1164" s="49" t="s">
        <v>345</v>
      </c>
      <c r="J1164" s="49" t="s">
        <v>345</v>
      </c>
      <c r="K1164" s="157" t="s">
        <v>38</v>
      </c>
      <c r="L1164" s="161" t="s">
        <v>513</v>
      </c>
      <c r="M1164" s="159">
        <v>2025</v>
      </c>
      <c r="N1164" s="8" t="str">
        <f t="shared" si="37"/>
        <v>1218Vigilancia de la salud ambientalTEUSAQUILLOG. JUNIO 20252025</v>
      </c>
      <c r="O1164" s="78">
        <v>0</v>
      </c>
      <c r="P1164" s="78">
        <v>0</v>
      </c>
      <c r="Q1164" s="158"/>
      <c r="R1164" s="158">
        <v>0</v>
      </c>
      <c r="S1164" s="160"/>
      <c r="T1164" s="160">
        <v>0</v>
      </c>
      <c r="U1164" s="158"/>
      <c r="V1164" s="158">
        <v>0</v>
      </c>
      <c r="W1164" s="160"/>
      <c r="X1164" s="160">
        <v>0</v>
      </c>
    </row>
    <row r="1165" spans="2:24" ht="101.25" customHeight="1" thickTop="1" thickBot="1" x14ac:dyDescent="0.35">
      <c r="B1165" s="69">
        <v>1220</v>
      </c>
      <c r="C1165" s="91" t="s">
        <v>333</v>
      </c>
      <c r="D1165" s="8" t="str">
        <f t="shared" si="36"/>
        <v>1220Vigilancia de la salud ambiental</v>
      </c>
      <c r="E1165" s="8" t="s">
        <v>72</v>
      </c>
      <c r="F1165" s="157" t="s">
        <v>203</v>
      </c>
      <c r="G1165" s="157" t="s">
        <v>313</v>
      </c>
      <c r="H1165" s="157" t="s">
        <v>85</v>
      </c>
      <c r="I1165" s="49" t="s">
        <v>345</v>
      </c>
      <c r="J1165" s="49" t="s">
        <v>345</v>
      </c>
      <c r="K1165" s="157" t="s">
        <v>35</v>
      </c>
      <c r="L1165" s="161" t="s">
        <v>513</v>
      </c>
      <c r="M1165" s="159">
        <v>2025</v>
      </c>
      <c r="N1165" s="8" t="str">
        <f t="shared" si="37"/>
        <v>1220Vigilancia de la salud ambientalENGATIVAG. JUNIO 20252025</v>
      </c>
      <c r="O1165" s="78">
        <v>0</v>
      </c>
      <c r="P1165" s="78">
        <v>0</v>
      </c>
      <c r="Q1165" s="158"/>
      <c r="R1165" s="158">
        <v>0</v>
      </c>
      <c r="S1165" s="160"/>
      <c r="T1165" s="160">
        <v>0</v>
      </c>
      <c r="U1165" s="158"/>
      <c r="V1165" s="158">
        <v>0</v>
      </c>
      <c r="W1165" s="160"/>
      <c r="X1165" s="160">
        <v>0</v>
      </c>
    </row>
    <row r="1166" spans="2:24" ht="101.25" customHeight="1" thickTop="1" thickBot="1" x14ac:dyDescent="0.35">
      <c r="B1166" s="69">
        <v>1220</v>
      </c>
      <c r="C1166" s="91" t="s">
        <v>333</v>
      </c>
      <c r="D1166" s="8" t="str">
        <f t="shared" si="36"/>
        <v>1220Vigilancia de la salud ambiental</v>
      </c>
      <c r="E1166" s="8" t="s">
        <v>72</v>
      </c>
      <c r="F1166" s="157" t="s">
        <v>203</v>
      </c>
      <c r="G1166" s="157" t="s">
        <v>313</v>
      </c>
      <c r="H1166" s="157" t="s">
        <v>85</v>
      </c>
      <c r="I1166" s="49" t="s">
        <v>345</v>
      </c>
      <c r="J1166" s="49" t="s">
        <v>345</v>
      </c>
      <c r="K1166" s="157" t="s">
        <v>36</v>
      </c>
      <c r="L1166" s="161" t="s">
        <v>513</v>
      </c>
      <c r="M1166" s="159">
        <v>2025</v>
      </c>
      <c r="N1166" s="8" t="str">
        <f t="shared" si="37"/>
        <v>1220Vigilancia de la salud ambientalSUBAG. JUNIO 20252025</v>
      </c>
      <c r="O1166" s="78">
        <v>0</v>
      </c>
      <c r="P1166" s="78">
        <v>0</v>
      </c>
      <c r="Q1166" s="158"/>
      <c r="R1166" s="158">
        <v>0</v>
      </c>
      <c r="S1166" s="160"/>
      <c r="T1166" s="160">
        <v>0</v>
      </c>
      <c r="U1166" s="158"/>
      <c r="V1166" s="158">
        <v>0</v>
      </c>
      <c r="W1166" s="160"/>
      <c r="X1166" s="160">
        <v>0</v>
      </c>
    </row>
    <row r="1167" spans="2:24" ht="101.25" customHeight="1" thickTop="1" thickBot="1" x14ac:dyDescent="0.35">
      <c r="B1167" s="69">
        <v>1220</v>
      </c>
      <c r="C1167" s="91" t="s">
        <v>333</v>
      </c>
      <c r="D1167" s="8" t="str">
        <f t="shared" si="36"/>
        <v>1220Vigilancia de la salud ambiental</v>
      </c>
      <c r="E1167" s="8" t="s">
        <v>72</v>
      </c>
      <c r="F1167" s="157" t="s">
        <v>203</v>
      </c>
      <c r="G1167" s="157" t="s">
        <v>313</v>
      </c>
      <c r="H1167" s="157" t="s">
        <v>85</v>
      </c>
      <c r="I1167" s="49" t="s">
        <v>345</v>
      </c>
      <c r="J1167" s="49" t="s">
        <v>345</v>
      </c>
      <c r="K1167" s="157" t="s">
        <v>476</v>
      </c>
      <c r="L1167" s="161" t="s">
        <v>513</v>
      </c>
      <c r="M1167" s="159">
        <v>2025</v>
      </c>
      <c r="N1167" s="8" t="str">
        <f t="shared" si="37"/>
        <v>1220Vigilancia de la salud ambientalBARRIOS UNIDOSG. JUNIO 20252025</v>
      </c>
      <c r="O1167" s="78">
        <v>0</v>
      </c>
      <c r="P1167" s="78">
        <v>0</v>
      </c>
      <c r="Q1167" s="158"/>
      <c r="R1167" s="158">
        <v>0</v>
      </c>
      <c r="S1167" s="160"/>
      <c r="T1167" s="160">
        <v>0</v>
      </c>
      <c r="U1167" s="158"/>
      <c r="V1167" s="158">
        <v>0</v>
      </c>
      <c r="W1167" s="160"/>
      <c r="X1167" s="160">
        <v>0</v>
      </c>
    </row>
    <row r="1168" spans="2:24" ht="101.25" customHeight="1" thickTop="1" thickBot="1" x14ac:dyDescent="0.35">
      <c r="B1168" s="69">
        <v>1220</v>
      </c>
      <c r="C1168" s="91" t="s">
        <v>333</v>
      </c>
      <c r="D1168" s="8" t="str">
        <f t="shared" si="36"/>
        <v>1220Vigilancia de la salud ambiental</v>
      </c>
      <c r="E1168" s="8" t="s">
        <v>72</v>
      </c>
      <c r="F1168" s="157" t="s">
        <v>203</v>
      </c>
      <c r="G1168" s="157" t="s">
        <v>313</v>
      </c>
      <c r="H1168" s="157" t="s">
        <v>85</v>
      </c>
      <c r="I1168" s="49" t="s">
        <v>345</v>
      </c>
      <c r="J1168" s="49" t="s">
        <v>345</v>
      </c>
      <c r="K1168" s="157" t="s">
        <v>38</v>
      </c>
      <c r="L1168" s="161" t="s">
        <v>513</v>
      </c>
      <c r="M1168" s="159">
        <v>2025</v>
      </c>
      <c r="N1168" s="8" t="str">
        <f t="shared" si="37"/>
        <v>1220Vigilancia de la salud ambientalTEUSAQUILLOG. JUNIO 20252025</v>
      </c>
      <c r="O1168" s="78">
        <v>0</v>
      </c>
      <c r="P1168" s="78">
        <v>0</v>
      </c>
      <c r="Q1168" s="158"/>
      <c r="R1168" s="158">
        <v>0</v>
      </c>
      <c r="S1168" s="160"/>
      <c r="T1168" s="160">
        <v>0</v>
      </c>
      <c r="U1168" s="158"/>
      <c r="V1168" s="158">
        <v>0</v>
      </c>
      <c r="W1168" s="160"/>
      <c r="X1168" s="160">
        <v>0</v>
      </c>
    </row>
    <row r="1169" spans="2:24" ht="101.25" customHeight="1" thickTop="1" thickBot="1" x14ac:dyDescent="0.35">
      <c r="B1169" s="69">
        <v>1221</v>
      </c>
      <c r="C1169" s="91" t="s">
        <v>333</v>
      </c>
      <c r="D1169" s="8" t="str">
        <f t="shared" si="36"/>
        <v>1221Vigilancia de la salud ambiental</v>
      </c>
      <c r="E1169" s="8" t="s">
        <v>72</v>
      </c>
      <c r="F1169" s="157" t="s">
        <v>199</v>
      </c>
      <c r="G1169" s="157" t="s">
        <v>217</v>
      </c>
      <c r="H1169" s="157" t="s">
        <v>85</v>
      </c>
      <c r="I1169" s="49" t="s">
        <v>345</v>
      </c>
      <c r="J1169" s="49" t="s">
        <v>345</v>
      </c>
      <c r="K1169" s="157" t="s">
        <v>35</v>
      </c>
      <c r="L1169" s="161" t="s">
        <v>513</v>
      </c>
      <c r="M1169" s="159">
        <v>2025</v>
      </c>
      <c r="N1169" s="8" t="str">
        <f t="shared" si="37"/>
        <v>1221Vigilancia de la salud ambientalENGATIVAG. JUNIO 20252025</v>
      </c>
      <c r="O1169" s="78">
        <v>0</v>
      </c>
      <c r="P1169" s="78">
        <v>0</v>
      </c>
      <c r="Q1169" s="158"/>
      <c r="R1169" s="158">
        <v>0</v>
      </c>
      <c r="S1169" s="160"/>
      <c r="T1169" s="160">
        <v>0</v>
      </c>
      <c r="U1169" s="158"/>
      <c r="V1169" s="158">
        <v>0</v>
      </c>
      <c r="W1169" s="160"/>
      <c r="X1169" s="160">
        <v>0</v>
      </c>
    </row>
    <row r="1170" spans="2:24" ht="101.25" customHeight="1" thickTop="1" thickBot="1" x14ac:dyDescent="0.35">
      <c r="B1170" s="69">
        <v>1233</v>
      </c>
      <c r="C1170" s="91" t="s">
        <v>333</v>
      </c>
      <c r="D1170" s="8" t="str">
        <f t="shared" si="36"/>
        <v>1233Vigilancia de la salud ambiental</v>
      </c>
      <c r="E1170" s="8" t="s">
        <v>72</v>
      </c>
      <c r="F1170" s="157" t="s">
        <v>200</v>
      </c>
      <c r="G1170" s="157" t="s">
        <v>509</v>
      </c>
      <c r="H1170" s="157" t="s">
        <v>85</v>
      </c>
      <c r="I1170" s="49" t="s">
        <v>345</v>
      </c>
      <c r="J1170" s="49" t="s">
        <v>345</v>
      </c>
      <c r="K1170" s="157" t="s">
        <v>34</v>
      </c>
      <c r="L1170" s="161" t="s">
        <v>513</v>
      </c>
      <c r="M1170" s="159">
        <v>2025</v>
      </c>
      <c r="N1170" s="8" t="str">
        <f t="shared" si="37"/>
        <v>1233Vigilancia de la salud ambientalUSAQUENG. JUNIO 20252025</v>
      </c>
      <c r="O1170" s="78">
        <v>0</v>
      </c>
      <c r="P1170" s="78">
        <v>0</v>
      </c>
      <c r="Q1170" s="158"/>
      <c r="R1170" s="158">
        <v>0</v>
      </c>
      <c r="S1170" s="160"/>
      <c r="T1170" s="160">
        <v>0</v>
      </c>
      <c r="U1170" s="158"/>
      <c r="V1170" s="158">
        <v>0</v>
      </c>
      <c r="W1170" s="160"/>
      <c r="X1170" s="160">
        <v>0</v>
      </c>
    </row>
    <row r="1171" spans="2:24" ht="101.25" customHeight="1" thickTop="1" thickBot="1" x14ac:dyDescent="0.35">
      <c r="B1171" s="69">
        <v>1243</v>
      </c>
      <c r="C1171" s="91" t="s">
        <v>333</v>
      </c>
      <c r="D1171" s="8" t="str">
        <f t="shared" si="36"/>
        <v>1243Vigilancia de la salud ambiental</v>
      </c>
      <c r="E1171" s="8" t="s">
        <v>72</v>
      </c>
      <c r="F1171" s="157" t="s">
        <v>201</v>
      </c>
      <c r="G1171" s="157" t="s">
        <v>282</v>
      </c>
      <c r="H1171" s="157" t="s">
        <v>91</v>
      </c>
      <c r="I1171" s="49" t="s">
        <v>345</v>
      </c>
      <c r="J1171" s="49" t="s">
        <v>345</v>
      </c>
      <c r="K1171" s="157" t="s">
        <v>476</v>
      </c>
      <c r="L1171" s="161" t="s">
        <v>513</v>
      </c>
      <c r="M1171" s="159">
        <v>2025</v>
      </c>
      <c r="N1171" s="8" t="str">
        <f t="shared" si="37"/>
        <v>1243Vigilancia de la salud ambientalBARRIOS UNIDOSG. JUNIO 20252025</v>
      </c>
      <c r="O1171" s="78">
        <v>0</v>
      </c>
      <c r="P1171" s="78">
        <v>31958048</v>
      </c>
      <c r="Q1171" s="158"/>
      <c r="R1171" s="158">
        <v>1</v>
      </c>
      <c r="S1171" s="160"/>
      <c r="T1171" s="160">
        <v>31958048</v>
      </c>
      <c r="U1171" s="158"/>
      <c r="V1171" s="158">
        <v>1</v>
      </c>
      <c r="W1171" s="160"/>
      <c r="X1171" s="160">
        <v>31958048</v>
      </c>
    </row>
    <row r="1172" spans="2:24" ht="101.25" customHeight="1" thickTop="1" thickBot="1" x14ac:dyDescent="0.35">
      <c r="B1172" s="69">
        <v>1248</v>
      </c>
      <c r="C1172" s="91" t="s">
        <v>333</v>
      </c>
      <c r="D1172" s="8" t="str">
        <f t="shared" si="36"/>
        <v>1248Vigilancia de la salud ambiental</v>
      </c>
      <c r="E1172" s="8" t="s">
        <v>72</v>
      </c>
      <c r="F1172" s="157" t="s">
        <v>202</v>
      </c>
      <c r="G1172" s="157" t="s">
        <v>301</v>
      </c>
      <c r="H1172" s="157" t="s">
        <v>85</v>
      </c>
      <c r="I1172" s="49" t="s">
        <v>345</v>
      </c>
      <c r="J1172" s="49" t="s">
        <v>345</v>
      </c>
      <c r="K1172" s="157" t="s">
        <v>37</v>
      </c>
      <c r="L1172" s="161" t="s">
        <v>513</v>
      </c>
      <c r="M1172" s="159">
        <v>2025</v>
      </c>
      <c r="N1172" s="8" t="str">
        <f t="shared" si="37"/>
        <v>1248Vigilancia de la salud ambientalCHAPINEROG. JUNIO 20252025</v>
      </c>
      <c r="O1172" s="78">
        <v>0</v>
      </c>
      <c r="P1172" s="78">
        <v>90168</v>
      </c>
      <c r="Q1172" s="158"/>
      <c r="R1172" s="158">
        <v>2</v>
      </c>
      <c r="S1172" s="160"/>
      <c r="T1172" s="160">
        <v>180336</v>
      </c>
      <c r="U1172" s="158"/>
      <c r="V1172" s="158">
        <v>2</v>
      </c>
      <c r="W1172" s="160"/>
      <c r="X1172" s="160">
        <v>180336</v>
      </c>
    </row>
    <row r="1173" spans="2:24" ht="101.25" customHeight="1" thickTop="1" thickBot="1" x14ac:dyDescent="0.35">
      <c r="B1173" s="69">
        <v>1248</v>
      </c>
      <c r="C1173" s="91" t="s">
        <v>333</v>
      </c>
      <c r="D1173" s="8" t="str">
        <f t="shared" si="36"/>
        <v>1248Vigilancia de la salud ambiental</v>
      </c>
      <c r="E1173" s="8" t="s">
        <v>72</v>
      </c>
      <c r="F1173" s="157" t="s">
        <v>202</v>
      </c>
      <c r="G1173" s="157" t="s">
        <v>301</v>
      </c>
      <c r="H1173" s="157" t="s">
        <v>85</v>
      </c>
      <c r="I1173" s="49" t="s">
        <v>345</v>
      </c>
      <c r="J1173" s="49" t="s">
        <v>345</v>
      </c>
      <c r="K1173" s="157" t="s">
        <v>34</v>
      </c>
      <c r="L1173" s="161" t="s">
        <v>513</v>
      </c>
      <c r="M1173" s="159">
        <v>2025</v>
      </c>
      <c r="N1173" s="8" t="str">
        <f t="shared" si="37"/>
        <v>1248Vigilancia de la salud ambientalUSAQUENG. JUNIO 20252025</v>
      </c>
      <c r="O1173" s="78">
        <v>0</v>
      </c>
      <c r="P1173" s="78">
        <v>90168</v>
      </c>
      <c r="Q1173" s="158"/>
      <c r="R1173" s="158">
        <v>15</v>
      </c>
      <c r="S1173" s="160"/>
      <c r="T1173" s="160">
        <v>1352520</v>
      </c>
      <c r="U1173" s="158"/>
      <c r="V1173" s="158">
        <v>15</v>
      </c>
      <c r="W1173" s="160"/>
      <c r="X1173" s="160">
        <v>1352520</v>
      </c>
    </row>
    <row r="1174" spans="2:24" ht="101.25" customHeight="1" thickTop="1" thickBot="1" x14ac:dyDescent="0.35">
      <c r="B1174" s="69">
        <v>1248</v>
      </c>
      <c r="C1174" s="91" t="s">
        <v>333</v>
      </c>
      <c r="D1174" s="8" t="str">
        <f t="shared" si="36"/>
        <v>1248Vigilancia de la salud ambiental</v>
      </c>
      <c r="E1174" s="8" t="s">
        <v>72</v>
      </c>
      <c r="F1174" s="157" t="s">
        <v>202</v>
      </c>
      <c r="G1174" s="157" t="s">
        <v>301</v>
      </c>
      <c r="H1174" s="157" t="s">
        <v>85</v>
      </c>
      <c r="I1174" s="49" t="s">
        <v>345</v>
      </c>
      <c r="J1174" s="49" t="s">
        <v>345</v>
      </c>
      <c r="K1174" s="157" t="s">
        <v>35</v>
      </c>
      <c r="L1174" s="161" t="s">
        <v>513</v>
      </c>
      <c r="M1174" s="159">
        <v>2025</v>
      </c>
      <c r="N1174" s="8" t="str">
        <f t="shared" si="37"/>
        <v>1248Vigilancia de la salud ambientalENGATIVAG. JUNIO 20252025</v>
      </c>
      <c r="O1174" s="78">
        <v>0</v>
      </c>
      <c r="P1174" s="78">
        <v>90168</v>
      </c>
      <c r="Q1174" s="158"/>
      <c r="R1174" s="158">
        <v>17</v>
      </c>
      <c r="S1174" s="160"/>
      <c r="T1174" s="160">
        <v>1532856</v>
      </c>
      <c r="U1174" s="158"/>
      <c r="V1174" s="158">
        <v>17</v>
      </c>
      <c r="W1174" s="160"/>
      <c r="X1174" s="160">
        <v>1532856</v>
      </c>
    </row>
    <row r="1175" spans="2:24" ht="101.25" customHeight="1" thickTop="1" thickBot="1" x14ac:dyDescent="0.35">
      <c r="B1175" s="69">
        <v>1248</v>
      </c>
      <c r="C1175" s="91" t="s">
        <v>333</v>
      </c>
      <c r="D1175" s="8" t="str">
        <f t="shared" si="36"/>
        <v>1248Vigilancia de la salud ambiental</v>
      </c>
      <c r="E1175" s="8" t="s">
        <v>72</v>
      </c>
      <c r="F1175" s="157" t="s">
        <v>202</v>
      </c>
      <c r="G1175" s="157" t="s">
        <v>301</v>
      </c>
      <c r="H1175" s="157" t="s">
        <v>85</v>
      </c>
      <c r="I1175" s="49" t="s">
        <v>345</v>
      </c>
      <c r="J1175" s="49" t="s">
        <v>345</v>
      </c>
      <c r="K1175" s="157" t="s">
        <v>36</v>
      </c>
      <c r="L1175" s="161" t="s">
        <v>513</v>
      </c>
      <c r="M1175" s="159">
        <v>2025</v>
      </c>
      <c r="N1175" s="8" t="str">
        <f t="shared" si="37"/>
        <v>1248Vigilancia de la salud ambientalSUBAG. JUNIO 20252025</v>
      </c>
      <c r="O1175" s="78">
        <v>0</v>
      </c>
      <c r="P1175" s="78">
        <v>90168</v>
      </c>
      <c r="Q1175" s="158"/>
      <c r="R1175" s="158">
        <v>18</v>
      </c>
      <c r="S1175" s="160"/>
      <c r="T1175" s="160">
        <v>1623024</v>
      </c>
      <c r="U1175" s="158"/>
      <c r="V1175" s="158">
        <v>18</v>
      </c>
      <c r="W1175" s="160"/>
      <c r="X1175" s="160">
        <v>1623024</v>
      </c>
    </row>
    <row r="1176" spans="2:24" ht="101.25" customHeight="1" thickTop="1" thickBot="1" x14ac:dyDescent="0.35">
      <c r="B1176" s="69">
        <v>1248</v>
      </c>
      <c r="C1176" s="91" t="s">
        <v>333</v>
      </c>
      <c r="D1176" s="8" t="str">
        <f t="shared" si="36"/>
        <v>1248Vigilancia de la salud ambiental</v>
      </c>
      <c r="E1176" s="8" t="s">
        <v>72</v>
      </c>
      <c r="F1176" s="157" t="s">
        <v>202</v>
      </c>
      <c r="G1176" s="157" t="s">
        <v>301</v>
      </c>
      <c r="H1176" s="157" t="s">
        <v>85</v>
      </c>
      <c r="I1176" s="49" t="s">
        <v>345</v>
      </c>
      <c r="J1176" s="49" t="s">
        <v>345</v>
      </c>
      <c r="K1176" s="157" t="s">
        <v>476</v>
      </c>
      <c r="L1176" s="161" t="s">
        <v>513</v>
      </c>
      <c r="M1176" s="159">
        <v>2025</v>
      </c>
      <c r="N1176" s="8" t="str">
        <f t="shared" si="37"/>
        <v>1248Vigilancia de la salud ambientalBARRIOS UNIDOSG. JUNIO 20252025</v>
      </c>
      <c r="O1176" s="78">
        <v>0</v>
      </c>
      <c r="P1176" s="78">
        <v>0</v>
      </c>
      <c r="Q1176" s="158"/>
      <c r="R1176" s="158">
        <v>0</v>
      </c>
      <c r="S1176" s="160"/>
      <c r="T1176" s="160">
        <v>0</v>
      </c>
      <c r="U1176" s="158"/>
      <c r="V1176" s="158">
        <v>0</v>
      </c>
      <c r="W1176" s="160"/>
      <c r="X1176" s="160">
        <v>0</v>
      </c>
    </row>
    <row r="1177" spans="2:24" ht="101.25" customHeight="1" thickTop="1" thickBot="1" x14ac:dyDescent="0.35">
      <c r="B1177" s="69">
        <v>1248</v>
      </c>
      <c r="C1177" s="91" t="s">
        <v>333</v>
      </c>
      <c r="D1177" s="8" t="str">
        <f t="shared" si="36"/>
        <v>1248Vigilancia de la salud ambiental</v>
      </c>
      <c r="E1177" s="8" t="s">
        <v>72</v>
      </c>
      <c r="F1177" s="157" t="s">
        <v>202</v>
      </c>
      <c r="G1177" s="157" t="s">
        <v>301</v>
      </c>
      <c r="H1177" s="157" t="s">
        <v>85</v>
      </c>
      <c r="I1177" s="49" t="s">
        <v>345</v>
      </c>
      <c r="J1177" s="49" t="s">
        <v>345</v>
      </c>
      <c r="K1177" s="157" t="s">
        <v>38</v>
      </c>
      <c r="L1177" s="161" t="s">
        <v>513</v>
      </c>
      <c r="M1177" s="159">
        <v>2025</v>
      </c>
      <c r="N1177" s="8" t="str">
        <f t="shared" si="37"/>
        <v>1248Vigilancia de la salud ambientalTEUSAQUILLOG. JUNIO 20252025</v>
      </c>
      <c r="O1177" s="78">
        <v>0</v>
      </c>
      <c r="P1177" s="78">
        <v>0</v>
      </c>
      <c r="Q1177" s="158"/>
      <c r="R1177" s="158">
        <v>0</v>
      </c>
      <c r="S1177" s="160"/>
      <c r="T1177" s="160">
        <v>0</v>
      </c>
      <c r="U1177" s="158"/>
      <c r="V1177" s="158">
        <v>0</v>
      </c>
      <c r="W1177" s="160"/>
      <c r="X1177" s="160">
        <v>0</v>
      </c>
    </row>
    <row r="1178" spans="2:24" ht="101.25" customHeight="1" thickTop="1" thickBot="1" x14ac:dyDescent="0.35">
      <c r="B1178" s="69">
        <v>1249</v>
      </c>
      <c r="C1178" s="91" t="s">
        <v>333</v>
      </c>
      <c r="D1178" s="8" t="str">
        <f t="shared" si="36"/>
        <v>1249Vigilancia de la salud ambiental</v>
      </c>
      <c r="E1178" s="8" t="s">
        <v>72</v>
      </c>
      <c r="F1178" s="157" t="s">
        <v>202</v>
      </c>
      <c r="G1178" s="157" t="s">
        <v>302</v>
      </c>
      <c r="H1178" s="157" t="s">
        <v>85</v>
      </c>
      <c r="I1178" s="49" t="s">
        <v>345</v>
      </c>
      <c r="J1178" s="49" t="s">
        <v>345</v>
      </c>
      <c r="K1178" s="157" t="s">
        <v>34</v>
      </c>
      <c r="L1178" s="161" t="s">
        <v>513</v>
      </c>
      <c r="M1178" s="159">
        <v>2025</v>
      </c>
      <c r="N1178" s="8" t="str">
        <f t="shared" si="37"/>
        <v>1249Vigilancia de la salud ambientalUSAQUENG. JUNIO 20252025</v>
      </c>
      <c r="O1178" s="78">
        <v>0</v>
      </c>
      <c r="P1178" s="78">
        <v>0</v>
      </c>
      <c r="Q1178" s="158"/>
      <c r="R1178" s="158">
        <v>0</v>
      </c>
      <c r="S1178" s="160"/>
      <c r="T1178" s="160">
        <v>0</v>
      </c>
      <c r="U1178" s="158"/>
      <c r="V1178" s="158">
        <v>0</v>
      </c>
      <c r="W1178" s="160"/>
      <c r="X1178" s="160">
        <v>0</v>
      </c>
    </row>
    <row r="1179" spans="2:24" ht="101.25" customHeight="1" thickTop="1" thickBot="1" x14ac:dyDescent="0.35">
      <c r="B1179" s="69">
        <v>1250</v>
      </c>
      <c r="C1179" s="91" t="s">
        <v>333</v>
      </c>
      <c r="D1179" s="8" t="str">
        <f t="shared" si="36"/>
        <v>1250Vigilancia de la salud ambiental</v>
      </c>
      <c r="E1179" s="8" t="s">
        <v>72</v>
      </c>
      <c r="F1179" s="157" t="s">
        <v>202</v>
      </c>
      <c r="G1179" s="157" t="s">
        <v>485</v>
      </c>
      <c r="H1179" s="157" t="s">
        <v>85</v>
      </c>
      <c r="I1179" s="49" t="s">
        <v>345</v>
      </c>
      <c r="J1179" s="49" t="s">
        <v>345</v>
      </c>
      <c r="K1179" s="157" t="s">
        <v>35</v>
      </c>
      <c r="L1179" s="161" t="s">
        <v>513</v>
      </c>
      <c r="M1179" s="159">
        <v>2025</v>
      </c>
      <c r="N1179" s="8" t="str">
        <f t="shared" si="37"/>
        <v>1250Vigilancia de la salud ambientalENGATIVAG. JUNIO 20252025</v>
      </c>
      <c r="O1179" s="78">
        <v>0</v>
      </c>
      <c r="P1179" s="78">
        <v>0</v>
      </c>
      <c r="Q1179" s="158"/>
      <c r="R1179" s="158">
        <v>0</v>
      </c>
      <c r="S1179" s="160"/>
      <c r="T1179" s="160">
        <v>0</v>
      </c>
      <c r="U1179" s="158"/>
      <c r="V1179" s="158">
        <v>0</v>
      </c>
      <c r="W1179" s="160"/>
      <c r="X1179" s="160">
        <v>0</v>
      </c>
    </row>
    <row r="1180" spans="2:24" ht="101.25" customHeight="1" thickTop="1" thickBot="1" x14ac:dyDescent="0.35">
      <c r="B1180" s="69">
        <v>1251</v>
      </c>
      <c r="C1180" s="91" t="s">
        <v>333</v>
      </c>
      <c r="D1180" s="8" t="str">
        <f t="shared" si="36"/>
        <v>1251Vigilancia de la salud ambiental</v>
      </c>
      <c r="E1180" s="8" t="s">
        <v>72</v>
      </c>
      <c r="F1180" s="157" t="s">
        <v>202</v>
      </c>
      <c r="G1180" s="157" t="s">
        <v>303</v>
      </c>
      <c r="H1180" s="157" t="s">
        <v>85</v>
      </c>
      <c r="I1180" s="49" t="s">
        <v>345</v>
      </c>
      <c r="J1180" s="49" t="s">
        <v>345</v>
      </c>
      <c r="K1180" s="157" t="s">
        <v>35</v>
      </c>
      <c r="L1180" s="161" t="s">
        <v>513</v>
      </c>
      <c r="M1180" s="159">
        <v>2025</v>
      </c>
      <c r="N1180" s="8" t="str">
        <f t="shared" si="37"/>
        <v>1251Vigilancia de la salud ambientalENGATIVAG. JUNIO 20252025</v>
      </c>
      <c r="O1180" s="78">
        <v>0</v>
      </c>
      <c r="P1180" s="78">
        <v>1491240</v>
      </c>
      <c r="Q1180" s="158"/>
      <c r="R1180" s="158">
        <v>1</v>
      </c>
      <c r="S1180" s="160"/>
      <c r="T1180" s="160">
        <v>1491240</v>
      </c>
      <c r="U1180" s="158"/>
      <c r="V1180" s="158">
        <v>1</v>
      </c>
      <c r="W1180" s="160"/>
      <c r="X1180" s="160">
        <v>1491240</v>
      </c>
    </row>
    <row r="1181" spans="2:24" ht="101.25" customHeight="1" thickTop="1" thickBot="1" x14ac:dyDescent="0.35">
      <c r="B1181" s="69">
        <v>1251</v>
      </c>
      <c r="C1181" s="91" t="s">
        <v>333</v>
      </c>
      <c r="D1181" s="8" t="str">
        <f t="shared" si="36"/>
        <v>1251Vigilancia de la salud ambiental</v>
      </c>
      <c r="E1181" s="8" t="s">
        <v>72</v>
      </c>
      <c r="F1181" s="157" t="s">
        <v>202</v>
      </c>
      <c r="G1181" s="157" t="s">
        <v>303</v>
      </c>
      <c r="H1181" s="157" t="s">
        <v>85</v>
      </c>
      <c r="I1181" s="49" t="s">
        <v>345</v>
      </c>
      <c r="J1181" s="49" t="s">
        <v>345</v>
      </c>
      <c r="K1181" s="157" t="s">
        <v>476</v>
      </c>
      <c r="L1181" s="161" t="s">
        <v>513</v>
      </c>
      <c r="M1181" s="159">
        <v>2025</v>
      </c>
      <c r="N1181" s="8" t="str">
        <f t="shared" si="37"/>
        <v>1251Vigilancia de la salud ambientalBARRIOS UNIDOSG. JUNIO 20252025</v>
      </c>
      <c r="O1181" s="78">
        <v>0</v>
      </c>
      <c r="P1181" s="78">
        <v>1491240</v>
      </c>
      <c r="Q1181" s="158"/>
      <c r="R1181" s="158">
        <v>2</v>
      </c>
      <c r="S1181" s="160"/>
      <c r="T1181" s="160">
        <v>2982480</v>
      </c>
      <c r="U1181" s="158"/>
      <c r="V1181" s="158">
        <v>2</v>
      </c>
      <c r="W1181" s="160"/>
      <c r="X1181" s="160">
        <v>2982480</v>
      </c>
    </row>
    <row r="1182" spans="2:24" ht="101.25" customHeight="1" thickTop="1" thickBot="1" x14ac:dyDescent="0.35">
      <c r="B1182" s="69">
        <v>1281</v>
      </c>
      <c r="C1182" s="91" t="s">
        <v>333</v>
      </c>
      <c r="D1182" s="8" t="str">
        <f t="shared" si="36"/>
        <v>1281Vigilancia de la salud ambiental</v>
      </c>
      <c r="E1182" s="8" t="s">
        <v>72</v>
      </c>
      <c r="F1182" s="157" t="s">
        <v>200</v>
      </c>
      <c r="G1182" s="157" t="s">
        <v>252</v>
      </c>
      <c r="H1182" s="157" t="s">
        <v>85</v>
      </c>
      <c r="I1182" s="49" t="s">
        <v>345</v>
      </c>
      <c r="J1182" s="49" t="s">
        <v>345</v>
      </c>
      <c r="K1182" s="157" t="s">
        <v>37</v>
      </c>
      <c r="L1182" s="161" t="s">
        <v>513</v>
      </c>
      <c r="M1182" s="159">
        <v>2025</v>
      </c>
      <c r="N1182" s="8" t="str">
        <f t="shared" si="37"/>
        <v>1281Vigilancia de la salud ambientalCHAPINEROG. JUNIO 20252025</v>
      </c>
      <c r="O1182" s="78">
        <v>0</v>
      </c>
      <c r="P1182" s="78">
        <v>90168</v>
      </c>
      <c r="Q1182" s="158"/>
      <c r="R1182" s="158">
        <v>1</v>
      </c>
      <c r="S1182" s="160"/>
      <c r="T1182" s="160">
        <v>90168</v>
      </c>
      <c r="U1182" s="158"/>
      <c r="V1182" s="158">
        <v>1</v>
      </c>
      <c r="W1182" s="160"/>
      <c r="X1182" s="160">
        <v>90168</v>
      </c>
    </row>
    <row r="1183" spans="2:24" ht="101.25" customHeight="1" thickTop="1" thickBot="1" x14ac:dyDescent="0.35">
      <c r="B1183" s="69">
        <v>1281</v>
      </c>
      <c r="C1183" s="91" t="s">
        <v>333</v>
      </c>
      <c r="D1183" s="8" t="str">
        <f t="shared" si="36"/>
        <v>1281Vigilancia de la salud ambiental</v>
      </c>
      <c r="E1183" s="8" t="s">
        <v>72</v>
      </c>
      <c r="F1183" s="157" t="s">
        <v>200</v>
      </c>
      <c r="G1183" s="157" t="s">
        <v>252</v>
      </c>
      <c r="H1183" s="157" t="s">
        <v>85</v>
      </c>
      <c r="I1183" s="49" t="s">
        <v>345</v>
      </c>
      <c r="J1183" s="49" t="s">
        <v>345</v>
      </c>
      <c r="K1183" s="157" t="s">
        <v>34</v>
      </c>
      <c r="L1183" s="161" t="s">
        <v>513</v>
      </c>
      <c r="M1183" s="159">
        <v>2025</v>
      </c>
      <c r="N1183" s="8" t="str">
        <f t="shared" si="37"/>
        <v>1281Vigilancia de la salud ambientalUSAQUENG. JUNIO 20252025</v>
      </c>
      <c r="O1183" s="78">
        <v>0</v>
      </c>
      <c r="P1183" s="78">
        <v>0</v>
      </c>
      <c r="Q1183" s="158"/>
      <c r="R1183" s="158">
        <v>0</v>
      </c>
      <c r="S1183" s="160"/>
      <c r="T1183" s="160">
        <v>0</v>
      </c>
      <c r="U1183" s="158"/>
      <c r="V1183" s="158">
        <v>0</v>
      </c>
      <c r="W1183" s="160"/>
      <c r="X1183" s="160">
        <v>0</v>
      </c>
    </row>
    <row r="1184" spans="2:24" ht="101.25" customHeight="1" thickTop="1" thickBot="1" x14ac:dyDescent="0.35">
      <c r="B1184" s="69">
        <v>1281</v>
      </c>
      <c r="C1184" s="91" t="s">
        <v>333</v>
      </c>
      <c r="D1184" s="8" t="str">
        <f t="shared" si="36"/>
        <v>1281Vigilancia de la salud ambiental</v>
      </c>
      <c r="E1184" s="8" t="s">
        <v>72</v>
      </c>
      <c r="F1184" s="157" t="s">
        <v>200</v>
      </c>
      <c r="G1184" s="157" t="s">
        <v>252</v>
      </c>
      <c r="H1184" s="157" t="s">
        <v>85</v>
      </c>
      <c r="I1184" s="49" t="s">
        <v>345</v>
      </c>
      <c r="J1184" s="49" t="s">
        <v>345</v>
      </c>
      <c r="K1184" s="157" t="s">
        <v>35</v>
      </c>
      <c r="L1184" s="161" t="s">
        <v>513</v>
      </c>
      <c r="M1184" s="159">
        <v>2025</v>
      </c>
      <c r="N1184" s="8" t="str">
        <f t="shared" si="37"/>
        <v>1281Vigilancia de la salud ambientalENGATIVAG. JUNIO 20252025</v>
      </c>
      <c r="O1184" s="78">
        <v>0</v>
      </c>
      <c r="P1184" s="78">
        <v>90168</v>
      </c>
      <c r="Q1184" s="158"/>
      <c r="R1184" s="158">
        <v>1</v>
      </c>
      <c r="S1184" s="160"/>
      <c r="T1184" s="160">
        <v>90168</v>
      </c>
      <c r="U1184" s="158"/>
      <c r="V1184" s="158">
        <v>1</v>
      </c>
      <c r="W1184" s="160"/>
      <c r="X1184" s="160">
        <v>90168</v>
      </c>
    </row>
    <row r="1185" spans="2:24" ht="101.25" customHeight="1" thickTop="1" thickBot="1" x14ac:dyDescent="0.35">
      <c r="B1185" s="69">
        <v>1281</v>
      </c>
      <c r="C1185" s="91" t="s">
        <v>333</v>
      </c>
      <c r="D1185" s="8" t="str">
        <f t="shared" si="36"/>
        <v>1281Vigilancia de la salud ambiental</v>
      </c>
      <c r="E1185" s="8" t="s">
        <v>72</v>
      </c>
      <c r="F1185" s="157" t="s">
        <v>200</v>
      </c>
      <c r="G1185" s="157" t="s">
        <v>252</v>
      </c>
      <c r="H1185" s="157" t="s">
        <v>85</v>
      </c>
      <c r="I1185" s="49" t="s">
        <v>345</v>
      </c>
      <c r="J1185" s="49" t="s">
        <v>345</v>
      </c>
      <c r="K1185" s="157" t="s">
        <v>36</v>
      </c>
      <c r="L1185" s="161" t="s">
        <v>513</v>
      </c>
      <c r="M1185" s="159">
        <v>2025</v>
      </c>
      <c r="N1185" s="8" t="str">
        <f t="shared" si="37"/>
        <v>1281Vigilancia de la salud ambientalSUBAG. JUNIO 20252025</v>
      </c>
      <c r="O1185" s="78">
        <v>0</v>
      </c>
      <c r="P1185" s="78">
        <v>90168</v>
      </c>
      <c r="Q1185" s="158"/>
      <c r="R1185" s="158">
        <v>2</v>
      </c>
      <c r="S1185" s="160"/>
      <c r="T1185" s="160">
        <v>180336</v>
      </c>
      <c r="U1185" s="158"/>
      <c r="V1185" s="158">
        <v>2</v>
      </c>
      <c r="W1185" s="160"/>
      <c r="X1185" s="160">
        <v>180336</v>
      </c>
    </row>
    <row r="1186" spans="2:24" ht="101.25" customHeight="1" thickTop="1" thickBot="1" x14ac:dyDescent="0.35">
      <c r="B1186" s="69">
        <v>1281</v>
      </c>
      <c r="C1186" s="91" t="s">
        <v>333</v>
      </c>
      <c r="D1186" s="8" t="str">
        <f t="shared" si="36"/>
        <v>1281Vigilancia de la salud ambiental</v>
      </c>
      <c r="E1186" s="8" t="s">
        <v>72</v>
      </c>
      <c r="F1186" s="157" t="s">
        <v>200</v>
      </c>
      <c r="G1186" s="157" t="s">
        <v>252</v>
      </c>
      <c r="H1186" s="157" t="s">
        <v>85</v>
      </c>
      <c r="I1186" s="49" t="s">
        <v>345</v>
      </c>
      <c r="J1186" s="49" t="s">
        <v>345</v>
      </c>
      <c r="K1186" s="157" t="s">
        <v>476</v>
      </c>
      <c r="L1186" s="161" t="s">
        <v>513</v>
      </c>
      <c r="M1186" s="159">
        <v>2025</v>
      </c>
      <c r="N1186" s="8" t="str">
        <f t="shared" si="37"/>
        <v>1281Vigilancia de la salud ambientalBARRIOS UNIDOSG. JUNIO 20252025</v>
      </c>
      <c r="O1186" s="78">
        <v>0</v>
      </c>
      <c r="P1186" s="78">
        <v>90168</v>
      </c>
      <c r="Q1186" s="158"/>
      <c r="R1186" s="158">
        <v>2</v>
      </c>
      <c r="S1186" s="160"/>
      <c r="T1186" s="160">
        <v>180336</v>
      </c>
      <c r="U1186" s="158"/>
      <c r="V1186" s="158">
        <v>2</v>
      </c>
      <c r="W1186" s="160"/>
      <c r="X1186" s="160">
        <v>180336</v>
      </c>
    </row>
    <row r="1187" spans="2:24" ht="101.25" customHeight="1" thickTop="1" thickBot="1" x14ac:dyDescent="0.35">
      <c r="B1187" s="69">
        <v>1281</v>
      </c>
      <c r="C1187" s="91" t="s">
        <v>333</v>
      </c>
      <c r="D1187" s="8" t="str">
        <f t="shared" si="36"/>
        <v>1281Vigilancia de la salud ambiental</v>
      </c>
      <c r="E1187" s="8" t="s">
        <v>72</v>
      </c>
      <c r="F1187" s="157" t="s">
        <v>200</v>
      </c>
      <c r="G1187" s="157" t="s">
        <v>252</v>
      </c>
      <c r="H1187" s="157" t="s">
        <v>85</v>
      </c>
      <c r="I1187" s="49" t="s">
        <v>345</v>
      </c>
      <c r="J1187" s="49" t="s">
        <v>345</v>
      </c>
      <c r="K1187" s="157" t="s">
        <v>38</v>
      </c>
      <c r="L1187" s="161" t="s">
        <v>513</v>
      </c>
      <c r="M1187" s="159">
        <v>2025</v>
      </c>
      <c r="N1187" s="8" t="str">
        <f t="shared" si="37"/>
        <v>1281Vigilancia de la salud ambientalTEUSAQUILLOG. JUNIO 20252025</v>
      </c>
      <c r="O1187" s="78">
        <v>0</v>
      </c>
      <c r="P1187" s="78">
        <v>0</v>
      </c>
      <c r="Q1187" s="158"/>
      <c r="R1187" s="158">
        <v>0</v>
      </c>
      <c r="S1187" s="160"/>
      <c r="T1187" s="160">
        <v>0</v>
      </c>
      <c r="U1187" s="158"/>
      <c r="V1187" s="158">
        <v>0</v>
      </c>
      <c r="W1187" s="160"/>
      <c r="X1187" s="160">
        <v>0</v>
      </c>
    </row>
    <row r="1188" spans="2:24" ht="101.25" customHeight="1" thickTop="1" thickBot="1" x14ac:dyDescent="0.35">
      <c r="B1188" s="69">
        <v>1735</v>
      </c>
      <c r="C1188" s="91" t="s">
        <v>333</v>
      </c>
      <c r="D1188" s="8" t="str">
        <f t="shared" si="36"/>
        <v>1735Vigilancia de la salud ambiental</v>
      </c>
      <c r="E1188" s="8" t="s">
        <v>72</v>
      </c>
      <c r="F1188" s="157" t="s">
        <v>202</v>
      </c>
      <c r="G1188" s="157" t="s">
        <v>304</v>
      </c>
      <c r="H1188" s="157" t="s">
        <v>85</v>
      </c>
      <c r="I1188" s="49" t="s">
        <v>345</v>
      </c>
      <c r="J1188" s="49" t="s">
        <v>345</v>
      </c>
      <c r="K1188" s="157" t="s">
        <v>34</v>
      </c>
      <c r="L1188" s="161" t="s">
        <v>513</v>
      </c>
      <c r="M1188" s="159">
        <v>2025</v>
      </c>
      <c r="N1188" s="8" t="str">
        <f t="shared" si="37"/>
        <v>1735Vigilancia de la salud ambientalUSAQUENG. JUNIO 20252025</v>
      </c>
      <c r="O1188" s="78">
        <v>0</v>
      </c>
      <c r="P1188" s="78">
        <v>0</v>
      </c>
      <c r="Q1188" s="158"/>
      <c r="R1188" s="158">
        <v>0</v>
      </c>
      <c r="S1188" s="160"/>
      <c r="T1188" s="160">
        <v>0</v>
      </c>
      <c r="U1188" s="158"/>
      <c r="V1188" s="158">
        <v>0</v>
      </c>
      <c r="W1188" s="160"/>
      <c r="X1188" s="160">
        <v>0</v>
      </c>
    </row>
    <row r="1189" spans="2:24" ht="101.25" customHeight="1" thickTop="1" thickBot="1" x14ac:dyDescent="0.35">
      <c r="B1189" s="69">
        <v>1736</v>
      </c>
      <c r="C1189" s="91" t="s">
        <v>333</v>
      </c>
      <c r="D1189" s="8" t="str">
        <f t="shared" si="36"/>
        <v>1736Vigilancia de la salud ambiental</v>
      </c>
      <c r="E1189" s="8" t="s">
        <v>72</v>
      </c>
      <c r="F1189" s="157" t="s">
        <v>203</v>
      </c>
      <c r="G1189" s="157" t="s">
        <v>314</v>
      </c>
      <c r="H1189" s="157" t="s">
        <v>89</v>
      </c>
      <c r="I1189" s="49" t="s">
        <v>345</v>
      </c>
      <c r="J1189" s="49" t="s">
        <v>345</v>
      </c>
      <c r="K1189" s="157" t="s">
        <v>476</v>
      </c>
      <c r="L1189" s="161" t="s">
        <v>513</v>
      </c>
      <c r="M1189" s="159">
        <v>2025</v>
      </c>
      <c r="N1189" s="8" t="str">
        <f t="shared" si="37"/>
        <v>1736Vigilancia de la salud ambientalBARRIOS UNIDOSG. JUNIO 20252025</v>
      </c>
      <c r="O1189" s="78">
        <v>0</v>
      </c>
      <c r="P1189" s="78">
        <v>5530386</v>
      </c>
      <c r="Q1189" s="158"/>
      <c r="R1189" s="158">
        <v>6</v>
      </c>
      <c r="S1189" s="160"/>
      <c r="T1189" s="160">
        <v>33182316</v>
      </c>
      <c r="U1189" s="158"/>
      <c r="V1189" s="158">
        <v>6</v>
      </c>
      <c r="W1189" s="160"/>
      <c r="X1189" s="160">
        <v>33182316</v>
      </c>
    </row>
    <row r="1190" spans="2:24" ht="101.25" customHeight="1" thickTop="1" thickBot="1" x14ac:dyDescent="0.35">
      <c r="B1190" s="69">
        <v>1737</v>
      </c>
      <c r="C1190" s="91" t="s">
        <v>333</v>
      </c>
      <c r="D1190" s="8" t="str">
        <f t="shared" si="36"/>
        <v>1737Vigilancia de la salud ambiental</v>
      </c>
      <c r="E1190" s="8" t="s">
        <v>72</v>
      </c>
      <c r="F1190" s="157" t="s">
        <v>203</v>
      </c>
      <c r="G1190" s="157" t="s">
        <v>315</v>
      </c>
      <c r="H1190" s="157" t="s">
        <v>85</v>
      </c>
      <c r="I1190" s="49" t="s">
        <v>345</v>
      </c>
      <c r="J1190" s="49" t="s">
        <v>345</v>
      </c>
      <c r="K1190" s="157" t="s">
        <v>35</v>
      </c>
      <c r="L1190" s="161" t="s">
        <v>513</v>
      </c>
      <c r="M1190" s="159">
        <v>2025</v>
      </c>
      <c r="N1190" s="8" t="str">
        <f t="shared" si="37"/>
        <v>1737Vigilancia de la salud ambientalENGATIVAG. JUNIO 20252025</v>
      </c>
      <c r="O1190" s="78">
        <v>0</v>
      </c>
      <c r="P1190" s="78">
        <v>240448</v>
      </c>
      <c r="Q1190" s="158"/>
      <c r="R1190" s="158">
        <v>10</v>
      </c>
      <c r="S1190" s="160"/>
      <c r="T1190" s="160">
        <v>2404480</v>
      </c>
      <c r="U1190" s="158"/>
      <c r="V1190" s="158">
        <v>8</v>
      </c>
      <c r="W1190" s="160"/>
      <c r="X1190" s="160">
        <v>1923584</v>
      </c>
    </row>
    <row r="1191" spans="2:24" ht="101.25" customHeight="1" thickTop="1" thickBot="1" x14ac:dyDescent="0.35">
      <c r="B1191" s="69">
        <v>1737</v>
      </c>
      <c r="C1191" s="91" t="s">
        <v>333</v>
      </c>
      <c r="D1191" s="8" t="str">
        <f t="shared" si="36"/>
        <v>1737Vigilancia de la salud ambiental</v>
      </c>
      <c r="E1191" s="8" t="s">
        <v>72</v>
      </c>
      <c r="F1191" s="157" t="s">
        <v>203</v>
      </c>
      <c r="G1191" s="157" t="s">
        <v>315</v>
      </c>
      <c r="H1191" s="157" t="s">
        <v>85</v>
      </c>
      <c r="I1191" s="49" t="s">
        <v>345</v>
      </c>
      <c r="J1191" s="49" t="s">
        <v>345</v>
      </c>
      <c r="K1191" s="157" t="s">
        <v>36</v>
      </c>
      <c r="L1191" s="161" t="s">
        <v>513</v>
      </c>
      <c r="M1191" s="159">
        <v>2025</v>
      </c>
      <c r="N1191" s="8" t="str">
        <f t="shared" si="37"/>
        <v>1737Vigilancia de la salud ambientalSUBAG. JUNIO 20252025</v>
      </c>
      <c r="O1191" s="78">
        <v>0</v>
      </c>
      <c r="P1191" s="78">
        <v>240448</v>
      </c>
      <c r="Q1191" s="158"/>
      <c r="R1191" s="158">
        <v>10</v>
      </c>
      <c r="S1191" s="160"/>
      <c r="T1191" s="160">
        <v>2404480</v>
      </c>
      <c r="U1191" s="158"/>
      <c r="V1191" s="158">
        <v>10</v>
      </c>
      <c r="W1191" s="160"/>
      <c r="X1191" s="160">
        <v>2404480</v>
      </c>
    </row>
    <row r="1192" spans="2:24" ht="101.25" customHeight="1" thickTop="1" thickBot="1" x14ac:dyDescent="0.35">
      <c r="B1192" s="69">
        <v>1741</v>
      </c>
      <c r="C1192" s="91" t="s">
        <v>333</v>
      </c>
      <c r="D1192" s="8" t="str">
        <f t="shared" si="36"/>
        <v>1741Vigilancia de la salud ambiental</v>
      </c>
      <c r="E1192" s="8" t="s">
        <v>72</v>
      </c>
      <c r="F1192" s="157" t="s">
        <v>199</v>
      </c>
      <c r="G1192" s="157" t="s">
        <v>218</v>
      </c>
      <c r="H1192" s="157" t="s">
        <v>85</v>
      </c>
      <c r="I1192" s="49" t="s">
        <v>345</v>
      </c>
      <c r="J1192" s="49" t="s">
        <v>345</v>
      </c>
      <c r="K1192" s="157" t="s">
        <v>34</v>
      </c>
      <c r="L1192" s="161" t="s">
        <v>513</v>
      </c>
      <c r="M1192" s="159">
        <v>2025</v>
      </c>
      <c r="N1192" s="8" t="str">
        <f t="shared" si="37"/>
        <v>1741Vigilancia de la salud ambientalUSAQUENG. JUNIO 20252025</v>
      </c>
      <c r="O1192" s="78">
        <v>0</v>
      </c>
      <c r="P1192" s="78">
        <v>0</v>
      </c>
      <c r="Q1192" s="158"/>
      <c r="R1192" s="158">
        <v>0</v>
      </c>
      <c r="S1192" s="160"/>
      <c r="T1192" s="160">
        <v>0</v>
      </c>
      <c r="U1192" s="158"/>
      <c r="V1192" s="158">
        <v>0</v>
      </c>
      <c r="W1192" s="160"/>
      <c r="X1192" s="160">
        <v>0</v>
      </c>
    </row>
    <row r="1193" spans="2:24" ht="101.25" customHeight="1" thickTop="1" thickBot="1" x14ac:dyDescent="0.35">
      <c r="B1193" s="69">
        <v>1741</v>
      </c>
      <c r="C1193" s="91" t="s">
        <v>333</v>
      </c>
      <c r="D1193" s="8" t="str">
        <f t="shared" si="36"/>
        <v>1741Vigilancia de la salud ambiental</v>
      </c>
      <c r="E1193" s="8" t="s">
        <v>72</v>
      </c>
      <c r="F1193" s="157" t="s">
        <v>199</v>
      </c>
      <c r="G1193" s="157" t="s">
        <v>218</v>
      </c>
      <c r="H1193" s="157" t="s">
        <v>85</v>
      </c>
      <c r="I1193" s="49" t="s">
        <v>345</v>
      </c>
      <c r="J1193" s="49" t="s">
        <v>345</v>
      </c>
      <c r="K1193" s="157" t="s">
        <v>35</v>
      </c>
      <c r="L1193" s="161" t="s">
        <v>513</v>
      </c>
      <c r="M1193" s="159">
        <v>2025</v>
      </c>
      <c r="N1193" s="8" t="str">
        <f t="shared" si="37"/>
        <v>1741Vigilancia de la salud ambientalENGATIVAG. JUNIO 20252025</v>
      </c>
      <c r="O1193" s="78">
        <v>0</v>
      </c>
      <c r="P1193" s="78">
        <v>198832</v>
      </c>
      <c r="Q1193" s="158"/>
      <c r="R1193" s="158">
        <v>1</v>
      </c>
      <c r="S1193" s="160"/>
      <c r="T1193" s="160">
        <v>198832</v>
      </c>
      <c r="U1193" s="158"/>
      <c r="V1193" s="158">
        <v>1</v>
      </c>
      <c r="W1193" s="160"/>
      <c r="X1193" s="160">
        <v>198832</v>
      </c>
    </row>
    <row r="1194" spans="2:24" ht="101.25" customHeight="1" thickTop="1" thickBot="1" x14ac:dyDescent="0.35">
      <c r="B1194" s="69">
        <v>1741</v>
      </c>
      <c r="C1194" s="91" t="s">
        <v>333</v>
      </c>
      <c r="D1194" s="8" t="str">
        <f t="shared" si="36"/>
        <v>1741Vigilancia de la salud ambiental</v>
      </c>
      <c r="E1194" s="8" t="s">
        <v>72</v>
      </c>
      <c r="F1194" s="157" t="s">
        <v>199</v>
      </c>
      <c r="G1194" s="157" t="s">
        <v>218</v>
      </c>
      <c r="H1194" s="157" t="s">
        <v>85</v>
      </c>
      <c r="I1194" s="49" t="s">
        <v>345</v>
      </c>
      <c r="J1194" s="49" t="s">
        <v>345</v>
      </c>
      <c r="K1194" s="157" t="s">
        <v>36</v>
      </c>
      <c r="L1194" s="161" t="s">
        <v>513</v>
      </c>
      <c r="M1194" s="159">
        <v>2025</v>
      </c>
      <c r="N1194" s="8" t="str">
        <f t="shared" si="37"/>
        <v>1741Vigilancia de la salud ambientalSUBAG. JUNIO 20252025</v>
      </c>
      <c r="O1194" s="78">
        <v>0</v>
      </c>
      <c r="P1194" s="78">
        <v>198832</v>
      </c>
      <c r="Q1194" s="158"/>
      <c r="R1194" s="158">
        <v>1</v>
      </c>
      <c r="S1194" s="160"/>
      <c r="T1194" s="160">
        <v>198832</v>
      </c>
      <c r="U1194" s="158"/>
      <c r="V1194" s="158">
        <v>1</v>
      </c>
      <c r="W1194" s="160"/>
      <c r="X1194" s="160">
        <v>198832</v>
      </c>
    </row>
    <row r="1195" spans="2:24" ht="101.25" customHeight="1" thickTop="1" thickBot="1" x14ac:dyDescent="0.35">
      <c r="B1195" s="69">
        <v>1741</v>
      </c>
      <c r="C1195" s="91" t="s">
        <v>333</v>
      </c>
      <c r="D1195" s="8" t="str">
        <f t="shared" si="36"/>
        <v>1741Vigilancia de la salud ambiental</v>
      </c>
      <c r="E1195" s="8" t="s">
        <v>72</v>
      </c>
      <c r="F1195" s="157" t="s">
        <v>199</v>
      </c>
      <c r="G1195" s="157" t="s">
        <v>218</v>
      </c>
      <c r="H1195" s="157" t="s">
        <v>85</v>
      </c>
      <c r="I1195" s="49" t="s">
        <v>345</v>
      </c>
      <c r="J1195" s="49" t="s">
        <v>345</v>
      </c>
      <c r="K1195" s="157" t="s">
        <v>476</v>
      </c>
      <c r="L1195" s="161" t="s">
        <v>513</v>
      </c>
      <c r="M1195" s="159">
        <v>2025</v>
      </c>
      <c r="N1195" s="8" t="str">
        <f t="shared" si="37"/>
        <v>1741Vigilancia de la salud ambientalBARRIOS UNIDOSG. JUNIO 20252025</v>
      </c>
      <c r="O1195" s="78">
        <v>0</v>
      </c>
      <c r="P1195" s="78">
        <v>0</v>
      </c>
      <c r="Q1195" s="158"/>
      <c r="R1195" s="158">
        <v>0</v>
      </c>
      <c r="S1195" s="160"/>
      <c r="T1195" s="160">
        <v>0</v>
      </c>
      <c r="U1195" s="158"/>
      <c r="V1195" s="158">
        <v>0</v>
      </c>
      <c r="W1195" s="160"/>
      <c r="X1195" s="160">
        <v>0</v>
      </c>
    </row>
    <row r="1196" spans="2:24" ht="101.25" customHeight="1" thickTop="1" thickBot="1" x14ac:dyDescent="0.35">
      <c r="B1196" s="69">
        <v>1742</v>
      </c>
      <c r="C1196" s="91" t="s">
        <v>333</v>
      </c>
      <c r="D1196" s="8" t="str">
        <f t="shared" si="36"/>
        <v>1742Vigilancia de la salud ambiental</v>
      </c>
      <c r="E1196" s="8" t="s">
        <v>72</v>
      </c>
      <c r="F1196" s="157" t="s">
        <v>199</v>
      </c>
      <c r="G1196" s="157" t="s">
        <v>219</v>
      </c>
      <c r="H1196" s="157" t="s">
        <v>85</v>
      </c>
      <c r="I1196" s="49" t="s">
        <v>345</v>
      </c>
      <c r="J1196" s="49" t="s">
        <v>345</v>
      </c>
      <c r="K1196" s="157" t="s">
        <v>37</v>
      </c>
      <c r="L1196" s="161" t="s">
        <v>513</v>
      </c>
      <c r="M1196" s="159">
        <v>2025</v>
      </c>
      <c r="N1196" s="8" t="str">
        <f t="shared" si="37"/>
        <v>1742Vigilancia de la salud ambientalCHAPINEROG. JUNIO 20252025</v>
      </c>
      <c r="O1196" s="78">
        <v>0</v>
      </c>
      <c r="P1196" s="78">
        <v>60112</v>
      </c>
      <c r="Q1196" s="158"/>
      <c r="R1196" s="158">
        <v>1</v>
      </c>
      <c r="S1196" s="160"/>
      <c r="T1196" s="160">
        <v>60112</v>
      </c>
      <c r="U1196" s="158"/>
      <c r="V1196" s="158">
        <v>1</v>
      </c>
      <c r="W1196" s="160"/>
      <c r="X1196" s="160">
        <v>60112</v>
      </c>
    </row>
    <row r="1197" spans="2:24" ht="101.25" customHeight="1" thickTop="1" thickBot="1" x14ac:dyDescent="0.35">
      <c r="B1197" s="69">
        <v>1742</v>
      </c>
      <c r="C1197" s="91" t="s">
        <v>333</v>
      </c>
      <c r="D1197" s="8" t="str">
        <f t="shared" si="36"/>
        <v>1742Vigilancia de la salud ambiental</v>
      </c>
      <c r="E1197" s="8" t="s">
        <v>72</v>
      </c>
      <c r="F1197" s="157" t="s">
        <v>199</v>
      </c>
      <c r="G1197" s="157" t="s">
        <v>219</v>
      </c>
      <c r="H1197" s="157" t="s">
        <v>85</v>
      </c>
      <c r="I1197" s="49" t="s">
        <v>345</v>
      </c>
      <c r="J1197" s="49" t="s">
        <v>345</v>
      </c>
      <c r="K1197" s="157" t="s">
        <v>34</v>
      </c>
      <c r="L1197" s="161" t="s">
        <v>513</v>
      </c>
      <c r="M1197" s="159">
        <v>2025</v>
      </c>
      <c r="N1197" s="8" t="str">
        <f t="shared" si="37"/>
        <v>1742Vigilancia de la salud ambientalUSAQUENG. JUNIO 20252025</v>
      </c>
      <c r="O1197" s="78">
        <v>0</v>
      </c>
      <c r="P1197" s="78">
        <v>60112</v>
      </c>
      <c r="Q1197" s="158"/>
      <c r="R1197" s="158">
        <v>26</v>
      </c>
      <c r="S1197" s="160"/>
      <c r="T1197" s="160">
        <v>1562912</v>
      </c>
      <c r="U1197" s="158"/>
      <c r="V1197" s="158">
        <v>26</v>
      </c>
      <c r="W1197" s="160"/>
      <c r="X1197" s="160">
        <v>1562912</v>
      </c>
    </row>
    <row r="1198" spans="2:24" ht="101.25" customHeight="1" thickTop="1" thickBot="1" x14ac:dyDescent="0.35">
      <c r="B1198" s="69">
        <v>1742</v>
      </c>
      <c r="C1198" s="91" t="s">
        <v>333</v>
      </c>
      <c r="D1198" s="8" t="str">
        <f t="shared" si="36"/>
        <v>1742Vigilancia de la salud ambiental</v>
      </c>
      <c r="E1198" s="8" t="s">
        <v>72</v>
      </c>
      <c r="F1198" s="157" t="s">
        <v>199</v>
      </c>
      <c r="G1198" s="157" t="s">
        <v>219</v>
      </c>
      <c r="H1198" s="157" t="s">
        <v>85</v>
      </c>
      <c r="I1198" s="49" t="s">
        <v>345</v>
      </c>
      <c r="J1198" s="49" t="s">
        <v>345</v>
      </c>
      <c r="K1198" s="157" t="s">
        <v>35</v>
      </c>
      <c r="L1198" s="161" t="s">
        <v>513</v>
      </c>
      <c r="M1198" s="159">
        <v>2025</v>
      </c>
      <c r="N1198" s="8" t="str">
        <f t="shared" si="37"/>
        <v>1742Vigilancia de la salud ambientalENGATIVAG. JUNIO 20252025</v>
      </c>
      <c r="O1198" s="78">
        <v>0</v>
      </c>
      <c r="P1198" s="78">
        <v>60112</v>
      </c>
      <c r="Q1198" s="158"/>
      <c r="R1198" s="158">
        <v>29</v>
      </c>
      <c r="S1198" s="160"/>
      <c r="T1198" s="160">
        <v>1743248</v>
      </c>
      <c r="U1198" s="158"/>
      <c r="V1198" s="158">
        <v>29</v>
      </c>
      <c r="W1198" s="160"/>
      <c r="X1198" s="160">
        <v>1743248</v>
      </c>
    </row>
    <row r="1199" spans="2:24" ht="101.25" customHeight="1" thickTop="1" thickBot="1" x14ac:dyDescent="0.35">
      <c r="B1199" s="69">
        <v>1742</v>
      </c>
      <c r="C1199" s="91" t="s">
        <v>333</v>
      </c>
      <c r="D1199" s="8" t="str">
        <f t="shared" si="36"/>
        <v>1742Vigilancia de la salud ambiental</v>
      </c>
      <c r="E1199" s="8" t="s">
        <v>72</v>
      </c>
      <c r="F1199" s="157" t="s">
        <v>199</v>
      </c>
      <c r="G1199" s="157" t="s">
        <v>219</v>
      </c>
      <c r="H1199" s="157" t="s">
        <v>85</v>
      </c>
      <c r="I1199" s="49" t="s">
        <v>345</v>
      </c>
      <c r="J1199" s="49" t="s">
        <v>345</v>
      </c>
      <c r="K1199" s="157" t="s">
        <v>36</v>
      </c>
      <c r="L1199" s="161" t="s">
        <v>513</v>
      </c>
      <c r="M1199" s="159">
        <v>2025</v>
      </c>
      <c r="N1199" s="8" t="str">
        <f t="shared" si="37"/>
        <v>1742Vigilancia de la salud ambientalSUBAG. JUNIO 20252025</v>
      </c>
      <c r="O1199" s="78">
        <v>0</v>
      </c>
      <c r="P1199" s="78">
        <v>60112</v>
      </c>
      <c r="Q1199" s="158"/>
      <c r="R1199" s="158">
        <v>40</v>
      </c>
      <c r="S1199" s="160"/>
      <c r="T1199" s="160">
        <v>2404480</v>
      </c>
      <c r="U1199" s="158"/>
      <c r="V1199" s="158">
        <v>40</v>
      </c>
      <c r="W1199" s="160"/>
      <c r="X1199" s="160">
        <v>2404480</v>
      </c>
    </row>
    <row r="1200" spans="2:24" ht="101.25" customHeight="1" thickTop="1" thickBot="1" x14ac:dyDescent="0.35">
      <c r="B1200" s="69">
        <v>1742</v>
      </c>
      <c r="C1200" s="91" t="s">
        <v>333</v>
      </c>
      <c r="D1200" s="8" t="str">
        <f t="shared" si="36"/>
        <v>1742Vigilancia de la salud ambiental</v>
      </c>
      <c r="E1200" s="8" t="s">
        <v>72</v>
      </c>
      <c r="F1200" s="157" t="s">
        <v>199</v>
      </c>
      <c r="G1200" s="157" t="s">
        <v>219</v>
      </c>
      <c r="H1200" s="157" t="s">
        <v>85</v>
      </c>
      <c r="I1200" s="49" t="s">
        <v>345</v>
      </c>
      <c r="J1200" s="49" t="s">
        <v>345</v>
      </c>
      <c r="K1200" s="157" t="s">
        <v>476</v>
      </c>
      <c r="L1200" s="161" t="s">
        <v>513</v>
      </c>
      <c r="M1200" s="159">
        <v>2025</v>
      </c>
      <c r="N1200" s="8" t="str">
        <f t="shared" si="37"/>
        <v>1742Vigilancia de la salud ambientalBARRIOS UNIDOSG. JUNIO 20252025</v>
      </c>
      <c r="O1200" s="78">
        <v>0</v>
      </c>
      <c r="P1200" s="78">
        <v>60112</v>
      </c>
      <c r="Q1200" s="158"/>
      <c r="R1200" s="158">
        <v>24</v>
      </c>
      <c r="S1200" s="160"/>
      <c r="T1200" s="160">
        <v>1442688</v>
      </c>
      <c r="U1200" s="158"/>
      <c r="V1200" s="158">
        <v>24</v>
      </c>
      <c r="W1200" s="160"/>
      <c r="X1200" s="160">
        <v>1442688</v>
      </c>
    </row>
    <row r="1201" spans="2:24" ht="101.25" customHeight="1" thickTop="1" thickBot="1" x14ac:dyDescent="0.35">
      <c r="B1201" s="69">
        <v>1742</v>
      </c>
      <c r="C1201" s="91" t="s">
        <v>333</v>
      </c>
      <c r="D1201" s="8" t="str">
        <f t="shared" si="36"/>
        <v>1742Vigilancia de la salud ambiental</v>
      </c>
      <c r="E1201" s="8" t="s">
        <v>72</v>
      </c>
      <c r="F1201" s="157" t="s">
        <v>199</v>
      </c>
      <c r="G1201" s="157" t="s">
        <v>219</v>
      </c>
      <c r="H1201" s="157" t="s">
        <v>85</v>
      </c>
      <c r="I1201" s="49" t="s">
        <v>345</v>
      </c>
      <c r="J1201" s="49" t="s">
        <v>345</v>
      </c>
      <c r="K1201" s="157" t="s">
        <v>38</v>
      </c>
      <c r="L1201" s="161" t="s">
        <v>513</v>
      </c>
      <c r="M1201" s="159">
        <v>2025</v>
      </c>
      <c r="N1201" s="8" t="str">
        <f t="shared" si="37"/>
        <v>1742Vigilancia de la salud ambientalTEUSAQUILLOG. JUNIO 20252025</v>
      </c>
      <c r="O1201" s="78">
        <v>0</v>
      </c>
      <c r="P1201" s="78">
        <v>60112</v>
      </c>
      <c r="Q1201" s="158"/>
      <c r="R1201" s="158">
        <v>6</v>
      </c>
      <c r="S1201" s="160"/>
      <c r="T1201" s="160">
        <v>360672</v>
      </c>
      <c r="U1201" s="158"/>
      <c r="V1201" s="158">
        <v>6</v>
      </c>
      <c r="W1201" s="160"/>
      <c r="X1201" s="160">
        <v>360672</v>
      </c>
    </row>
    <row r="1202" spans="2:24" ht="101.25" customHeight="1" thickTop="1" thickBot="1" x14ac:dyDescent="0.35">
      <c r="B1202" s="69">
        <v>1743</v>
      </c>
      <c r="C1202" s="91" t="s">
        <v>333</v>
      </c>
      <c r="D1202" s="8" t="str">
        <f t="shared" si="36"/>
        <v>1743Vigilancia de la salud ambiental</v>
      </c>
      <c r="E1202" s="8" t="s">
        <v>72</v>
      </c>
      <c r="F1202" s="157" t="s">
        <v>199</v>
      </c>
      <c r="G1202" s="157" t="s">
        <v>220</v>
      </c>
      <c r="H1202" s="157" t="s">
        <v>85</v>
      </c>
      <c r="I1202" s="49" t="s">
        <v>345</v>
      </c>
      <c r="J1202" s="49" t="s">
        <v>345</v>
      </c>
      <c r="K1202" s="157" t="s">
        <v>35</v>
      </c>
      <c r="L1202" s="161" t="s">
        <v>513</v>
      </c>
      <c r="M1202" s="159">
        <v>2025</v>
      </c>
      <c r="N1202" s="8" t="str">
        <f t="shared" si="37"/>
        <v>1743Vigilancia de la salud ambientalENGATIVAG. JUNIO 20252025</v>
      </c>
      <c r="O1202" s="78">
        <v>0</v>
      </c>
      <c r="P1202" s="78">
        <v>0</v>
      </c>
      <c r="Q1202" s="158"/>
      <c r="R1202" s="158">
        <v>0</v>
      </c>
      <c r="S1202" s="160"/>
      <c r="T1202" s="160">
        <v>0</v>
      </c>
      <c r="U1202" s="158"/>
      <c r="V1202" s="158">
        <v>0</v>
      </c>
      <c r="W1202" s="160"/>
      <c r="X1202" s="160">
        <v>0</v>
      </c>
    </row>
    <row r="1203" spans="2:24" ht="101.25" customHeight="1" thickTop="1" thickBot="1" x14ac:dyDescent="0.35">
      <c r="B1203" s="69">
        <v>1744</v>
      </c>
      <c r="C1203" s="91" t="s">
        <v>333</v>
      </c>
      <c r="D1203" s="8" t="str">
        <f t="shared" si="36"/>
        <v>1744Vigilancia de la salud ambiental</v>
      </c>
      <c r="E1203" s="8" t="s">
        <v>72</v>
      </c>
      <c r="F1203" s="157" t="s">
        <v>199</v>
      </c>
      <c r="G1203" s="157" t="s">
        <v>221</v>
      </c>
      <c r="H1203" s="157" t="s">
        <v>85</v>
      </c>
      <c r="I1203" s="49" t="s">
        <v>345</v>
      </c>
      <c r="J1203" s="49" t="s">
        <v>345</v>
      </c>
      <c r="K1203" s="157" t="s">
        <v>34</v>
      </c>
      <c r="L1203" s="161" t="s">
        <v>513</v>
      </c>
      <c r="M1203" s="159">
        <v>2025</v>
      </c>
      <c r="N1203" s="8" t="str">
        <f t="shared" si="37"/>
        <v>1744Vigilancia de la salud ambientalUSAQUENG. JUNIO 20252025</v>
      </c>
      <c r="O1203" s="78">
        <v>0</v>
      </c>
      <c r="P1203" s="78">
        <v>60112</v>
      </c>
      <c r="Q1203" s="158"/>
      <c r="R1203" s="158">
        <v>2</v>
      </c>
      <c r="S1203" s="160"/>
      <c r="T1203" s="160">
        <v>120224</v>
      </c>
      <c r="U1203" s="158"/>
      <c r="V1203" s="158">
        <v>2</v>
      </c>
      <c r="W1203" s="160"/>
      <c r="X1203" s="160">
        <v>120224</v>
      </c>
    </row>
    <row r="1204" spans="2:24" ht="101.25" customHeight="1" thickTop="1" thickBot="1" x14ac:dyDescent="0.35">
      <c r="B1204" s="69">
        <v>1744</v>
      </c>
      <c r="C1204" s="91" t="s">
        <v>333</v>
      </c>
      <c r="D1204" s="8" t="str">
        <f t="shared" si="36"/>
        <v>1744Vigilancia de la salud ambiental</v>
      </c>
      <c r="E1204" s="8" t="s">
        <v>72</v>
      </c>
      <c r="F1204" s="157" t="s">
        <v>199</v>
      </c>
      <c r="G1204" s="157" t="s">
        <v>221</v>
      </c>
      <c r="H1204" s="157" t="s">
        <v>85</v>
      </c>
      <c r="I1204" s="49" t="s">
        <v>345</v>
      </c>
      <c r="J1204" s="49" t="s">
        <v>345</v>
      </c>
      <c r="K1204" s="157" t="s">
        <v>35</v>
      </c>
      <c r="L1204" s="161" t="s">
        <v>513</v>
      </c>
      <c r="M1204" s="159">
        <v>2025</v>
      </c>
      <c r="N1204" s="8" t="str">
        <f t="shared" si="37"/>
        <v>1744Vigilancia de la salud ambientalENGATIVAG. JUNIO 20252025</v>
      </c>
      <c r="O1204" s="78">
        <v>0</v>
      </c>
      <c r="P1204" s="78">
        <v>0</v>
      </c>
      <c r="Q1204" s="158"/>
      <c r="R1204" s="158">
        <v>0</v>
      </c>
      <c r="S1204" s="160"/>
      <c r="T1204" s="160">
        <v>0</v>
      </c>
      <c r="U1204" s="158"/>
      <c r="V1204" s="158">
        <v>0</v>
      </c>
      <c r="W1204" s="160"/>
      <c r="X1204" s="160">
        <v>0</v>
      </c>
    </row>
    <row r="1205" spans="2:24" ht="101.25" customHeight="1" thickTop="1" thickBot="1" x14ac:dyDescent="0.35">
      <c r="B1205" s="69">
        <v>1744</v>
      </c>
      <c r="C1205" s="91" t="s">
        <v>333</v>
      </c>
      <c r="D1205" s="8" t="str">
        <f t="shared" si="36"/>
        <v>1744Vigilancia de la salud ambiental</v>
      </c>
      <c r="E1205" s="8" t="s">
        <v>72</v>
      </c>
      <c r="F1205" s="157" t="s">
        <v>199</v>
      </c>
      <c r="G1205" s="157" t="s">
        <v>221</v>
      </c>
      <c r="H1205" s="157" t="s">
        <v>85</v>
      </c>
      <c r="I1205" s="49" t="s">
        <v>345</v>
      </c>
      <c r="J1205" s="49" t="s">
        <v>345</v>
      </c>
      <c r="K1205" s="157" t="s">
        <v>36</v>
      </c>
      <c r="L1205" s="161" t="s">
        <v>513</v>
      </c>
      <c r="M1205" s="159">
        <v>2025</v>
      </c>
      <c r="N1205" s="8" t="str">
        <f t="shared" si="37"/>
        <v>1744Vigilancia de la salud ambientalSUBAG. JUNIO 20252025</v>
      </c>
      <c r="O1205" s="78">
        <v>0</v>
      </c>
      <c r="P1205" s="78">
        <v>0</v>
      </c>
      <c r="Q1205" s="158"/>
      <c r="R1205" s="158">
        <v>0</v>
      </c>
      <c r="S1205" s="160"/>
      <c r="T1205" s="160">
        <v>0</v>
      </c>
      <c r="U1205" s="158"/>
      <c r="V1205" s="158">
        <v>0</v>
      </c>
      <c r="W1205" s="160"/>
      <c r="X1205" s="160">
        <v>0</v>
      </c>
    </row>
    <row r="1206" spans="2:24" ht="101.25" customHeight="1" thickTop="1" thickBot="1" x14ac:dyDescent="0.35">
      <c r="B1206" s="69">
        <v>1744</v>
      </c>
      <c r="C1206" s="91" t="s">
        <v>333</v>
      </c>
      <c r="D1206" s="8" t="str">
        <f t="shared" si="36"/>
        <v>1744Vigilancia de la salud ambiental</v>
      </c>
      <c r="E1206" s="8" t="s">
        <v>72</v>
      </c>
      <c r="F1206" s="157" t="s">
        <v>199</v>
      </c>
      <c r="G1206" s="157" t="s">
        <v>221</v>
      </c>
      <c r="H1206" s="157" t="s">
        <v>85</v>
      </c>
      <c r="I1206" s="49" t="s">
        <v>345</v>
      </c>
      <c r="J1206" s="49" t="s">
        <v>345</v>
      </c>
      <c r="K1206" s="157" t="s">
        <v>476</v>
      </c>
      <c r="L1206" s="161" t="s">
        <v>513</v>
      </c>
      <c r="M1206" s="159">
        <v>2025</v>
      </c>
      <c r="N1206" s="8" t="str">
        <f t="shared" si="37"/>
        <v>1744Vigilancia de la salud ambientalBARRIOS UNIDOSG. JUNIO 20252025</v>
      </c>
      <c r="O1206" s="78">
        <v>0</v>
      </c>
      <c r="P1206" s="78">
        <v>60112</v>
      </c>
      <c r="Q1206" s="158"/>
      <c r="R1206" s="158">
        <v>3</v>
      </c>
      <c r="S1206" s="160"/>
      <c r="T1206" s="160">
        <v>180336</v>
      </c>
      <c r="U1206" s="158"/>
      <c r="V1206" s="158">
        <v>3</v>
      </c>
      <c r="W1206" s="160"/>
      <c r="X1206" s="160">
        <v>180336</v>
      </c>
    </row>
    <row r="1207" spans="2:24" ht="101.25" customHeight="1" thickTop="1" thickBot="1" x14ac:dyDescent="0.35">
      <c r="B1207" s="69">
        <v>1744</v>
      </c>
      <c r="C1207" s="91" t="s">
        <v>333</v>
      </c>
      <c r="D1207" s="8" t="str">
        <f t="shared" si="36"/>
        <v>1744Vigilancia de la salud ambiental</v>
      </c>
      <c r="E1207" s="8" t="s">
        <v>72</v>
      </c>
      <c r="F1207" s="157" t="s">
        <v>199</v>
      </c>
      <c r="G1207" s="157" t="s">
        <v>221</v>
      </c>
      <c r="H1207" s="157" t="s">
        <v>85</v>
      </c>
      <c r="I1207" s="49" t="s">
        <v>345</v>
      </c>
      <c r="J1207" s="49" t="s">
        <v>345</v>
      </c>
      <c r="K1207" s="157" t="s">
        <v>38</v>
      </c>
      <c r="L1207" s="161" t="s">
        <v>513</v>
      </c>
      <c r="M1207" s="159">
        <v>2025</v>
      </c>
      <c r="N1207" s="8" t="str">
        <f t="shared" si="37"/>
        <v>1744Vigilancia de la salud ambientalTEUSAQUILLOG. JUNIO 20252025</v>
      </c>
      <c r="O1207" s="78">
        <v>0</v>
      </c>
      <c r="P1207" s="78">
        <v>0</v>
      </c>
      <c r="Q1207" s="158"/>
      <c r="R1207" s="158">
        <v>0</v>
      </c>
      <c r="S1207" s="160"/>
      <c r="T1207" s="160">
        <v>0</v>
      </c>
      <c r="U1207" s="158"/>
      <c r="V1207" s="158">
        <v>0</v>
      </c>
      <c r="W1207" s="160"/>
      <c r="X1207" s="160">
        <v>0</v>
      </c>
    </row>
    <row r="1208" spans="2:24" ht="101.25" customHeight="1" thickTop="1" thickBot="1" x14ac:dyDescent="0.35">
      <c r="B1208" s="69">
        <v>1746</v>
      </c>
      <c r="C1208" s="91" t="s">
        <v>333</v>
      </c>
      <c r="D1208" s="8" t="str">
        <f t="shared" si="36"/>
        <v>1746Vigilancia de la salud ambiental</v>
      </c>
      <c r="E1208" s="8" t="s">
        <v>72</v>
      </c>
      <c r="F1208" s="157" t="s">
        <v>199</v>
      </c>
      <c r="G1208" s="157" t="s">
        <v>222</v>
      </c>
      <c r="H1208" s="157" t="s">
        <v>85</v>
      </c>
      <c r="I1208" s="49" t="s">
        <v>345</v>
      </c>
      <c r="J1208" s="49" t="s">
        <v>345</v>
      </c>
      <c r="K1208" s="157" t="s">
        <v>35</v>
      </c>
      <c r="L1208" s="161" t="s">
        <v>513</v>
      </c>
      <c r="M1208" s="159">
        <v>2025</v>
      </c>
      <c r="N1208" s="8" t="str">
        <f t="shared" si="37"/>
        <v>1746Vigilancia de la salud ambientalENGATIVAG. JUNIO 20252025</v>
      </c>
      <c r="O1208" s="78">
        <v>0</v>
      </c>
      <c r="P1208" s="78">
        <v>0</v>
      </c>
      <c r="Q1208" s="158"/>
      <c r="R1208" s="158">
        <v>0</v>
      </c>
      <c r="S1208" s="160"/>
      <c r="T1208" s="160">
        <v>0</v>
      </c>
      <c r="U1208" s="158"/>
      <c r="V1208" s="158">
        <v>0</v>
      </c>
      <c r="W1208" s="160"/>
      <c r="X1208" s="160">
        <v>0</v>
      </c>
    </row>
    <row r="1209" spans="2:24" ht="101.25" customHeight="1" thickTop="1" thickBot="1" x14ac:dyDescent="0.35">
      <c r="B1209" s="69">
        <v>1746</v>
      </c>
      <c r="C1209" s="91" t="s">
        <v>333</v>
      </c>
      <c r="D1209" s="8" t="str">
        <f t="shared" si="36"/>
        <v>1746Vigilancia de la salud ambiental</v>
      </c>
      <c r="E1209" s="8" t="s">
        <v>72</v>
      </c>
      <c r="F1209" s="157" t="s">
        <v>199</v>
      </c>
      <c r="G1209" s="157" t="s">
        <v>222</v>
      </c>
      <c r="H1209" s="157" t="s">
        <v>85</v>
      </c>
      <c r="I1209" s="49" t="s">
        <v>345</v>
      </c>
      <c r="J1209" s="49" t="s">
        <v>345</v>
      </c>
      <c r="K1209" s="157" t="s">
        <v>36</v>
      </c>
      <c r="L1209" s="161" t="s">
        <v>513</v>
      </c>
      <c r="M1209" s="159">
        <v>2025</v>
      </c>
      <c r="N1209" s="8" t="str">
        <f t="shared" si="37"/>
        <v>1746Vigilancia de la salud ambientalSUBAG. JUNIO 20252025</v>
      </c>
      <c r="O1209" s="78">
        <v>0</v>
      </c>
      <c r="P1209" s="78">
        <v>0</v>
      </c>
      <c r="Q1209" s="158"/>
      <c r="R1209" s="158">
        <v>0</v>
      </c>
      <c r="S1209" s="160"/>
      <c r="T1209" s="160">
        <v>0</v>
      </c>
      <c r="U1209" s="158"/>
      <c r="V1209" s="158">
        <v>0</v>
      </c>
      <c r="W1209" s="160"/>
      <c r="X1209" s="160">
        <v>0</v>
      </c>
    </row>
    <row r="1210" spans="2:24" ht="101.25" customHeight="1" thickTop="1" thickBot="1" x14ac:dyDescent="0.35">
      <c r="B1210" s="69">
        <v>1746</v>
      </c>
      <c r="C1210" s="91" t="s">
        <v>333</v>
      </c>
      <c r="D1210" s="8" t="str">
        <f t="shared" si="36"/>
        <v>1746Vigilancia de la salud ambiental</v>
      </c>
      <c r="E1210" s="8" t="s">
        <v>72</v>
      </c>
      <c r="F1210" s="157" t="s">
        <v>199</v>
      </c>
      <c r="G1210" s="157" t="s">
        <v>222</v>
      </c>
      <c r="H1210" s="157" t="s">
        <v>85</v>
      </c>
      <c r="I1210" s="49" t="s">
        <v>345</v>
      </c>
      <c r="J1210" s="49" t="s">
        <v>345</v>
      </c>
      <c r="K1210" s="157" t="s">
        <v>476</v>
      </c>
      <c r="L1210" s="161" t="s">
        <v>513</v>
      </c>
      <c r="M1210" s="159">
        <v>2025</v>
      </c>
      <c r="N1210" s="8" t="str">
        <f t="shared" si="37"/>
        <v>1746Vigilancia de la salud ambientalBARRIOS UNIDOSG. JUNIO 20252025</v>
      </c>
      <c r="O1210" s="78">
        <v>0</v>
      </c>
      <c r="P1210" s="78">
        <v>0</v>
      </c>
      <c r="Q1210" s="158"/>
      <c r="R1210" s="158">
        <v>0</v>
      </c>
      <c r="S1210" s="160"/>
      <c r="T1210" s="160">
        <v>0</v>
      </c>
      <c r="U1210" s="158"/>
      <c r="V1210" s="158">
        <v>0</v>
      </c>
      <c r="W1210" s="160"/>
      <c r="X1210" s="160">
        <v>0</v>
      </c>
    </row>
    <row r="1211" spans="2:24" ht="101.25" customHeight="1" thickTop="1" thickBot="1" x14ac:dyDescent="0.35">
      <c r="B1211" s="69">
        <v>1748</v>
      </c>
      <c r="C1211" s="91" t="s">
        <v>333</v>
      </c>
      <c r="D1211" s="8" t="str">
        <f t="shared" si="36"/>
        <v>1748Vigilancia de la salud ambiental</v>
      </c>
      <c r="E1211" s="8" t="s">
        <v>72</v>
      </c>
      <c r="F1211" s="157" t="s">
        <v>199</v>
      </c>
      <c r="G1211" s="157" t="s">
        <v>223</v>
      </c>
      <c r="H1211" s="157" t="s">
        <v>85</v>
      </c>
      <c r="I1211" s="49" t="s">
        <v>345</v>
      </c>
      <c r="J1211" s="49" t="s">
        <v>345</v>
      </c>
      <c r="K1211" s="157" t="s">
        <v>36</v>
      </c>
      <c r="L1211" s="161" t="s">
        <v>513</v>
      </c>
      <c r="M1211" s="159">
        <v>2025</v>
      </c>
      <c r="N1211" s="8" t="str">
        <f t="shared" si="37"/>
        <v>1748Vigilancia de la salud ambientalSUBAG. JUNIO 20252025</v>
      </c>
      <c r="O1211" s="78">
        <v>0</v>
      </c>
      <c r="P1211" s="78">
        <v>0</v>
      </c>
      <c r="Q1211" s="158"/>
      <c r="R1211" s="158">
        <v>0</v>
      </c>
      <c r="S1211" s="160"/>
      <c r="T1211" s="160">
        <v>0</v>
      </c>
      <c r="U1211" s="158"/>
      <c r="V1211" s="158">
        <v>0</v>
      </c>
      <c r="W1211" s="160"/>
      <c r="X1211" s="160">
        <v>0</v>
      </c>
    </row>
    <row r="1212" spans="2:24" ht="101.25" customHeight="1" thickTop="1" thickBot="1" x14ac:dyDescent="0.35">
      <c r="B1212" s="69">
        <v>1748</v>
      </c>
      <c r="C1212" s="91" t="s">
        <v>333</v>
      </c>
      <c r="D1212" s="8" t="str">
        <f t="shared" si="36"/>
        <v>1748Vigilancia de la salud ambiental</v>
      </c>
      <c r="E1212" s="8" t="s">
        <v>72</v>
      </c>
      <c r="F1212" s="157" t="s">
        <v>199</v>
      </c>
      <c r="G1212" s="157" t="s">
        <v>223</v>
      </c>
      <c r="H1212" s="157" t="s">
        <v>85</v>
      </c>
      <c r="I1212" s="49" t="s">
        <v>345</v>
      </c>
      <c r="J1212" s="49" t="s">
        <v>345</v>
      </c>
      <c r="K1212" s="157" t="s">
        <v>476</v>
      </c>
      <c r="L1212" s="161" t="s">
        <v>513</v>
      </c>
      <c r="M1212" s="159">
        <v>2025</v>
      </c>
      <c r="N1212" s="8" t="str">
        <f t="shared" si="37"/>
        <v>1748Vigilancia de la salud ambientalBARRIOS UNIDOSG. JUNIO 20252025</v>
      </c>
      <c r="O1212" s="78">
        <v>0</v>
      </c>
      <c r="P1212" s="78">
        <v>75140</v>
      </c>
      <c r="Q1212" s="158"/>
      <c r="R1212" s="158">
        <v>2</v>
      </c>
      <c r="S1212" s="160"/>
      <c r="T1212" s="160">
        <v>150280</v>
      </c>
      <c r="U1212" s="158"/>
      <c r="V1212" s="158">
        <v>2</v>
      </c>
      <c r="W1212" s="160"/>
      <c r="X1212" s="160">
        <v>150280</v>
      </c>
    </row>
    <row r="1213" spans="2:24" ht="101.25" customHeight="1" thickTop="1" thickBot="1" x14ac:dyDescent="0.35">
      <c r="B1213" s="69">
        <v>1749</v>
      </c>
      <c r="C1213" s="91" t="s">
        <v>333</v>
      </c>
      <c r="D1213" s="8" t="str">
        <f t="shared" si="36"/>
        <v>1749Vigilancia de la salud ambiental</v>
      </c>
      <c r="E1213" s="8" t="s">
        <v>72</v>
      </c>
      <c r="F1213" s="157" t="s">
        <v>199</v>
      </c>
      <c r="G1213" s="157" t="s">
        <v>224</v>
      </c>
      <c r="H1213" s="157" t="s">
        <v>85</v>
      </c>
      <c r="I1213" s="49" t="s">
        <v>345</v>
      </c>
      <c r="J1213" s="49" t="s">
        <v>345</v>
      </c>
      <c r="K1213" s="157" t="s">
        <v>35</v>
      </c>
      <c r="L1213" s="161" t="s">
        <v>513</v>
      </c>
      <c r="M1213" s="159">
        <v>2025</v>
      </c>
      <c r="N1213" s="8" t="str">
        <f t="shared" si="37"/>
        <v>1749Vigilancia de la salud ambientalENGATIVAG. JUNIO 20252025</v>
      </c>
      <c r="O1213" s="78">
        <v>0</v>
      </c>
      <c r="P1213" s="78">
        <v>90168</v>
      </c>
      <c r="Q1213" s="158"/>
      <c r="R1213" s="158">
        <v>1</v>
      </c>
      <c r="S1213" s="160"/>
      <c r="T1213" s="160">
        <v>90168</v>
      </c>
      <c r="U1213" s="158"/>
      <c r="V1213" s="158">
        <v>1</v>
      </c>
      <c r="W1213" s="160"/>
      <c r="X1213" s="160">
        <v>90168</v>
      </c>
    </row>
    <row r="1214" spans="2:24" ht="101.25" customHeight="1" thickTop="1" thickBot="1" x14ac:dyDescent="0.35">
      <c r="B1214" s="69">
        <v>1749</v>
      </c>
      <c r="C1214" s="91" t="s">
        <v>333</v>
      </c>
      <c r="D1214" s="8" t="str">
        <f t="shared" si="36"/>
        <v>1749Vigilancia de la salud ambiental</v>
      </c>
      <c r="E1214" s="8" t="s">
        <v>72</v>
      </c>
      <c r="F1214" s="157" t="s">
        <v>199</v>
      </c>
      <c r="G1214" s="157" t="s">
        <v>224</v>
      </c>
      <c r="H1214" s="157" t="s">
        <v>85</v>
      </c>
      <c r="I1214" s="49" t="s">
        <v>345</v>
      </c>
      <c r="J1214" s="49" t="s">
        <v>345</v>
      </c>
      <c r="K1214" s="157" t="s">
        <v>36</v>
      </c>
      <c r="L1214" s="161" t="s">
        <v>513</v>
      </c>
      <c r="M1214" s="159">
        <v>2025</v>
      </c>
      <c r="N1214" s="8" t="str">
        <f t="shared" si="37"/>
        <v>1749Vigilancia de la salud ambientalSUBAG. JUNIO 20252025</v>
      </c>
      <c r="O1214" s="78">
        <v>0</v>
      </c>
      <c r="P1214" s="78">
        <v>0</v>
      </c>
      <c r="Q1214" s="158"/>
      <c r="R1214" s="158">
        <v>0</v>
      </c>
      <c r="S1214" s="160"/>
      <c r="T1214" s="160">
        <v>0</v>
      </c>
      <c r="U1214" s="158"/>
      <c r="V1214" s="158">
        <v>0</v>
      </c>
      <c r="W1214" s="160"/>
      <c r="X1214" s="160">
        <v>0</v>
      </c>
    </row>
    <row r="1215" spans="2:24" ht="101.25" customHeight="1" thickTop="1" thickBot="1" x14ac:dyDescent="0.35">
      <c r="B1215" s="69">
        <v>1750</v>
      </c>
      <c r="C1215" s="91" t="s">
        <v>333</v>
      </c>
      <c r="D1215" s="8" t="str">
        <f t="shared" si="36"/>
        <v>1750Vigilancia de la salud ambiental</v>
      </c>
      <c r="E1215" s="8" t="s">
        <v>72</v>
      </c>
      <c r="F1215" s="157" t="s">
        <v>199</v>
      </c>
      <c r="G1215" s="157" t="s">
        <v>225</v>
      </c>
      <c r="H1215" s="157" t="s">
        <v>85</v>
      </c>
      <c r="I1215" s="49" t="s">
        <v>345</v>
      </c>
      <c r="J1215" s="49" t="s">
        <v>345</v>
      </c>
      <c r="K1215" s="157" t="s">
        <v>37</v>
      </c>
      <c r="L1215" s="161" t="s">
        <v>513</v>
      </c>
      <c r="M1215" s="159">
        <v>2025</v>
      </c>
      <c r="N1215" s="8" t="str">
        <f t="shared" si="37"/>
        <v>1750Vigilancia de la salud ambientalCHAPINEROG. JUNIO 20252025</v>
      </c>
      <c r="O1215" s="78">
        <v>0</v>
      </c>
      <c r="P1215" s="78">
        <v>75140</v>
      </c>
      <c r="Q1215" s="158"/>
      <c r="R1215" s="158">
        <v>1</v>
      </c>
      <c r="S1215" s="160"/>
      <c r="T1215" s="160">
        <v>75140</v>
      </c>
      <c r="U1215" s="158"/>
      <c r="V1215" s="158">
        <v>1</v>
      </c>
      <c r="W1215" s="160"/>
      <c r="X1215" s="160">
        <v>75140</v>
      </c>
    </row>
    <row r="1216" spans="2:24" ht="101.25" customHeight="1" thickTop="1" thickBot="1" x14ac:dyDescent="0.35">
      <c r="B1216" s="69">
        <v>1750</v>
      </c>
      <c r="C1216" s="91" t="s">
        <v>333</v>
      </c>
      <c r="D1216" s="8" t="str">
        <f t="shared" si="36"/>
        <v>1750Vigilancia de la salud ambiental</v>
      </c>
      <c r="E1216" s="8" t="s">
        <v>72</v>
      </c>
      <c r="F1216" s="157" t="s">
        <v>199</v>
      </c>
      <c r="G1216" s="157" t="s">
        <v>225</v>
      </c>
      <c r="H1216" s="157" t="s">
        <v>85</v>
      </c>
      <c r="I1216" s="49" t="s">
        <v>345</v>
      </c>
      <c r="J1216" s="49" t="s">
        <v>345</v>
      </c>
      <c r="K1216" s="157" t="s">
        <v>34</v>
      </c>
      <c r="L1216" s="161" t="s">
        <v>513</v>
      </c>
      <c r="M1216" s="159">
        <v>2025</v>
      </c>
      <c r="N1216" s="8" t="str">
        <f t="shared" si="37"/>
        <v>1750Vigilancia de la salud ambientalUSAQUENG. JUNIO 20252025</v>
      </c>
      <c r="O1216" s="78">
        <v>0</v>
      </c>
      <c r="P1216" s="78">
        <v>75140</v>
      </c>
      <c r="Q1216" s="158"/>
      <c r="R1216" s="158">
        <v>17</v>
      </c>
      <c r="S1216" s="160"/>
      <c r="T1216" s="160">
        <v>1277380</v>
      </c>
      <c r="U1216" s="158"/>
      <c r="V1216" s="158">
        <v>17</v>
      </c>
      <c r="W1216" s="160"/>
      <c r="X1216" s="160">
        <v>1277380</v>
      </c>
    </row>
    <row r="1217" spans="2:24" ht="101.25" customHeight="1" thickTop="1" thickBot="1" x14ac:dyDescent="0.35">
      <c r="B1217" s="69">
        <v>1750</v>
      </c>
      <c r="C1217" s="91" t="s">
        <v>333</v>
      </c>
      <c r="D1217" s="8" t="str">
        <f t="shared" si="36"/>
        <v>1750Vigilancia de la salud ambiental</v>
      </c>
      <c r="E1217" s="8" t="s">
        <v>72</v>
      </c>
      <c r="F1217" s="157" t="s">
        <v>199</v>
      </c>
      <c r="G1217" s="157" t="s">
        <v>225</v>
      </c>
      <c r="H1217" s="157" t="s">
        <v>85</v>
      </c>
      <c r="I1217" s="49" t="s">
        <v>345</v>
      </c>
      <c r="J1217" s="49" t="s">
        <v>345</v>
      </c>
      <c r="K1217" s="157" t="s">
        <v>35</v>
      </c>
      <c r="L1217" s="161" t="s">
        <v>513</v>
      </c>
      <c r="M1217" s="159">
        <v>2025</v>
      </c>
      <c r="N1217" s="8" t="str">
        <f t="shared" si="37"/>
        <v>1750Vigilancia de la salud ambientalENGATIVAG. JUNIO 20252025</v>
      </c>
      <c r="O1217" s="78">
        <v>0</v>
      </c>
      <c r="P1217" s="78">
        <v>75140</v>
      </c>
      <c r="Q1217" s="158"/>
      <c r="R1217" s="158">
        <v>26</v>
      </c>
      <c r="S1217" s="160"/>
      <c r="T1217" s="160">
        <v>1953640</v>
      </c>
      <c r="U1217" s="158"/>
      <c r="V1217" s="158">
        <v>26</v>
      </c>
      <c r="W1217" s="160"/>
      <c r="X1217" s="160">
        <v>1953640</v>
      </c>
    </row>
    <row r="1218" spans="2:24" ht="101.25" customHeight="1" thickTop="1" thickBot="1" x14ac:dyDescent="0.35">
      <c r="B1218" s="69">
        <v>1750</v>
      </c>
      <c r="C1218" s="91" t="s">
        <v>333</v>
      </c>
      <c r="D1218" s="8" t="str">
        <f t="shared" si="36"/>
        <v>1750Vigilancia de la salud ambiental</v>
      </c>
      <c r="E1218" s="8" t="s">
        <v>72</v>
      </c>
      <c r="F1218" s="157" t="s">
        <v>199</v>
      </c>
      <c r="G1218" s="157" t="s">
        <v>225</v>
      </c>
      <c r="H1218" s="157" t="s">
        <v>85</v>
      </c>
      <c r="I1218" s="49" t="s">
        <v>345</v>
      </c>
      <c r="J1218" s="49" t="s">
        <v>345</v>
      </c>
      <c r="K1218" s="157" t="s">
        <v>36</v>
      </c>
      <c r="L1218" s="161" t="s">
        <v>513</v>
      </c>
      <c r="M1218" s="159">
        <v>2025</v>
      </c>
      <c r="N1218" s="8" t="str">
        <f t="shared" si="37"/>
        <v>1750Vigilancia de la salud ambientalSUBAG. JUNIO 20252025</v>
      </c>
      <c r="O1218" s="78">
        <v>0</v>
      </c>
      <c r="P1218" s="78">
        <v>75140</v>
      </c>
      <c r="Q1218" s="158"/>
      <c r="R1218" s="158">
        <v>19</v>
      </c>
      <c r="S1218" s="160"/>
      <c r="T1218" s="160">
        <v>1427660</v>
      </c>
      <c r="U1218" s="158"/>
      <c r="V1218" s="158">
        <v>19</v>
      </c>
      <c r="W1218" s="160"/>
      <c r="X1218" s="160">
        <v>1427660</v>
      </c>
    </row>
    <row r="1219" spans="2:24" ht="101.25" customHeight="1" thickTop="1" thickBot="1" x14ac:dyDescent="0.35">
      <c r="B1219" s="69">
        <v>1750</v>
      </c>
      <c r="C1219" s="91" t="s">
        <v>333</v>
      </c>
      <c r="D1219" s="8" t="str">
        <f t="shared" ref="D1219:D1282" si="38">+B1219&amp;C1219</f>
        <v>1750Vigilancia de la salud ambiental</v>
      </c>
      <c r="E1219" s="8" t="s">
        <v>72</v>
      </c>
      <c r="F1219" s="157" t="s">
        <v>199</v>
      </c>
      <c r="G1219" s="157" t="s">
        <v>225</v>
      </c>
      <c r="H1219" s="157" t="s">
        <v>85</v>
      </c>
      <c r="I1219" s="49" t="s">
        <v>345</v>
      </c>
      <c r="J1219" s="49" t="s">
        <v>345</v>
      </c>
      <c r="K1219" s="157" t="s">
        <v>476</v>
      </c>
      <c r="L1219" s="161" t="s">
        <v>513</v>
      </c>
      <c r="M1219" s="159">
        <v>2025</v>
      </c>
      <c r="N1219" s="8" t="str">
        <f t="shared" ref="N1219:N1282" si="39">+D1219&amp;K1219&amp;L1219&amp;M1219</f>
        <v>1750Vigilancia de la salud ambientalBARRIOS UNIDOSG. JUNIO 20252025</v>
      </c>
      <c r="O1219" s="78">
        <v>0</v>
      </c>
      <c r="P1219" s="78">
        <v>75140</v>
      </c>
      <c r="Q1219" s="158"/>
      <c r="R1219" s="158">
        <v>18</v>
      </c>
      <c r="S1219" s="160"/>
      <c r="T1219" s="160">
        <v>1352520</v>
      </c>
      <c r="U1219" s="158"/>
      <c r="V1219" s="158">
        <v>18</v>
      </c>
      <c r="W1219" s="160"/>
      <c r="X1219" s="160">
        <v>1352520</v>
      </c>
    </row>
    <row r="1220" spans="2:24" ht="101.25" customHeight="1" thickTop="1" thickBot="1" x14ac:dyDescent="0.35">
      <c r="B1220" s="69">
        <v>1750</v>
      </c>
      <c r="C1220" s="91" t="s">
        <v>333</v>
      </c>
      <c r="D1220" s="8" t="str">
        <f t="shared" si="38"/>
        <v>1750Vigilancia de la salud ambiental</v>
      </c>
      <c r="E1220" s="8" t="s">
        <v>72</v>
      </c>
      <c r="F1220" s="157" t="s">
        <v>199</v>
      </c>
      <c r="G1220" s="157" t="s">
        <v>225</v>
      </c>
      <c r="H1220" s="157" t="s">
        <v>85</v>
      </c>
      <c r="I1220" s="49" t="s">
        <v>345</v>
      </c>
      <c r="J1220" s="49" t="s">
        <v>345</v>
      </c>
      <c r="K1220" s="157" t="s">
        <v>38</v>
      </c>
      <c r="L1220" s="161" t="s">
        <v>513</v>
      </c>
      <c r="M1220" s="159">
        <v>2025</v>
      </c>
      <c r="N1220" s="8" t="str">
        <f t="shared" si="39"/>
        <v>1750Vigilancia de la salud ambientalTEUSAQUILLOG. JUNIO 20252025</v>
      </c>
      <c r="O1220" s="78">
        <v>0</v>
      </c>
      <c r="P1220" s="78">
        <v>75140</v>
      </c>
      <c r="Q1220" s="158"/>
      <c r="R1220" s="158">
        <v>4</v>
      </c>
      <c r="S1220" s="160"/>
      <c r="T1220" s="160">
        <v>300560</v>
      </c>
      <c r="U1220" s="158"/>
      <c r="V1220" s="158">
        <v>3</v>
      </c>
      <c r="W1220" s="160"/>
      <c r="X1220" s="160">
        <v>225420</v>
      </c>
    </row>
    <row r="1221" spans="2:24" ht="101.25" customHeight="1" thickTop="1" thickBot="1" x14ac:dyDescent="0.35">
      <c r="B1221" s="69">
        <v>1752</v>
      </c>
      <c r="C1221" s="91" t="s">
        <v>333</v>
      </c>
      <c r="D1221" s="8" t="str">
        <f t="shared" si="38"/>
        <v>1752Vigilancia de la salud ambiental</v>
      </c>
      <c r="E1221" s="8" t="s">
        <v>72</v>
      </c>
      <c r="F1221" s="157" t="s">
        <v>199</v>
      </c>
      <c r="G1221" s="157" t="s">
        <v>226</v>
      </c>
      <c r="H1221" s="157" t="s">
        <v>85</v>
      </c>
      <c r="I1221" s="49" t="s">
        <v>345</v>
      </c>
      <c r="J1221" s="49" t="s">
        <v>345</v>
      </c>
      <c r="K1221" s="157" t="s">
        <v>34</v>
      </c>
      <c r="L1221" s="161" t="s">
        <v>513</v>
      </c>
      <c r="M1221" s="159">
        <v>2025</v>
      </c>
      <c r="N1221" s="8" t="str">
        <f t="shared" si="39"/>
        <v>1752Vigilancia de la salud ambientalUSAQUENG. JUNIO 20252025</v>
      </c>
      <c r="O1221" s="78">
        <v>0</v>
      </c>
      <c r="P1221" s="78">
        <v>0</v>
      </c>
      <c r="Q1221" s="158"/>
      <c r="R1221" s="158">
        <v>0</v>
      </c>
      <c r="S1221" s="160"/>
      <c r="T1221" s="160">
        <v>0</v>
      </c>
      <c r="U1221" s="158"/>
      <c r="V1221" s="158">
        <v>0</v>
      </c>
      <c r="W1221" s="160"/>
      <c r="X1221" s="160">
        <v>0</v>
      </c>
    </row>
    <row r="1222" spans="2:24" ht="101.25" customHeight="1" thickTop="1" thickBot="1" x14ac:dyDescent="0.35">
      <c r="B1222" s="69">
        <v>1752</v>
      </c>
      <c r="C1222" s="91" t="s">
        <v>333</v>
      </c>
      <c r="D1222" s="8" t="str">
        <f t="shared" si="38"/>
        <v>1752Vigilancia de la salud ambiental</v>
      </c>
      <c r="E1222" s="8" t="s">
        <v>72</v>
      </c>
      <c r="F1222" s="157" t="s">
        <v>199</v>
      </c>
      <c r="G1222" s="157" t="s">
        <v>226</v>
      </c>
      <c r="H1222" s="157" t="s">
        <v>85</v>
      </c>
      <c r="I1222" s="49" t="s">
        <v>345</v>
      </c>
      <c r="J1222" s="49" t="s">
        <v>345</v>
      </c>
      <c r="K1222" s="157" t="s">
        <v>35</v>
      </c>
      <c r="L1222" s="161" t="s">
        <v>513</v>
      </c>
      <c r="M1222" s="159">
        <v>2025</v>
      </c>
      <c r="N1222" s="8" t="str">
        <f t="shared" si="39"/>
        <v>1752Vigilancia de la salud ambientalENGATIVAG. JUNIO 20252025</v>
      </c>
      <c r="O1222" s="78">
        <v>0</v>
      </c>
      <c r="P1222" s="78">
        <v>75140</v>
      </c>
      <c r="Q1222" s="158"/>
      <c r="R1222" s="158">
        <v>1</v>
      </c>
      <c r="S1222" s="160"/>
      <c r="T1222" s="160">
        <v>75140</v>
      </c>
      <c r="U1222" s="158"/>
      <c r="V1222" s="158">
        <v>1</v>
      </c>
      <c r="W1222" s="160"/>
      <c r="X1222" s="160">
        <v>75140</v>
      </c>
    </row>
    <row r="1223" spans="2:24" ht="101.25" customHeight="1" thickTop="1" thickBot="1" x14ac:dyDescent="0.35">
      <c r="B1223" s="69">
        <v>1752</v>
      </c>
      <c r="C1223" s="91" t="s">
        <v>333</v>
      </c>
      <c r="D1223" s="8" t="str">
        <f t="shared" si="38"/>
        <v>1752Vigilancia de la salud ambiental</v>
      </c>
      <c r="E1223" s="8" t="s">
        <v>72</v>
      </c>
      <c r="F1223" s="157" t="s">
        <v>199</v>
      </c>
      <c r="G1223" s="157" t="s">
        <v>226</v>
      </c>
      <c r="H1223" s="157" t="s">
        <v>85</v>
      </c>
      <c r="I1223" s="49" t="s">
        <v>345</v>
      </c>
      <c r="J1223" s="49" t="s">
        <v>345</v>
      </c>
      <c r="K1223" s="157" t="s">
        <v>36</v>
      </c>
      <c r="L1223" s="161" t="s">
        <v>513</v>
      </c>
      <c r="M1223" s="159">
        <v>2025</v>
      </c>
      <c r="N1223" s="8" t="str">
        <f t="shared" si="39"/>
        <v>1752Vigilancia de la salud ambientalSUBAG. JUNIO 20252025</v>
      </c>
      <c r="O1223" s="78">
        <v>0</v>
      </c>
      <c r="P1223" s="78">
        <v>0</v>
      </c>
      <c r="Q1223" s="158"/>
      <c r="R1223" s="158">
        <v>0</v>
      </c>
      <c r="S1223" s="160"/>
      <c r="T1223" s="160">
        <v>0</v>
      </c>
      <c r="U1223" s="158"/>
      <c r="V1223" s="158">
        <v>0</v>
      </c>
      <c r="W1223" s="160"/>
      <c r="X1223" s="160">
        <v>0</v>
      </c>
    </row>
    <row r="1224" spans="2:24" ht="101.25" customHeight="1" thickTop="1" thickBot="1" x14ac:dyDescent="0.35">
      <c r="B1224" s="69">
        <v>1752</v>
      </c>
      <c r="C1224" s="91" t="s">
        <v>333</v>
      </c>
      <c r="D1224" s="8" t="str">
        <f t="shared" si="38"/>
        <v>1752Vigilancia de la salud ambiental</v>
      </c>
      <c r="E1224" s="8" t="s">
        <v>72</v>
      </c>
      <c r="F1224" s="157" t="s">
        <v>199</v>
      </c>
      <c r="G1224" s="157" t="s">
        <v>226</v>
      </c>
      <c r="H1224" s="157" t="s">
        <v>85</v>
      </c>
      <c r="I1224" s="49" t="s">
        <v>345</v>
      </c>
      <c r="J1224" s="49" t="s">
        <v>345</v>
      </c>
      <c r="K1224" s="157" t="s">
        <v>476</v>
      </c>
      <c r="L1224" s="161" t="s">
        <v>513</v>
      </c>
      <c r="M1224" s="159">
        <v>2025</v>
      </c>
      <c r="N1224" s="8" t="str">
        <f t="shared" si="39"/>
        <v>1752Vigilancia de la salud ambientalBARRIOS UNIDOSG. JUNIO 20252025</v>
      </c>
      <c r="O1224" s="78">
        <v>0</v>
      </c>
      <c r="P1224" s="78">
        <v>0</v>
      </c>
      <c r="Q1224" s="158"/>
      <c r="R1224" s="158">
        <v>0</v>
      </c>
      <c r="S1224" s="160"/>
      <c r="T1224" s="160">
        <v>0</v>
      </c>
      <c r="U1224" s="158"/>
      <c r="V1224" s="158">
        <v>0</v>
      </c>
      <c r="W1224" s="160"/>
      <c r="X1224" s="160">
        <v>0</v>
      </c>
    </row>
    <row r="1225" spans="2:24" ht="101.25" customHeight="1" thickTop="1" thickBot="1" x14ac:dyDescent="0.35">
      <c r="B1225" s="69">
        <v>1752</v>
      </c>
      <c r="C1225" s="91" t="s">
        <v>333</v>
      </c>
      <c r="D1225" s="8" t="str">
        <f t="shared" si="38"/>
        <v>1752Vigilancia de la salud ambiental</v>
      </c>
      <c r="E1225" s="8" t="s">
        <v>72</v>
      </c>
      <c r="F1225" s="157" t="s">
        <v>199</v>
      </c>
      <c r="G1225" s="157" t="s">
        <v>226</v>
      </c>
      <c r="H1225" s="157" t="s">
        <v>85</v>
      </c>
      <c r="I1225" s="49" t="s">
        <v>345</v>
      </c>
      <c r="J1225" s="49" t="s">
        <v>345</v>
      </c>
      <c r="K1225" s="157" t="s">
        <v>38</v>
      </c>
      <c r="L1225" s="161" t="s">
        <v>513</v>
      </c>
      <c r="M1225" s="159">
        <v>2025</v>
      </c>
      <c r="N1225" s="8" t="str">
        <f t="shared" si="39"/>
        <v>1752Vigilancia de la salud ambientalTEUSAQUILLOG. JUNIO 20252025</v>
      </c>
      <c r="O1225" s="78">
        <v>0</v>
      </c>
      <c r="P1225" s="78">
        <v>0</v>
      </c>
      <c r="Q1225" s="158"/>
      <c r="R1225" s="158">
        <v>0</v>
      </c>
      <c r="S1225" s="160"/>
      <c r="T1225" s="160">
        <v>0</v>
      </c>
      <c r="U1225" s="158"/>
      <c r="V1225" s="158">
        <v>0</v>
      </c>
      <c r="W1225" s="160"/>
      <c r="X1225" s="160">
        <v>0</v>
      </c>
    </row>
    <row r="1226" spans="2:24" ht="101.25" customHeight="1" thickTop="1" thickBot="1" x14ac:dyDescent="0.35">
      <c r="B1226" s="69">
        <v>1753</v>
      </c>
      <c r="C1226" s="91" t="s">
        <v>333</v>
      </c>
      <c r="D1226" s="8" t="str">
        <f t="shared" si="38"/>
        <v>1753Vigilancia de la salud ambiental</v>
      </c>
      <c r="E1226" s="8" t="s">
        <v>72</v>
      </c>
      <c r="F1226" s="157" t="s">
        <v>199</v>
      </c>
      <c r="G1226" s="157" t="s">
        <v>227</v>
      </c>
      <c r="H1226" s="157" t="s">
        <v>85</v>
      </c>
      <c r="I1226" s="49" t="s">
        <v>345</v>
      </c>
      <c r="J1226" s="49" t="s">
        <v>345</v>
      </c>
      <c r="K1226" s="157" t="s">
        <v>34</v>
      </c>
      <c r="L1226" s="161" t="s">
        <v>513</v>
      </c>
      <c r="M1226" s="159">
        <v>2025</v>
      </c>
      <c r="N1226" s="8" t="str">
        <f t="shared" si="39"/>
        <v>1753Vigilancia de la salud ambientalUSAQUENG. JUNIO 20252025</v>
      </c>
      <c r="O1226" s="78">
        <v>0</v>
      </c>
      <c r="P1226" s="78">
        <v>90168</v>
      </c>
      <c r="Q1226" s="158"/>
      <c r="R1226" s="158">
        <v>1</v>
      </c>
      <c r="S1226" s="160"/>
      <c r="T1226" s="160">
        <v>90168</v>
      </c>
      <c r="U1226" s="158"/>
      <c r="V1226" s="158">
        <v>1</v>
      </c>
      <c r="W1226" s="160"/>
      <c r="X1226" s="160">
        <v>90168</v>
      </c>
    </row>
    <row r="1227" spans="2:24" ht="101.25" customHeight="1" thickTop="1" thickBot="1" x14ac:dyDescent="0.35">
      <c r="B1227" s="69">
        <v>1753</v>
      </c>
      <c r="C1227" s="91" t="s">
        <v>333</v>
      </c>
      <c r="D1227" s="8" t="str">
        <f t="shared" si="38"/>
        <v>1753Vigilancia de la salud ambiental</v>
      </c>
      <c r="E1227" s="8" t="s">
        <v>72</v>
      </c>
      <c r="F1227" s="157" t="s">
        <v>199</v>
      </c>
      <c r="G1227" s="157" t="s">
        <v>227</v>
      </c>
      <c r="H1227" s="157" t="s">
        <v>85</v>
      </c>
      <c r="I1227" s="49" t="s">
        <v>345</v>
      </c>
      <c r="J1227" s="49" t="s">
        <v>345</v>
      </c>
      <c r="K1227" s="157" t="s">
        <v>35</v>
      </c>
      <c r="L1227" s="161" t="s">
        <v>513</v>
      </c>
      <c r="M1227" s="159">
        <v>2025</v>
      </c>
      <c r="N1227" s="8" t="str">
        <f t="shared" si="39"/>
        <v>1753Vigilancia de la salud ambientalENGATIVAG. JUNIO 20252025</v>
      </c>
      <c r="O1227" s="78">
        <v>0</v>
      </c>
      <c r="P1227" s="78">
        <v>0</v>
      </c>
      <c r="Q1227" s="158"/>
      <c r="R1227" s="158">
        <v>0</v>
      </c>
      <c r="S1227" s="160"/>
      <c r="T1227" s="160">
        <v>0</v>
      </c>
      <c r="U1227" s="158"/>
      <c r="V1227" s="158">
        <v>0</v>
      </c>
      <c r="W1227" s="160"/>
      <c r="X1227" s="160">
        <v>0</v>
      </c>
    </row>
    <row r="1228" spans="2:24" ht="101.25" customHeight="1" thickTop="1" thickBot="1" x14ac:dyDescent="0.35">
      <c r="B1228" s="69">
        <v>1753</v>
      </c>
      <c r="C1228" s="91" t="s">
        <v>333</v>
      </c>
      <c r="D1228" s="8" t="str">
        <f t="shared" si="38"/>
        <v>1753Vigilancia de la salud ambiental</v>
      </c>
      <c r="E1228" s="8" t="s">
        <v>72</v>
      </c>
      <c r="F1228" s="157" t="s">
        <v>199</v>
      </c>
      <c r="G1228" s="157" t="s">
        <v>227</v>
      </c>
      <c r="H1228" s="157" t="s">
        <v>85</v>
      </c>
      <c r="I1228" s="49" t="s">
        <v>345</v>
      </c>
      <c r="J1228" s="49" t="s">
        <v>345</v>
      </c>
      <c r="K1228" s="157" t="s">
        <v>36</v>
      </c>
      <c r="L1228" s="161" t="s">
        <v>513</v>
      </c>
      <c r="M1228" s="159">
        <v>2025</v>
      </c>
      <c r="N1228" s="8" t="str">
        <f t="shared" si="39"/>
        <v>1753Vigilancia de la salud ambientalSUBAG. JUNIO 20252025</v>
      </c>
      <c r="O1228" s="78">
        <v>0</v>
      </c>
      <c r="P1228" s="78">
        <v>0</v>
      </c>
      <c r="Q1228" s="158"/>
      <c r="R1228" s="158">
        <v>0</v>
      </c>
      <c r="S1228" s="160"/>
      <c r="T1228" s="160">
        <v>0</v>
      </c>
      <c r="U1228" s="158"/>
      <c r="V1228" s="158">
        <v>0</v>
      </c>
      <c r="W1228" s="160"/>
      <c r="X1228" s="160">
        <v>0</v>
      </c>
    </row>
    <row r="1229" spans="2:24" ht="101.25" customHeight="1" thickTop="1" thickBot="1" x14ac:dyDescent="0.35">
      <c r="B1229" s="69">
        <v>1754</v>
      </c>
      <c r="C1229" s="91" t="s">
        <v>333</v>
      </c>
      <c r="D1229" s="8" t="str">
        <f t="shared" si="38"/>
        <v>1754Vigilancia de la salud ambiental</v>
      </c>
      <c r="E1229" s="8" t="s">
        <v>72</v>
      </c>
      <c r="F1229" s="157" t="s">
        <v>199</v>
      </c>
      <c r="G1229" s="157" t="s">
        <v>228</v>
      </c>
      <c r="H1229" s="157" t="s">
        <v>85</v>
      </c>
      <c r="I1229" s="49" t="s">
        <v>345</v>
      </c>
      <c r="J1229" s="49" t="s">
        <v>345</v>
      </c>
      <c r="K1229" s="157" t="s">
        <v>34</v>
      </c>
      <c r="L1229" s="161" t="s">
        <v>513</v>
      </c>
      <c r="M1229" s="159">
        <v>2025</v>
      </c>
      <c r="N1229" s="8" t="str">
        <f t="shared" si="39"/>
        <v>1754Vigilancia de la salud ambientalUSAQUENG. JUNIO 20252025</v>
      </c>
      <c r="O1229" s="78">
        <v>0</v>
      </c>
      <c r="P1229" s="78">
        <v>75140</v>
      </c>
      <c r="Q1229" s="158"/>
      <c r="R1229" s="158">
        <v>17</v>
      </c>
      <c r="S1229" s="160"/>
      <c r="T1229" s="160">
        <v>1277380</v>
      </c>
      <c r="U1229" s="158"/>
      <c r="V1229" s="158">
        <v>17</v>
      </c>
      <c r="W1229" s="160"/>
      <c r="X1229" s="160">
        <v>1277380</v>
      </c>
    </row>
    <row r="1230" spans="2:24" ht="101.25" customHeight="1" thickTop="1" thickBot="1" x14ac:dyDescent="0.35">
      <c r="B1230" s="69">
        <v>1754</v>
      </c>
      <c r="C1230" s="91" t="s">
        <v>333</v>
      </c>
      <c r="D1230" s="8" t="str">
        <f t="shared" si="38"/>
        <v>1754Vigilancia de la salud ambiental</v>
      </c>
      <c r="E1230" s="8" t="s">
        <v>72</v>
      </c>
      <c r="F1230" s="157" t="s">
        <v>199</v>
      </c>
      <c r="G1230" s="157" t="s">
        <v>228</v>
      </c>
      <c r="H1230" s="157" t="s">
        <v>85</v>
      </c>
      <c r="I1230" s="49" t="s">
        <v>345</v>
      </c>
      <c r="J1230" s="49" t="s">
        <v>345</v>
      </c>
      <c r="K1230" s="157" t="s">
        <v>35</v>
      </c>
      <c r="L1230" s="161" t="s">
        <v>513</v>
      </c>
      <c r="M1230" s="159">
        <v>2025</v>
      </c>
      <c r="N1230" s="8" t="str">
        <f t="shared" si="39"/>
        <v>1754Vigilancia de la salud ambientalENGATIVAG. JUNIO 20252025</v>
      </c>
      <c r="O1230" s="78">
        <v>0</v>
      </c>
      <c r="P1230" s="78">
        <v>75140</v>
      </c>
      <c r="Q1230" s="158"/>
      <c r="R1230" s="158">
        <v>15</v>
      </c>
      <c r="S1230" s="160"/>
      <c r="T1230" s="160">
        <v>1127100</v>
      </c>
      <c r="U1230" s="158"/>
      <c r="V1230" s="158">
        <v>15</v>
      </c>
      <c r="W1230" s="160"/>
      <c r="X1230" s="160">
        <v>1127100</v>
      </c>
    </row>
    <row r="1231" spans="2:24" ht="101.25" customHeight="1" thickTop="1" thickBot="1" x14ac:dyDescent="0.35">
      <c r="B1231" s="69">
        <v>1754</v>
      </c>
      <c r="C1231" s="91" t="s">
        <v>333</v>
      </c>
      <c r="D1231" s="8" t="str">
        <f t="shared" si="38"/>
        <v>1754Vigilancia de la salud ambiental</v>
      </c>
      <c r="E1231" s="8" t="s">
        <v>72</v>
      </c>
      <c r="F1231" s="157" t="s">
        <v>199</v>
      </c>
      <c r="G1231" s="157" t="s">
        <v>228</v>
      </c>
      <c r="H1231" s="157" t="s">
        <v>85</v>
      </c>
      <c r="I1231" s="49" t="s">
        <v>345</v>
      </c>
      <c r="J1231" s="49" t="s">
        <v>345</v>
      </c>
      <c r="K1231" s="157" t="s">
        <v>36</v>
      </c>
      <c r="L1231" s="161" t="s">
        <v>513</v>
      </c>
      <c r="M1231" s="159">
        <v>2025</v>
      </c>
      <c r="N1231" s="8" t="str">
        <f t="shared" si="39"/>
        <v>1754Vigilancia de la salud ambientalSUBAG. JUNIO 20252025</v>
      </c>
      <c r="O1231" s="78">
        <v>0</v>
      </c>
      <c r="P1231" s="78">
        <v>75140</v>
      </c>
      <c r="Q1231" s="158"/>
      <c r="R1231" s="158">
        <v>17</v>
      </c>
      <c r="S1231" s="160"/>
      <c r="T1231" s="160">
        <v>1277380</v>
      </c>
      <c r="U1231" s="158"/>
      <c r="V1231" s="158">
        <v>17</v>
      </c>
      <c r="W1231" s="160"/>
      <c r="X1231" s="160">
        <v>1277380</v>
      </c>
    </row>
    <row r="1232" spans="2:24" ht="101.25" customHeight="1" thickTop="1" thickBot="1" x14ac:dyDescent="0.35">
      <c r="B1232" s="69">
        <v>1754</v>
      </c>
      <c r="C1232" s="91" t="s">
        <v>333</v>
      </c>
      <c r="D1232" s="8" t="str">
        <f t="shared" si="38"/>
        <v>1754Vigilancia de la salud ambiental</v>
      </c>
      <c r="E1232" s="8" t="s">
        <v>72</v>
      </c>
      <c r="F1232" s="157" t="s">
        <v>199</v>
      </c>
      <c r="G1232" s="157" t="s">
        <v>228</v>
      </c>
      <c r="H1232" s="157" t="s">
        <v>85</v>
      </c>
      <c r="I1232" s="49" t="s">
        <v>345</v>
      </c>
      <c r="J1232" s="49" t="s">
        <v>345</v>
      </c>
      <c r="K1232" s="157" t="s">
        <v>476</v>
      </c>
      <c r="L1232" s="161" t="s">
        <v>513</v>
      </c>
      <c r="M1232" s="159">
        <v>2025</v>
      </c>
      <c r="N1232" s="8" t="str">
        <f t="shared" si="39"/>
        <v>1754Vigilancia de la salud ambientalBARRIOS UNIDOSG. JUNIO 20252025</v>
      </c>
      <c r="O1232" s="78">
        <v>0</v>
      </c>
      <c r="P1232" s="78">
        <v>75140</v>
      </c>
      <c r="Q1232" s="158"/>
      <c r="R1232" s="158">
        <v>20</v>
      </c>
      <c r="S1232" s="160"/>
      <c r="T1232" s="160">
        <v>1502800</v>
      </c>
      <c r="U1232" s="158"/>
      <c r="V1232" s="158">
        <v>19</v>
      </c>
      <c r="W1232" s="160"/>
      <c r="X1232" s="160">
        <v>1427660</v>
      </c>
    </row>
    <row r="1233" spans="2:24" ht="101.25" customHeight="1" thickTop="1" thickBot="1" x14ac:dyDescent="0.35">
      <c r="B1233" s="69">
        <v>1754</v>
      </c>
      <c r="C1233" s="91" t="s">
        <v>333</v>
      </c>
      <c r="D1233" s="8" t="str">
        <f t="shared" si="38"/>
        <v>1754Vigilancia de la salud ambiental</v>
      </c>
      <c r="E1233" s="8" t="s">
        <v>72</v>
      </c>
      <c r="F1233" s="157" t="s">
        <v>199</v>
      </c>
      <c r="G1233" s="157" t="s">
        <v>228</v>
      </c>
      <c r="H1233" s="157" t="s">
        <v>85</v>
      </c>
      <c r="I1233" s="49" t="s">
        <v>345</v>
      </c>
      <c r="J1233" s="49" t="s">
        <v>345</v>
      </c>
      <c r="K1233" s="157" t="s">
        <v>38</v>
      </c>
      <c r="L1233" s="161" t="s">
        <v>513</v>
      </c>
      <c r="M1233" s="159">
        <v>2025</v>
      </c>
      <c r="N1233" s="8" t="str">
        <f t="shared" si="39"/>
        <v>1754Vigilancia de la salud ambientalTEUSAQUILLOG. JUNIO 20252025</v>
      </c>
      <c r="O1233" s="78">
        <v>0</v>
      </c>
      <c r="P1233" s="78">
        <v>0</v>
      </c>
      <c r="Q1233" s="158"/>
      <c r="R1233" s="158">
        <v>0</v>
      </c>
      <c r="S1233" s="160"/>
      <c r="T1233" s="160">
        <v>0</v>
      </c>
      <c r="U1233" s="158"/>
      <c r="V1233" s="158">
        <v>0</v>
      </c>
      <c r="W1233" s="160"/>
      <c r="X1233" s="160">
        <v>0</v>
      </c>
    </row>
    <row r="1234" spans="2:24" ht="101.25" customHeight="1" thickTop="1" thickBot="1" x14ac:dyDescent="0.35">
      <c r="B1234" s="69">
        <v>1755</v>
      </c>
      <c r="C1234" s="91" t="s">
        <v>333</v>
      </c>
      <c r="D1234" s="8" t="str">
        <f t="shared" si="38"/>
        <v>1755Vigilancia de la salud ambiental</v>
      </c>
      <c r="E1234" s="8" t="s">
        <v>72</v>
      </c>
      <c r="F1234" s="157" t="s">
        <v>199</v>
      </c>
      <c r="G1234" s="157" t="s">
        <v>493</v>
      </c>
      <c r="H1234" s="157" t="s">
        <v>85</v>
      </c>
      <c r="I1234" s="49" t="s">
        <v>345</v>
      </c>
      <c r="J1234" s="49" t="s">
        <v>345</v>
      </c>
      <c r="K1234" s="157" t="s">
        <v>476</v>
      </c>
      <c r="L1234" s="161" t="s">
        <v>513</v>
      </c>
      <c r="M1234" s="159">
        <v>2025</v>
      </c>
      <c r="N1234" s="8" t="str">
        <f t="shared" si="39"/>
        <v>1755Vigilancia de la salud ambientalBARRIOS UNIDOSG. JUNIO 20252025</v>
      </c>
      <c r="O1234" s="78">
        <v>0</v>
      </c>
      <c r="P1234" s="78">
        <v>120224</v>
      </c>
      <c r="Q1234" s="158"/>
      <c r="R1234" s="158">
        <v>1</v>
      </c>
      <c r="S1234" s="160"/>
      <c r="T1234" s="160">
        <v>120224</v>
      </c>
      <c r="U1234" s="158"/>
      <c r="V1234" s="158">
        <v>0</v>
      </c>
      <c r="W1234" s="160"/>
      <c r="X1234" s="160">
        <v>0</v>
      </c>
    </row>
    <row r="1235" spans="2:24" ht="101.25" customHeight="1" thickTop="1" thickBot="1" x14ac:dyDescent="0.35">
      <c r="B1235" s="69">
        <v>1756</v>
      </c>
      <c r="C1235" s="91" t="s">
        <v>333</v>
      </c>
      <c r="D1235" s="8" t="str">
        <f t="shared" si="38"/>
        <v>1756Vigilancia de la salud ambiental</v>
      </c>
      <c r="E1235" s="8" t="s">
        <v>72</v>
      </c>
      <c r="F1235" s="157" t="s">
        <v>199</v>
      </c>
      <c r="G1235" s="157" t="s">
        <v>229</v>
      </c>
      <c r="H1235" s="157" t="s">
        <v>85</v>
      </c>
      <c r="I1235" s="49" t="s">
        <v>345</v>
      </c>
      <c r="J1235" s="49" t="s">
        <v>345</v>
      </c>
      <c r="K1235" s="157" t="s">
        <v>36</v>
      </c>
      <c r="L1235" s="161" t="s">
        <v>513</v>
      </c>
      <c r="M1235" s="159">
        <v>2025</v>
      </c>
      <c r="N1235" s="8" t="str">
        <f t="shared" si="39"/>
        <v>1756Vigilancia de la salud ambientalSUBAG. JUNIO 20252025</v>
      </c>
      <c r="O1235" s="78">
        <v>0</v>
      </c>
      <c r="P1235" s="78">
        <v>0</v>
      </c>
      <c r="Q1235" s="158"/>
      <c r="R1235" s="158">
        <v>0</v>
      </c>
      <c r="S1235" s="160"/>
      <c r="T1235" s="160">
        <v>0</v>
      </c>
      <c r="U1235" s="158"/>
      <c r="V1235" s="158">
        <v>0</v>
      </c>
      <c r="W1235" s="160"/>
      <c r="X1235" s="160">
        <v>0</v>
      </c>
    </row>
    <row r="1236" spans="2:24" ht="101.25" customHeight="1" thickTop="1" thickBot="1" x14ac:dyDescent="0.35">
      <c r="B1236" s="69">
        <v>1756</v>
      </c>
      <c r="C1236" s="91" t="s">
        <v>333</v>
      </c>
      <c r="D1236" s="8" t="str">
        <f t="shared" si="38"/>
        <v>1756Vigilancia de la salud ambiental</v>
      </c>
      <c r="E1236" s="8" t="s">
        <v>72</v>
      </c>
      <c r="F1236" s="157" t="s">
        <v>199</v>
      </c>
      <c r="G1236" s="157" t="s">
        <v>229</v>
      </c>
      <c r="H1236" s="157" t="s">
        <v>85</v>
      </c>
      <c r="I1236" s="49" t="s">
        <v>345</v>
      </c>
      <c r="J1236" s="49" t="s">
        <v>345</v>
      </c>
      <c r="K1236" s="157" t="s">
        <v>476</v>
      </c>
      <c r="L1236" s="161" t="s">
        <v>513</v>
      </c>
      <c r="M1236" s="159">
        <v>2025</v>
      </c>
      <c r="N1236" s="8" t="str">
        <f t="shared" si="39"/>
        <v>1756Vigilancia de la salud ambientalBARRIOS UNIDOSG. JUNIO 20252025</v>
      </c>
      <c r="O1236" s="78">
        <v>0</v>
      </c>
      <c r="P1236" s="78">
        <v>60112</v>
      </c>
      <c r="Q1236" s="158"/>
      <c r="R1236" s="158">
        <v>1</v>
      </c>
      <c r="S1236" s="160"/>
      <c r="T1236" s="160">
        <v>60112</v>
      </c>
      <c r="U1236" s="158"/>
      <c r="V1236" s="158">
        <v>1</v>
      </c>
      <c r="W1236" s="160"/>
      <c r="X1236" s="160">
        <v>60112</v>
      </c>
    </row>
    <row r="1237" spans="2:24" ht="101.25" customHeight="1" thickTop="1" thickBot="1" x14ac:dyDescent="0.35">
      <c r="B1237" s="69">
        <v>1758</v>
      </c>
      <c r="C1237" s="91" t="s">
        <v>333</v>
      </c>
      <c r="D1237" s="8" t="str">
        <f t="shared" si="38"/>
        <v>1758Vigilancia de la salud ambiental</v>
      </c>
      <c r="E1237" s="8" t="s">
        <v>72</v>
      </c>
      <c r="F1237" s="157" t="s">
        <v>199</v>
      </c>
      <c r="G1237" s="157" t="s">
        <v>230</v>
      </c>
      <c r="H1237" s="157" t="s">
        <v>85</v>
      </c>
      <c r="I1237" s="49" t="s">
        <v>345</v>
      </c>
      <c r="J1237" s="49" t="s">
        <v>345</v>
      </c>
      <c r="K1237" s="157" t="s">
        <v>34</v>
      </c>
      <c r="L1237" s="161" t="s">
        <v>513</v>
      </c>
      <c r="M1237" s="159">
        <v>2025</v>
      </c>
      <c r="N1237" s="8" t="str">
        <f t="shared" si="39"/>
        <v>1758Vigilancia de la salud ambientalUSAQUENG. JUNIO 20252025</v>
      </c>
      <c r="O1237" s="78">
        <v>0</v>
      </c>
      <c r="P1237" s="78">
        <v>90168</v>
      </c>
      <c r="Q1237" s="158"/>
      <c r="R1237" s="158">
        <v>2</v>
      </c>
      <c r="S1237" s="160"/>
      <c r="T1237" s="160">
        <v>180336</v>
      </c>
      <c r="U1237" s="158"/>
      <c r="V1237" s="158">
        <v>2</v>
      </c>
      <c r="W1237" s="160"/>
      <c r="X1237" s="160">
        <v>180336</v>
      </c>
    </row>
    <row r="1238" spans="2:24" ht="101.25" customHeight="1" thickTop="1" thickBot="1" x14ac:dyDescent="0.35">
      <c r="B1238" s="69">
        <v>1758</v>
      </c>
      <c r="C1238" s="91" t="s">
        <v>333</v>
      </c>
      <c r="D1238" s="8" t="str">
        <f t="shared" si="38"/>
        <v>1758Vigilancia de la salud ambiental</v>
      </c>
      <c r="E1238" s="8" t="s">
        <v>72</v>
      </c>
      <c r="F1238" s="157" t="s">
        <v>199</v>
      </c>
      <c r="G1238" s="157" t="s">
        <v>230</v>
      </c>
      <c r="H1238" s="157" t="s">
        <v>85</v>
      </c>
      <c r="I1238" s="49" t="s">
        <v>345</v>
      </c>
      <c r="J1238" s="49" t="s">
        <v>345</v>
      </c>
      <c r="K1238" s="157" t="s">
        <v>35</v>
      </c>
      <c r="L1238" s="161" t="s">
        <v>513</v>
      </c>
      <c r="M1238" s="159">
        <v>2025</v>
      </c>
      <c r="N1238" s="8" t="str">
        <f t="shared" si="39"/>
        <v>1758Vigilancia de la salud ambientalENGATIVAG. JUNIO 20252025</v>
      </c>
      <c r="O1238" s="78">
        <v>0</v>
      </c>
      <c r="P1238" s="78">
        <v>90168</v>
      </c>
      <c r="Q1238" s="158"/>
      <c r="R1238" s="158">
        <v>1</v>
      </c>
      <c r="S1238" s="160"/>
      <c r="T1238" s="160">
        <v>90168</v>
      </c>
      <c r="U1238" s="158"/>
      <c r="V1238" s="158">
        <v>1</v>
      </c>
      <c r="W1238" s="160"/>
      <c r="X1238" s="160">
        <v>90168</v>
      </c>
    </row>
    <row r="1239" spans="2:24" ht="101.25" customHeight="1" thickTop="1" thickBot="1" x14ac:dyDescent="0.35">
      <c r="B1239" s="69">
        <v>1758</v>
      </c>
      <c r="C1239" s="91" t="s">
        <v>333</v>
      </c>
      <c r="D1239" s="8" t="str">
        <f t="shared" si="38"/>
        <v>1758Vigilancia de la salud ambiental</v>
      </c>
      <c r="E1239" s="8" t="s">
        <v>72</v>
      </c>
      <c r="F1239" s="157" t="s">
        <v>199</v>
      </c>
      <c r="G1239" s="157" t="s">
        <v>230</v>
      </c>
      <c r="H1239" s="157" t="s">
        <v>85</v>
      </c>
      <c r="I1239" s="49" t="s">
        <v>345</v>
      </c>
      <c r="J1239" s="49" t="s">
        <v>345</v>
      </c>
      <c r="K1239" s="157" t="s">
        <v>36</v>
      </c>
      <c r="L1239" s="161" t="s">
        <v>513</v>
      </c>
      <c r="M1239" s="159">
        <v>2025</v>
      </c>
      <c r="N1239" s="8" t="str">
        <f t="shared" si="39"/>
        <v>1758Vigilancia de la salud ambientalSUBAG. JUNIO 20252025</v>
      </c>
      <c r="O1239" s="78">
        <v>0</v>
      </c>
      <c r="P1239" s="78">
        <v>90168</v>
      </c>
      <c r="Q1239" s="158"/>
      <c r="R1239" s="158">
        <v>5</v>
      </c>
      <c r="S1239" s="160"/>
      <c r="T1239" s="160">
        <v>450840</v>
      </c>
      <c r="U1239" s="158"/>
      <c r="V1239" s="158">
        <v>5</v>
      </c>
      <c r="W1239" s="160"/>
      <c r="X1239" s="160">
        <v>450840</v>
      </c>
    </row>
    <row r="1240" spans="2:24" ht="101.25" customHeight="1" thickTop="1" thickBot="1" x14ac:dyDescent="0.35">
      <c r="B1240" s="69">
        <v>1758</v>
      </c>
      <c r="C1240" s="91" t="s">
        <v>333</v>
      </c>
      <c r="D1240" s="8" t="str">
        <f t="shared" si="38"/>
        <v>1758Vigilancia de la salud ambiental</v>
      </c>
      <c r="E1240" s="8" t="s">
        <v>72</v>
      </c>
      <c r="F1240" s="157" t="s">
        <v>199</v>
      </c>
      <c r="G1240" s="157" t="s">
        <v>230</v>
      </c>
      <c r="H1240" s="157" t="s">
        <v>85</v>
      </c>
      <c r="I1240" s="49" t="s">
        <v>345</v>
      </c>
      <c r="J1240" s="49" t="s">
        <v>345</v>
      </c>
      <c r="K1240" s="157" t="s">
        <v>476</v>
      </c>
      <c r="L1240" s="161" t="s">
        <v>513</v>
      </c>
      <c r="M1240" s="159">
        <v>2025</v>
      </c>
      <c r="N1240" s="8" t="str">
        <f t="shared" si="39"/>
        <v>1758Vigilancia de la salud ambientalBARRIOS UNIDOSG. JUNIO 20252025</v>
      </c>
      <c r="O1240" s="78">
        <v>0</v>
      </c>
      <c r="P1240" s="78">
        <v>90168</v>
      </c>
      <c r="Q1240" s="158"/>
      <c r="R1240" s="158">
        <v>5</v>
      </c>
      <c r="S1240" s="160"/>
      <c r="T1240" s="160">
        <v>450840</v>
      </c>
      <c r="U1240" s="158"/>
      <c r="V1240" s="158">
        <v>5</v>
      </c>
      <c r="W1240" s="160"/>
      <c r="X1240" s="160">
        <v>450840</v>
      </c>
    </row>
    <row r="1241" spans="2:24" ht="101.25" customHeight="1" thickTop="1" thickBot="1" x14ac:dyDescent="0.35">
      <c r="B1241" s="69">
        <v>1758</v>
      </c>
      <c r="C1241" s="91" t="s">
        <v>333</v>
      </c>
      <c r="D1241" s="8" t="str">
        <f t="shared" si="38"/>
        <v>1758Vigilancia de la salud ambiental</v>
      </c>
      <c r="E1241" s="8" t="s">
        <v>72</v>
      </c>
      <c r="F1241" s="157" t="s">
        <v>199</v>
      </c>
      <c r="G1241" s="157" t="s">
        <v>230</v>
      </c>
      <c r="H1241" s="157" t="s">
        <v>85</v>
      </c>
      <c r="I1241" s="49" t="s">
        <v>345</v>
      </c>
      <c r="J1241" s="49" t="s">
        <v>345</v>
      </c>
      <c r="K1241" s="157" t="s">
        <v>38</v>
      </c>
      <c r="L1241" s="161" t="s">
        <v>513</v>
      </c>
      <c r="M1241" s="159">
        <v>2025</v>
      </c>
      <c r="N1241" s="8" t="str">
        <f t="shared" si="39"/>
        <v>1758Vigilancia de la salud ambientalTEUSAQUILLOG. JUNIO 20252025</v>
      </c>
      <c r="O1241" s="78">
        <v>0</v>
      </c>
      <c r="P1241" s="78">
        <v>0</v>
      </c>
      <c r="Q1241" s="158"/>
      <c r="R1241" s="158">
        <v>0</v>
      </c>
      <c r="S1241" s="160"/>
      <c r="T1241" s="160">
        <v>0</v>
      </c>
      <c r="U1241" s="158"/>
      <c r="V1241" s="158">
        <v>0</v>
      </c>
      <c r="W1241" s="160"/>
      <c r="X1241" s="160">
        <v>0</v>
      </c>
    </row>
    <row r="1242" spans="2:24" ht="101.25" customHeight="1" thickTop="1" thickBot="1" x14ac:dyDescent="0.35">
      <c r="B1242" s="69">
        <v>1759</v>
      </c>
      <c r="C1242" s="91" t="s">
        <v>333</v>
      </c>
      <c r="D1242" s="8" t="str">
        <f t="shared" si="38"/>
        <v>1759Vigilancia de la salud ambiental</v>
      </c>
      <c r="E1242" s="8" t="s">
        <v>72</v>
      </c>
      <c r="F1242" s="157" t="s">
        <v>199</v>
      </c>
      <c r="G1242" s="157" t="s">
        <v>231</v>
      </c>
      <c r="H1242" s="157" t="s">
        <v>85</v>
      </c>
      <c r="I1242" s="49" t="s">
        <v>345</v>
      </c>
      <c r="J1242" s="49" t="s">
        <v>345</v>
      </c>
      <c r="K1242" s="157" t="s">
        <v>37</v>
      </c>
      <c r="L1242" s="161" t="s">
        <v>513</v>
      </c>
      <c r="M1242" s="159">
        <v>2025</v>
      </c>
      <c r="N1242" s="8" t="str">
        <f t="shared" si="39"/>
        <v>1759Vigilancia de la salud ambientalCHAPINEROG. JUNIO 20252025</v>
      </c>
      <c r="O1242" s="78">
        <v>0</v>
      </c>
      <c r="P1242" s="78">
        <v>0</v>
      </c>
      <c r="Q1242" s="158"/>
      <c r="R1242" s="158">
        <v>0</v>
      </c>
      <c r="S1242" s="160"/>
      <c r="T1242" s="160">
        <v>0</v>
      </c>
      <c r="U1242" s="158"/>
      <c r="V1242" s="158">
        <v>0</v>
      </c>
      <c r="W1242" s="160"/>
      <c r="X1242" s="160">
        <v>0</v>
      </c>
    </row>
    <row r="1243" spans="2:24" ht="101.25" customHeight="1" thickTop="1" thickBot="1" x14ac:dyDescent="0.35">
      <c r="B1243" s="69">
        <v>1759</v>
      </c>
      <c r="C1243" s="91" t="s">
        <v>333</v>
      </c>
      <c r="D1243" s="8" t="str">
        <f t="shared" si="38"/>
        <v>1759Vigilancia de la salud ambiental</v>
      </c>
      <c r="E1243" s="8" t="s">
        <v>72</v>
      </c>
      <c r="F1243" s="157" t="s">
        <v>199</v>
      </c>
      <c r="G1243" s="157" t="s">
        <v>231</v>
      </c>
      <c r="H1243" s="157" t="s">
        <v>85</v>
      </c>
      <c r="I1243" s="49" t="s">
        <v>345</v>
      </c>
      <c r="J1243" s="49" t="s">
        <v>345</v>
      </c>
      <c r="K1243" s="157" t="s">
        <v>34</v>
      </c>
      <c r="L1243" s="161" t="s">
        <v>513</v>
      </c>
      <c r="M1243" s="159">
        <v>2025</v>
      </c>
      <c r="N1243" s="8" t="str">
        <f t="shared" si="39"/>
        <v>1759Vigilancia de la salud ambientalUSAQUENG. JUNIO 20252025</v>
      </c>
      <c r="O1243" s="78">
        <v>0</v>
      </c>
      <c r="P1243" s="78">
        <v>60112</v>
      </c>
      <c r="Q1243" s="158"/>
      <c r="R1243" s="158">
        <v>50</v>
      </c>
      <c r="S1243" s="160"/>
      <c r="T1243" s="160">
        <v>3005600</v>
      </c>
      <c r="U1243" s="158"/>
      <c r="V1243" s="158">
        <v>50</v>
      </c>
      <c r="W1243" s="160"/>
      <c r="X1243" s="160">
        <v>3005600</v>
      </c>
    </row>
    <row r="1244" spans="2:24" ht="101.25" customHeight="1" thickTop="1" thickBot="1" x14ac:dyDescent="0.35">
      <c r="B1244" s="69">
        <v>1759</v>
      </c>
      <c r="C1244" s="91" t="s">
        <v>333</v>
      </c>
      <c r="D1244" s="8" t="str">
        <f t="shared" si="38"/>
        <v>1759Vigilancia de la salud ambiental</v>
      </c>
      <c r="E1244" s="8" t="s">
        <v>72</v>
      </c>
      <c r="F1244" s="157" t="s">
        <v>199</v>
      </c>
      <c r="G1244" s="157" t="s">
        <v>231</v>
      </c>
      <c r="H1244" s="157" t="s">
        <v>85</v>
      </c>
      <c r="I1244" s="49" t="s">
        <v>345</v>
      </c>
      <c r="J1244" s="49" t="s">
        <v>345</v>
      </c>
      <c r="K1244" s="157" t="s">
        <v>35</v>
      </c>
      <c r="L1244" s="161" t="s">
        <v>513</v>
      </c>
      <c r="M1244" s="159">
        <v>2025</v>
      </c>
      <c r="N1244" s="8" t="str">
        <f t="shared" si="39"/>
        <v>1759Vigilancia de la salud ambientalENGATIVAG. JUNIO 20252025</v>
      </c>
      <c r="O1244" s="78">
        <v>0</v>
      </c>
      <c r="P1244" s="78">
        <v>60112</v>
      </c>
      <c r="Q1244" s="158"/>
      <c r="R1244" s="158">
        <v>53</v>
      </c>
      <c r="S1244" s="160"/>
      <c r="T1244" s="160">
        <v>3185936</v>
      </c>
      <c r="U1244" s="158"/>
      <c r="V1244" s="158">
        <v>53</v>
      </c>
      <c r="W1244" s="160"/>
      <c r="X1244" s="160">
        <v>3185936</v>
      </c>
    </row>
    <row r="1245" spans="2:24" ht="101.25" customHeight="1" thickTop="1" thickBot="1" x14ac:dyDescent="0.35">
      <c r="B1245" s="69">
        <v>1759</v>
      </c>
      <c r="C1245" s="91" t="s">
        <v>333</v>
      </c>
      <c r="D1245" s="8" t="str">
        <f t="shared" si="38"/>
        <v>1759Vigilancia de la salud ambiental</v>
      </c>
      <c r="E1245" s="8" t="s">
        <v>72</v>
      </c>
      <c r="F1245" s="157" t="s">
        <v>199</v>
      </c>
      <c r="G1245" s="157" t="s">
        <v>231</v>
      </c>
      <c r="H1245" s="157" t="s">
        <v>85</v>
      </c>
      <c r="I1245" s="49" t="s">
        <v>345</v>
      </c>
      <c r="J1245" s="49" t="s">
        <v>345</v>
      </c>
      <c r="K1245" s="157" t="s">
        <v>36</v>
      </c>
      <c r="L1245" s="161" t="s">
        <v>513</v>
      </c>
      <c r="M1245" s="159">
        <v>2025</v>
      </c>
      <c r="N1245" s="8" t="str">
        <f t="shared" si="39"/>
        <v>1759Vigilancia de la salud ambientalSUBAG. JUNIO 20252025</v>
      </c>
      <c r="O1245" s="78">
        <v>0</v>
      </c>
      <c r="P1245" s="78">
        <v>60112</v>
      </c>
      <c r="Q1245" s="158"/>
      <c r="R1245" s="158">
        <v>58</v>
      </c>
      <c r="S1245" s="160"/>
      <c r="T1245" s="160">
        <v>3486496</v>
      </c>
      <c r="U1245" s="158"/>
      <c r="V1245" s="158">
        <v>55</v>
      </c>
      <c r="W1245" s="160"/>
      <c r="X1245" s="160">
        <v>3306160</v>
      </c>
    </row>
    <row r="1246" spans="2:24" ht="101.25" customHeight="1" thickTop="1" thickBot="1" x14ac:dyDescent="0.35">
      <c r="B1246" s="69">
        <v>1759</v>
      </c>
      <c r="C1246" s="91" t="s">
        <v>333</v>
      </c>
      <c r="D1246" s="8" t="str">
        <f t="shared" si="38"/>
        <v>1759Vigilancia de la salud ambiental</v>
      </c>
      <c r="E1246" s="8" t="s">
        <v>72</v>
      </c>
      <c r="F1246" s="157" t="s">
        <v>199</v>
      </c>
      <c r="G1246" s="157" t="s">
        <v>231</v>
      </c>
      <c r="H1246" s="157" t="s">
        <v>85</v>
      </c>
      <c r="I1246" s="49" t="s">
        <v>345</v>
      </c>
      <c r="J1246" s="49" t="s">
        <v>345</v>
      </c>
      <c r="K1246" s="157" t="s">
        <v>476</v>
      </c>
      <c r="L1246" s="161" t="s">
        <v>513</v>
      </c>
      <c r="M1246" s="159">
        <v>2025</v>
      </c>
      <c r="N1246" s="8" t="str">
        <f t="shared" si="39"/>
        <v>1759Vigilancia de la salud ambientalBARRIOS UNIDOSG. JUNIO 20252025</v>
      </c>
      <c r="O1246" s="78">
        <v>0</v>
      </c>
      <c r="P1246" s="78">
        <v>60112</v>
      </c>
      <c r="Q1246" s="158"/>
      <c r="R1246" s="158">
        <v>157</v>
      </c>
      <c r="S1246" s="160"/>
      <c r="T1246" s="160">
        <v>9437584</v>
      </c>
      <c r="U1246" s="158"/>
      <c r="V1246" s="158">
        <v>119</v>
      </c>
      <c r="W1246" s="160"/>
      <c r="X1246" s="160">
        <v>7153328</v>
      </c>
    </row>
    <row r="1247" spans="2:24" ht="101.25" customHeight="1" thickTop="1" thickBot="1" x14ac:dyDescent="0.35">
      <c r="B1247" s="69">
        <v>1759</v>
      </c>
      <c r="C1247" s="91" t="s">
        <v>333</v>
      </c>
      <c r="D1247" s="8" t="str">
        <f t="shared" si="38"/>
        <v>1759Vigilancia de la salud ambiental</v>
      </c>
      <c r="E1247" s="8" t="s">
        <v>72</v>
      </c>
      <c r="F1247" s="157" t="s">
        <v>199</v>
      </c>
      <c r="G1247" s="157" t="s">
        <v>231</v>
      </c>
      <c r="H1247" s="157" t="s">
        <v>85</v>
      </c>
      <c r="I1247" s="49" t="s">
        <v>345</v>
      </c>
      <c r="J1247" s="49" t="s">
        <v>345</v>
      </c>
      <c r="K1247" s="157" t="s">
        <v>38</v>
      </c>
      <c r="L1247" s="161" t="s">
        <v>513</v>
      </c>
      <c r="M1247" s="159">
        <v>2025</v>
      </c>
      <c r="N1247" s="8" t="str">
        <f t="shared" si="39"/>
        <v>1759Vigilancia de la salud ambientalTEUSAQUILLOG. JUNIO 20252025</v>
      </c>
      <c r="O1247" s="78">
        <v>0</v>
      </c>
      <c r="P1247" s="78">
        <v>60112</v>
      </c>
      <c r="Q1247" s="158"/>
      <c r="R1247" s="158">
        <v>3</v>
      </c>
      <c r="S1247" s="160"/>
      <c r="T1247" s="160">
        <v>180336</v>
      </c>
      <c r="U1247" s="158"/>
      <c r="V1247" s="158">
        <v>3</v>
      </c>
      <c r="W1247" s="160"/>
      <c r="X1247" s="160">
        <v>180336</v>
      </c>
    </row>
    <row r="1248" spans="2:24" ht="101.25" customHeight="1" thickTop="1" thickBot="1" x14ac:dyDescent="0.35">
      <c r="B1248" s="69">
        <v>1760</v>
      </c>
      <c r="C1248" s="91" t="s">
        <v>333</v>
      </c>
      <c r="D1248" s="8" t="str">
        <f t="shared" si="38"/>
        <v>1760Vigilancia de la salud ambiental</v>
      </c>
      <c r="E1248" s="8" t="s">
        <v>72</v>
      </c>
      <c r="F1248" s="157" t="s">
        <v>199</v>
      </c>
      <c r="G1248" s="157" t="s">
        <v>232</v>
      </c>
      <c r="H1248" s="157" t="s">
        <v>85</v>
      </c>
      <c r="I1248" s="49" t="s">
        <v>345</v>
      </c>
      <c r="J1248" s="49" t="s">
        <v>345</v>
      </c>
      <c r="K1248" s="157" t="s">
        <v>34</v>
      </c>
      <c r="L1248" s="161" t="s">
        <v>513</v>
      </c>
      <c r="M1248" s="159">
        <v>2025</v>
      </c>
      <c r="N1248" s="8" t="str">
        <f t="shared" si="39"/>
        <v>1760Vigilancia de la salud ambientalUSAQUENG. JUNIO 20252025</v>
      </c>
      <c r="O1248" s="78">
        <v>0</v>
      </c>
      <c r="P1248" s="78">
        <v>0</v>
      </c>
      <c r="Q1248" s="158"/>
      <c r="R1248" s="158">
        <v>0</v>
      </c>
      <c r="S1248" s="160"/>
      <c r="T1248" s="160">
        <v>0</v>
      </c>
      <c r="U1248" s="158"/>
      <c r="V1248" s="158">
        <v>0</v>
      </c>
      <c r="W1248" s="160"/>
      <c r="X1248" s="160">
        <v>0</v>
      </c>
    </row>
    <row r="1249" spans="2:24" ht="101.25" customHeight="1" thickTop="1" thickBot="1" x14ac:dyDescent="0.35">
      <c r="B1249" s="69">
        <v>1760</v>
      </c>
      <c r="C1249" s="91" t="s">
        <v>333</v>
      </c>
      <c r="D1249" s="8" t="str">
        <f t="shared" si="38"/>
        <v>1760Vigilancia de la salud ambiental</v>
      </c>
      <c r="E1249" s="8" t="s">
        <v>72</v>
      </c>
      <c r="F1249" s="157" t="s">
        <v>199</v>
      </c>
      <c r="G1249" s="157" t="s">
        <v>232</v>
      </c>
      <c r="H1249" s="157" t="s">
        <v>85</v>
      </c>
      <c r="I1249" s="49" t="s">
        <v>345</v>
      </c>
      <c r="J1249" s="49" t="s">
        <v>345</v>
      </c>
      <c r="K1249" s="157" t="s">
        <v>36</v>
      </c>
      <c r="L1249" s="161" t="s">
        <v>513</v>
      </c>
      <c r="M1249" s="159">
        <v>2025</v>
      </c>
      <c r="N1249" s="8" t="str">
        <f t="shared" si="39"/>
        <v>1760Vigilancia de la salud ambientalSUBAG. JUNIO 20252025</v>
      </c>
      <c r="O1249" s="78">
        <v>0</v>
      </c>
      <c r="P1249" s="78">
        <v>90168</v>
      </c>
      <c r="Q1249" s="158"/>
      <c r="R1249" s="158">
        <v>1</v>
      </c>
      <c r="S1249" s="160"/>
      <c r="T1249" s="160">
        <v>90168</v>
      </c>
      <c r="U1249" s="158"/>
      <c r="V1249" s="158">
        <v>1</v>
      </c>
      <c r="W1249" s="160"/>
      <c r="X1249" s="160">
        <v>90168</v>
      </c>
    </row>
    <row r="1250" spans="2:24" ht="101.25" customHeight="1" thickTop="1" thickBot="1" x14ac:dyDescent="0.35">
      <c r="B1250" s="69">
        <v>1760</v>
      </c>
      <c r="C1250" s="91" t="s">
        <v>333</v>
      </c>
      <c r="D1250" s="8" t="str">
        <f t="shared" si="38"/>
        <v>1760Vigilancia de la salud ambiental</v>
      </c>
      <c r="E1250" s="8" t="s">
        <v>72</v>
      </c>
      <c r="F1250" s="157" t="s">
        <v>199</v>
      </c>
      <c r="G1250" s="157" t="s">
        <v>232</v>
      </c>
      <c r="H1250" s="157" t="s">
        <v>85</v>
      </c>
      <c r="I1250" s="49" t="s">
        <v>345</v>
      </c>
      <c r="J1250" s="49" t="s">
        <v>345</v>
      </c>
      <c r="K1250" s="157" t="s">
        <v>476</v>
      </c>
      <c r="L1250" s="161" t="s">
        <v>513</v>
      </c>
      <c r="M1250" s="159">
        <v>2025</v>
      </c>
      <c r="N1250" s="8" t="str">
        <f t="shared" si="39"/>
        <v>1760Vigilancia de la salud ambientalBARRIOS UNIDOSG. JUNIO 20252025</v>
      </c>
      <c r="O1250" s="78">
        <v>0</v>
      </c>
      <c r="P1250" s="78">
        <v>90168</v>
      </c>
      <c r="Q1250" s="158"/>
      <c r="R1250" s="158">
        <v>1</v>
      </c>
      <c r="S1250" s="160"/>
      <c r="T1250" s="160">
        <v>90168</v>
      </c>
      <c r="U1250" s="158"/>
      <c r="V1250" s="158">
        <v>1</v>
      </c>
      <c r="W1250" s="160"/>
      <c r="X1250" s="160">
        <v>90168</v>
      </c>
    </row>
    <row r="1251" spans="2:24" ht="101.25" customHeight="1" thickTop="1" thickBot="1" x14ac:dyDescent="0.35">
      <c r="B1251" s="69">
        <v>1761</v>
      </c>
      <c r="C1251" s="91" t="s">
        <v>333</v>
      </c>
      <c r="D1251" s="8" t="str">
        <f t="shared" si="38"/>
        <v>1761Vigilancia de la salud ambiental</v>
      </c>
      <c r="E1251" s="8" t="s">
        <v>72</v>
      </c>
      <c r="F1251" s="157" t="s">
        <v>199</v>
      </c>
      <c r="G1251" s="157" t="s">
        <v>233</v>
      </c>
      <c r="H1251" s="157" t="s">
        <v>85</v>
      </c>
      <c r="I1251" s="49" t="s">
        <v>345</v>
      </c>
      <c r="J1251" s="49" t="s">
        <v>345</v>
      </c>
      <c r="K1251" s="157" t="s">
        <v>37</v>
      </c>
      <c r="L1251" s="161" t="s">
        <v>513</v>
      </c>
      <c r="M1251" s="159">
        <v>2025</v>
      </c>
      <c r="N1251" s="8" t="str">
        <f t="shared" si="39"/>
        <v>1761Vigilancia de la salud ambientalCHAPINEROG. JUNIO 20252025</v>
      </c>
      <c r="O1251" s="78">
        <v>0</v>
      </c>
      <c r="P1251" s="78">
        <v>0</v>
      </c>
      <c r="Q1251" s="158"/>
      <c r="R1251" s="158">
        <v>0</v>
      </c>
      <c r="S1251" s="160"/>
      <c r="T1251" s="160">
        <v>0</v>
      </c>
      <c r="U1251" s="158"/>
      <c r="V1251" s="158">
        <v>0</v>
      </c>
      <c r="W1251" s="160"/>
      <c r="X1251" s="160">
        <v>0</v>
      </c>
    </row>
    <row r="1252" spans="2:24" ht="101.25" customHeight="1" thickTop="1" thickBot="1" x14ac:dyDescent="0.35">
      <c r="B1252" s="69">
        <v>1761</v>
      </c>
      <c r="C1252" s="91" t="s">
        <v>333</v>
      </c>
      <c r="D1252" s="8" t="str">
        <f t="shared" si="38"/>
        <v>1761Vigilancia de la salud ambiental</v>
      </c>
      <c r="E1252" s="8" t="s">
        <v>72</v>
      </c>
      <c r="F1252" s="157" t="s">
        <v>199</v>
      </c>
      <c r="G1252" s="157" t="s">
        <v>233</v>
      </c>
      <c r="H1252" s="157" t="s">
        <v>85</v>
      </c>
      <c r="I1252" s="49" t="s">
        <v>345</v>
      </c>
      <c r="J1252" s="49" t="s">
        <v>345</v>
      </c>
      <c r="K1252" s="157" t="s">
        <v>34</v>
      </c>
      <c r="L1252" s="161" t="s">
        <v>513</v>
      </c>
      <c r="M1252" s="159">
        <v>2025</v>
      </c>
      <c r="N1252" s="8" t="str">
        <f t="shared" si="39"/>
        <v>1761Vigilancia de la salud ambientalUSAQUENG. JUNIO 20252025</v>
      </c>
      <c r="O1252" s="78">
        <v>0</v>
      </c>
      <c r="P1252" s="78">
        <v>60112</v>
      </c>
      <c r="Q1252" s="158"/>
      <c r="R1252" s="158">
        <v>7</v>
      </c>
      <c r="S1252" s="160"/>
      <c r="T1252" s="160">
        <v>420784</v>
      </c>
      <c r="U1252" s="158"/>
      <c r="V1252" s="158">
        <v>7</v>
      </c>
      <c r="W1252" s="160"/>
      <c r="X1252" s="160">
        <v>420784</v>
      </c>
    </row>
    <row r="1253" spans="2:24" ht="101.25" customHeight="1" thickTop="1" thickBot="1" x14ac:dyDescent="0.35">
      <c r="B1253" s="69">
        <v>1761</v>
      </c>
      <c r="C1253" s="91" t="s">
        <v>333</v>
      </c>
      <c r="D1253" s="8" t="str">
        <f t="shared" si="38"/>
        <v>1761Vigilancia de la salud ambiental</v>
      </c>
      <c r="E1253" s="8" t="s">
        <v>72</v>
      </c>
      <c r="F1253" s="157" t="s">
        <v>199</v>
      </c>
      <c r="G1253" s="157" t="s">
        <v>233</v>
      </c>
      <c r="H1253" s="157" t="s">
        <v>85</v>
      </c>
      <c r="I1253" s="49" t="s">
        <v>345</v>
      </c>
      <c r="J1253" s="49" t="s">
        <v>345</v>
      </c>
      <c r="K1253" s="157" t="s">
        <v>35</v>
      </c>
      <c r="L1253" s="161" t="s">
        <v>513</v>
      </c>
      <c r="M1253" s="159">
        <v>2025</v>
      </c>
      <c r="N1253" s="8" t="str">
        <f t="shared" si="39"/>
        <v>1761Vigilancia de la salud ambientalENGATIVAG. JUNIO 20252025</v>
      </c>
      <c r="O1253" s="78">
        <v>0</v>
      </c>
      <c r="P1253" s="78">
        <v>60112</v>
      </c>
      <c r="Q1253" s="158"/>
      <c r="R1253" s="158">
        <v>3</v>
      </c>
      <c r="S1253" s="160"/>
      <c r="T1253" s="160">
        <v>180336</v>
      </c>
      <c r="U1253" s="158"/>
      <c r="V1253" s="158">
        <v>3</v>
      </c>
      <c r="W1253" s="160"/>
      <c r="X1253" s="160">
        <v>180336</v>
      </c>
    </row>
    <row r="1254" spans="2:24" ht="101.25" customHeight="1" thickTop="1" thickBot="1" x14ac:dyDescent="0.35">
      <c r="B1254" s="69">
        <v>1761</v>
      </c>
      <c r="C1254" s="91" t="s">
        <v>333</v>
      </c>
      <c r="D1254" s="8" t="str">
        <f t="shared" si="38"/>
        <v>1761Vigilancia de la salud ambiental</v>
      </c>
      <c r="E1254" s="8" t="s">
        <v>72</v>
      </c>
      <c r="F1254" s="157" t="s">
        <v>199</v>
      </c>
      <c r="G1254" s="157" t="s">
        <v>233</v>
      </c>
      <c r="H1254" s="157" t="s">
        <v>85</v>
      </c>
      <c r="I1254" s="49" t="s">
        <v>345</v>
      </c>
      <c r="J1254" s="49" t="s">
        <v>345</v>
      </c>
      <c r="K1254" s="157" t="s">
        <v>36</v>
      </c>
      <c r="L1254" s="161" t="s">
        <v>513</v>
      </c>
      <c r="M1254" s="159">
        <v>2025</v>
      </c>
      <c r="N1254" s="8" t="str">
        <f t="shared" si="39"/>
        <v>1761Vigilancia de la salud ambientalSUBAG. JUNIO 20252025</v>
      </c>
      <c r="O1254" s="78">
        <v>0</v>
      </c>
      <c r="P1254" s="78">
        <v>60112</v>
      </c>
      <c r="Q1254" s="158"/>
      <c r="R1254" s="158">
        <v>4</v>
      </c>
      <c r="S1254" s="160"/>
      <c r="T1254" s="160">
        <v>240448</v>
      </c>
      <c r="U1254" s="158"/>
      <c r="V1254" s="158">
        <v>4</v>
      </c>
      <c r="W1254" s="160"/>
      <c r="X1254" s="160">
        <v>240448</v>
      </c>
    </row>
    <row r="1255" spans="2:24" ht="101.25" customHeight="1" thickTop="1" thickBot="1" x14ac:dyDescent="0.35">
      <c r="B1255" s="69">
        <v>1761</v>
      </c>
      <c r="C1255" s="91" t="s">
        <v>333</v>
      </c>
      <c r="D1255" s="8" t="str">
        <f t="shared" si="38"/>
        <v>1761Vigilancia de la salud ambiental</v>
      </c>
      <c r="E1255" s="8" t="s">
        <v>72</v>
      </c>
      <c r="F1255" s="157" t="s">
        <v>199</v>
      </c>
      <c r="G1255" s="157" t="s">
        <v>233</v>
      </c>
      <c r="H1255" s="157" t="s">
        <v>85</v>
      </c>
      <c r="I1255" s="49" t="s">
        <v>345</v>
      </c>
      <c r="J1255" s="49" t="s">
        <v>345</v>
      </c>
      <c r="K1255" s="157" t="s">
        <v>476</v>
      </c>
      <c r="L1255" s="161" t="s">
        <v>513</v>
      </c>
      <c r="M1255" s="159">
        <v>2025</v>
      </c>
      <c r="N1255" s="8" t="str">
        <f t="shared" si="39"/>
        <v>1761Vigilancia de la salud ambientalBARRIOS UNIDOSG. JUNIO 20252025</v>
      </c>
      <c r="O1255" s="78">
        <v>0</v>
      </c>
      <c r="P1255" s="78">
        <v>60112</v>
      </c>
      <c r="Q1255" s="158"/>
      <c r="R1255" s="158">
        <v>2</v>
      </c>
      <c r="S1255" s="160"/>
      <c r="T1255" s="160">
        <v>120224</v>
      </c>
      <c r="U1255" s="158"/>
      <c r="V1255" s="158">
        <v>2</v>
      </c>
      <c r="W1255" s="160"/>
      <c r="X1255" s="160">
        <v>120224</v>
      </c>
    </row>
    <row r="1256" spans="2:24" ht="101.25" customHeight="1" thickTop="1" thickBot="1" x14ac:dyDescent="0.35">
      <c r="B1256" s="69">
        <v>1761</v>
      </c>
      <c r="C1256" s="91" t="s">
        <v>333</v>
      </c>
      <c r="D1256" s="8" t="str">
        <f t="shared" si="38"/>
        <v>1761Vigilancia de la salud ambiental</v>
      </c>
      <c r="E1256" s="8" t="s">
        <v>72</v>
      </c>
      <c r="F1256" s="157" t="s">
        <v>199</v>
      </c>
      <c r="G1256" s="157" t="s">
        <v>233</v>
      </c>
      <c r="H1256" s="157" t="s">
        <v>85</v>
      </c>
      <c r="I1256" s="49" t="s">
        <v>345</v>
      </c>
      <c r="J1256" s="49" t="s">
        <v>345</v>
      </c>
      <c r="K1256" s="157" t="s">
        <v>38</v>
      </c>
      <c r="L1256" s="161" t="s">
        <v>513</v>
      </c>
      <c r="M1256" s="159">
        <v>2025</v>
      </c>
      <c r="N1256" s="8" t="str">
        <f t="shared" si="39"/>
        <v>1761Vigilancia de la salud ambientalTEUSAQUILLOG. JUNIO 20252025</v>
      </c>
      <c r="O1256" s="78">
        <v>0</v>
      </c>
      <c r="P1256" s="78">
        <v>60112</v>
      </c>
      <c r="Q1256" s="158"/>
      <c r="R1256" s="158">
        <v>2</v>
      </c>
      <c r="S1256" s="160"/>
      <c r="T1256" s="160">
        <v>120224</v>
      </c>
      <c r="U1256" s="158"/>
      <c r="V1256" s="158">
        <v>2</v>
      </c>
      <c r="W1256" s="160"/>
      <c r="X1256" s="160">
        <v>120224</v>
      </c>
    </row>
    <row r="1257" spans="2:24" ht="101.25" customHeight="1" thickTop="1" thickBot="1" x14ac:dyDescent="0.35">
      <c r="B1257" s="69">
        <v>1762</v>
      </c>
      <c r="C1257" s="91" t="s">
        <v>333</v>
      </c>
      <c r="D1257" s="8" t="str">
        <f t="shared" si="38"/>
        <v>1762Vigilancia de la salud ambiental</v>
      </c>
      <c r="E1257" s="8" t="s">
        <v>72</v>
      </c>
      <c r="F1257" s="157" t="s">
        <v>199</v>
      </c>
      <c r="G1257" s="157" t="s">
        <v>234</v>
      </c>
      <c r="H1257" s="157" t="s">
        <v>85</v>
      </c>
      <c r="I1257" s="49" t="s">
        <v>345</v>
      </c>
      <c r="J1257" s="49" t="s">
        <v>345</v>
      </c>
      <c r="K1257" s="157" t="s">
        <v>37</v>
      </c>
      <c r="L1257" s="161" t="s">
        <v>513</v>
      </c>
      <c r="M1257" s="159">
        <v>2025</v>
      </c>
      <c r="N1257" s="8" t="str">
        <f t="shared" si="39"/>
        <v>1762Vigilancia de la salud ambientalCHAPINEROG. JUNIO 20252025</v>
      </c>
      <c r="O1257" s="78">
        <v>0</v>
      </c>
      <c r="P1257" s="78">
        <v>90168</v>
      </c>
      <c r="Q1257" s="158"/>
      <c r="R1257" s="158">
        <v>1</v>
      </c>
      <c r="S1257" s="160"/>
      <c r="T1257" s="160">
        <v>90168</v>
      </c>
      <c r="U1257" s="158"/>
      <c r="V1257" s="158">
        <v>1</v>
      </c>
      <c r="W1257" s="160"/>
      <c r="X1257" s="160">
        <v>90168</v>
      </c>
    </row>
    <row r="1258" spans="2:24" ht="101.25" customHeight="1" thickTop="1" thickBot="1" x14ac:dyDescent="0.35">
      <c r="B1258" s="69">
        <v>1762</v>
      </c>
      <c r="C1258" s="91" t="s">
        <v>333</v>
      </c>
      <c r="D1258" s="8" t="str">
        <f t="shared" si="38"/>
        <v>1762Vigilancia de la salud ambiental</v>
      </c>
      <c r="E1258" s="8" t="s">
        <v>72</v>
      </c>
      <c r="F1258" s="157" t="s">
        <v>199</v>
      </c>
      <c r="G1258" s="157" t="s">
        <v>234</v>
      </c>
      <c r="H1258" s="157" t="s">
        <v>85</v>
      </c>
      <c r="I1258" s="49" t="s">
        <v>345</v>
      </c>
      <c r="J1258" s="49" t="s">
        <v>345</v>
      </c>
      <c r="K1258" s="157" t="s">
        <v>34</v>
      </c>
      <c r="L1258" s="161" t="s">
        <v>513</v>
      </c>
      <c r="M1258" s="159">
        <v>2025</v>
      </c>
      <c r="N1258" s="8" t="str">
        <f t="shared" si="39"/>
        <v>1762Vigilancia de la salud ambientalUSAQUENG. JUNIO 20252025</v>
      </c>
      <c r="O1258" s="78">
        <v>0</v>
      </c>
      <c r="P1258" s="78">
        <v>0</v>
      </c>
      <c r="Q1258" s="158"/>
      <c r="R1258" s="158">
        <v>0</v>
      </c>
      <c r="S1258" s="160"/>
      <c r="T1258" s="160">
        <v>0</v>
      </c>
      <c r="U1258" s="158"/>
      <c r="V1258" s="158">
        <v>0</v>
      </c>
      <c r="W1258" s="160"/>
      <c r="X1258" s="160">
        <v>0</v>
      </c>
    </row>
    <row r="1259" spans="2:24" ht="101.25" customHeight="1" thickTop="1" thickBot="1" x14ac:dyDescent="0.35">
      <c r="B1259" s="69">
        <v>1762</v>
      </c>
      <c r="C1259" s="91" t="s">
        <v>333</v>
      </c>
      <c r="D1259" s="8" t="str">
        <f t="shared" si="38"/>
        <v>1762Vigilancia de la salud ambiental</v>
      </c>
      <c r="E1259" s="8" t="s">
        <v>72</v>
      </c>
      <c r="F1259" s="157" t="s">
        <v>199</v>
      </c>
      <c r="G1259" s="157" t="s">
        <v>234</v>
      </c>
      <c r="H1259" s="157" t="s">
        <v>85</v>
      </c>
      <c r="I1259" s="49" t="s">
        <v>345</v>
      </c>
      <c r="J1259" s="49" t="s">
        <v>345</v>
      </c>
      <c r="K1259" s="157" t="s">
        <v>35</v>
      </c>
      <c r="L1259" s="161" t="s">
        <v>513</v>
      </c>
      <c r="M1259" s="159">
        <v>2025</v>
      </c>
      <c r="N1259" s="8" t="str">
        <f t="shared" si="39"/>
        <v>1762Vigilancia de la salud ambientalENGATIVAG. JUNIO 20252025</v>
      </c>
      <c r="O1259" s="78">
        <v>0</v>
      </c>
      <c r="P1259" s="78">
        <v>90168</v>
      </c>
      <c r="Q1259" s="158"/>
      <c r="R1259" s="158">
        <v>4</v>
      </c>
      <c r="S1259" s="160"/>
      <c r="T1259" s="160">
        <v>360672</v>
      </c>
      <c r="U1259" s="158"/>
      <c r="V1259" s="158">
        <v>4</v>
      </c>
      <c r="W1259" s="160"/>
      <c r="X1259" s="160">
        <v>360672</v>
      </c>
    </row>
    <row r="1260" spans="2:24" ht="101.25" customHeight="1" thickTop="1" thickBot="1" x14ac:dyDescent="0.35">
      <c r="B1260" s="69">
        <v>1762</v>
      </c>
      <c r="C1260" s="91" t="s">
        <v>333</v>
      </c>
      <c r="D1260" s="8" t="str">
        <f t="shared" si="38"/>
        <v>1762Vigilancia de la salud ambiental</v>
      </c>
      <c r="E1260" s="8" t="s">
        <v>72</v>
      </c>
      <c r="F1260" s="157" t="s">
        <v>199</v>
      </c>
      <c r="G1260" s="157" t="s">
        <v>234</v>
      </c>
      <c r="H1260" s="157" t="s">
        <v>85</v>
      </c>
      <c r="I1260" s="49" t="s">
        <v>345</v>
      </c>
      <c r="J1260" s="49" t="s">
        <v>345</v>
      </c>
      <c r="K1260" s="157" t="s">
        <v>36</v>
      </c>
      <c r="L1260" s="161" t="s">
        <v>513</v>
      </c>
      <c r="M1260" s="159">
        <v>2025</v>
      </c>
      <c r="N1260" s="8" t="str">
        <f t="shared" si="39"/>
        <v>1762Vigilancia de la salud ambientalSUBAG. JUNIO 20252025</v>
      </c>
      <c r="O1260" s="78">
        <v>0</v>
      </c>
      <c r="P1260" s="78">
        <v>90168</v>
      </c>
      <c r="Q1260" s="158"/>
      <c r="R1260" s="158">
        <v>4</v>
      </c>
      <c r="S1260" s="160"/>
      <c r="T1260" s="160">
        <v>360672</v>
      </c>
      <c r="U1260" s="158"/>
      <c r="V1260" s="158">
        <v>4</v>
      </c>
      <c r="W1260" s="160"/>
      <c r="X1260" s="160">
        <v>360672</v>
      </c>
    </row>
    <row r="1261" spans="2:24" ht="101.25" customHeight="1" thickTop="1" thickBot="1" x14ac:dyDescent="0.35">
      <c r="B1261" s="69">
        <v>1762</v>
      </c>
      <c r="C1261" s="91" t="s">
        <v>333</v>
      </c>
      <c r="D1261" s="8" t="str">
        <f t="shared" si="38"/>
        <v>1762Vigilancia de la salud ambiental</v>
      </c>
      <c r="E1261" s="8" t="s">
        <v>72</v>
      </c>
      <c r="F1261" s="157" t="s">
        <v>199</v>
      </c>
      <c r="G1261" s="157" t="s">
        <v>234</v>
      </c>
      <c r="H1261" s="157" t="s">
        <v>85</v>
      </c>
      <c r="I1261" s="49" t="s">
        <v>345</v>
      </c>
      <c r="J1261" s="49" t="s">
        <v>345</v>
      </c>
      <c r="K1261" s="157" t="s">
        <v>476</v>
      </c>
      <c r="L1261" s="161" t="s">
        <v>513</v>
      </c>
      <c r="M1261" s="159">
        <v>2025</v>
      </c>
      <c r="N1261" s="8" t="str">
        <f t="shared" si="39"/>
        <v>1762Vigilancia de la salud ambientalBARRIOS UNIDOSG. JUNIO 20252025</v>
      </c>
      <c r="O1261" s="78">
        <v>0</v>
      </c>
      <c r="P1261" s="78">
        <v>90168</v>
      </c>
      <c r="Q1261" s="158"/>
      <c r="R1261" s="158">
        <v>6</v>
      </c>
      <c r="S1261" s="160"/>
      <c r="T1261" s="160">
        <v>541008</v>
      </c>
      <c r="U1261" s="158"/>
      <c r="V1261" s="158">
        <v>5</v>
      </c>
      <c r="W1261" s="160"/>
      <c r="X1261" s="160">
        <v>450840</v>
      </c>
    </row>
    <row r="1262" spans="2:24" ht="101.25" customHeight="1" thickTop="1" thickBot="1" x14ac:dyDescent="0.35">
      <c r="B1262" s="69">
        <v>1762</v>
      </c>
      <c r="C1262" s="91" t="s">
        <v>333</v>
      </c>
      <c r="D1262" s="8" t="str">
        <f t="shared" si="38"/>
        <v>1762Vigilancia de la salud ambiental</v>
      </c>
      <c r="E1262" s="8" t="s">
        <v>72</v>
      </c>
      <c r="F1262" s="157" t="s">
        <v>199</v>
      </c>
      <c r="G1262" s="157" t="s">
        <v>234</v>
      </c>
      <c r="H1262" s="157" t="s">
        <v>85</v>
      </c>
      <c r="I1262" s="49" t="s">
        <v>345</v>
      </c>
      <c r="J1262" s="49" t="s">
        <v>345</v>
      </c>
      <c r="K1262" s="157" t="s">
        <v>38</v>
      </c>
      <c r="L1262" s="161" t="s">
        <v>513</v>
      </c>
      <c r="M1262" s="159">
        <v>2025</v>
      </c>
      <c r="N1262" s="8" t="str">
        <f t="shared" si="39"/>
        <v>1762Vigilancia de la salud ambientalTEUSAQUILLOG. JUNIO 20252025</v>
      </c>
      <c r="O1262" s="78">
        <v>0</v>
      </c>
      <c r="P1262" s="78">
        <v>90168</v>
      </c>
      <c r="Q1262" s="158"/>
      <c r="R1262" s="158">
        <v>1</v>
      </c>
      <c r="S1262" s="160"/>
      <c r="T1262" s="160">
        <v>90168</v>
      </c>
      <c r="U1262" s="158"/>
      <c r="V1262" s="158">
        <v>1</v>
      </c>
      <c r="W1262" s="160"/>
      <c r="X1262" s="160">
        <v>90168</v>
      </c>
    </row>
    <row r="1263" spans="2:24" ht="101.25" customHeight="1" thickTop="1" thickBot="1" x14ac:dyDescent="0.35">
      <c r="B1263" s="69">
        <v>1763</v>
      </c>
      <c r="C1263" s="91" t="s">
        <v>333</v>
      </c>
      <c r="D1263" s="8" t="str">
        <f t="shared" si="38"/>
        <v>1763Vigilancia de la salud ambiental</v>
      </c>
      <c r="E1263" s="8" t="s">
        <v>72</v>
      </c>
      <c r="F1263" s="157" t="s">
        <v>201</v>
      </c>
      <c r="G1263" s="157" t="s">
        <v>486</v>
      </c>
      <c r="H1263" s="157" t="s">
        <v>85</v>
      </c>
      <c r="I1263" s="49" t="s">
        <v>345</v>
      </c>
      <c r="J1263" s="49" t="s">
        <v>345</v>
      </c>
      <c r="K1263" s="157" t="s">
        <v>37</v>
      </c>
      <c r="L1263" s="161" t="s">
        <v>513</v>
      </c>
      <c r="M1263" s="159">
        <v>2025</v>
      </c>
      <c r="N1263" s="8" t="str">
        <f t="shared" si="39"/>
        <v>1763Vigilancia de la salud ambientalCHAPINEROG. JUNIO 20252025</v>
      </c>
      <c r="O1263" s="78">
        <v>0</v>
      </c>
      <c r="P1263" s="78">
        <v>0</v>
      </c>
      <c r="Q1263" s="158"/>
      <c r="R1263" s="158">
        <v>0</v>
      </c>
      <c r="S1263" s="160"/>
      <c r="T1263" s="160">
        <v>0</v>
      </c>
      <c r="U1263" s="158"/>
      <c r="V1263" s="158">
        <v>0</v>
      </c>
      <c r="W1263" s="160"/>
      <c r="X1263" s="160">
        <v>0</v>
      </c>
    </row>
    <row r="1264" spans="2:24" ht="101.25" customHeight="1" thickTop="1" thickBot="1" x14ac:dyDescent="0.35">
      <c r="B1264" s="69">
        <v>1763</v>
      </c>
      <c r="C1264" s="91" t="s">
        <v>333</v>
      </c>
      <c r="D1264" s="8" t="str">
        <f t="shared" si="38"/>
        <v>1763Vigilancia de la salud ambiental</v>
      </c>
      <c r="E1264" s="8" t="s">
        <v>72</v>
      </c>
      <c r="F1264" s="157" t="s">
        <v>201</v>
      </c>
      <c r="G1264" s="157" t="s">
        <v>486</v>
      </c>
      <c r="H1264" s="157" t="s">
        <v>85</v>
      </c>
      <c r="I1264" s="49" t="s">
        <v>345</v>
      </c>
      <c r="J1264" s="49" t="s">
        <v>345</v>
      </c>
      <c r="K1264" s="157" t="s">
        <v>34</v>
      </c>
      <c r="L1264" s="161" t="s">
        <v>513</v>
      </c>
      <c r="M1264" s="159">
        <v>2025</v>
      </c>
      <c r="N1264" s="8" t="str">
        <f t="shared" si="39"/>
        <v>1763Vigilancia de la salud ambientalUSAQUENG. JUNIO 20252025</v>
      </c>
      <c r="O1264" s="78">
        <v>0</v>
      </c>
      <c r="P1264" s="78">
        <v>0</v>
      </c>
      <c r="Q1264" s="158"/>
      <c r="R1264" s="158">
        <v>0</v>
      </c>
      <c r="S1264" s="160"/>
      <c r="T1264" s="160">
        <v>0</v>
      </c>
      <c r="U1264" s="158"/>
      <c r="V1264" s="158">
        <v>0</v>
      </c>
      <c r="W1264" s="160"/>
      <c r="X1264" s="160">
        <v>0</v>
      </c>
    </row>
    <row r="1265" spans="2:24" ht="101.25" customHeight="1" thickTop="1" thickBot="1" x14ac:dyDescent="0.35">
      <c r="B1265" s="69">
        <v>1763</v>
      </c>
      <c r="C1265" s="91" t="s">
        <v>333</v>
      </c>
      <c r="D1265" s="8" t="str">
        <f t="shared" si="38"/>
        <v>1763Vigilancia de la salud ambiental</v>
      </c>
      <c r="E1265" s="8" t="s">
        <v>72</v>
      </c>
      <c r="F1265" s="157" t="s">
        <v>201</v>
      </c>
      <c r="G1265" s="157" t="s">
        <v>486</v>
      </c>
      <c r="H1265" s="157" t="s">
        <v>85</v>
      </c>
      <c r="I1265" s="49" t="s">
        <v>345</v>
      </c>
      <c r="J1265" s="49" t="s">
        <v>345</v>
      </c>
      <c r="K1265" s="157" t="s">
        <v>35</v>
      </c>
      <c r="L1265" s="161" t="s">
        <v>513</v>
      </c>
      <c r="M1265" s="159">
        <v>2025</v>
      </c>
      <c r="N1265" s="8" t="str">
        <f t="shared" si="39"/>
        <v>1763Vigilancia de la salud ambientalENGATIVAG. JUNIO 20252025</v>
      </c>
      <c r="O1265" s="78">
        <v>0</v>
      </c>
      <c r="P1265" s="78">
        <v>0</v>
      </c>
      <c r="Q1265" s="158"/>
      <c r="R1265" s="158">
        <v>0</v>
      </c>
      <c r="S1265" s="160"/>
      <c r="T1265" s="160">
        <v>0</v>
      </c>
      <c r="U1265" s="158"/>
      <c r="V1265" s="158">
        <v>0</v>
      </c>
      <c r="W1265" s="160"/>
      <c r="X1265" s="160">
        <v>0</v>
      </c>
    </row>
    <row r="1266" spans="2:24" ht="101.25" customHeight="1" thickTop="1" thickBot="1" x14ac:dyDescent="0.35">
      <c r="B1266" s="69">
        <v>1763</v>
      </c>
      <c r="C1266" s="91" t="s">
        <v>333</v>
      </c>
      <c r="D1266" s="8" t="str">
        <f t="shared" si="38"/>
        <v>1763Vigilancia de la salud ambiental</v>
      </c>
      <c r="E1266" s="8" t="s">
        <v>72</v>
      </c>
      <c r="F1266" s="157" t="s">
        <v>201</v>
      </c>
      <c r="G1266" s="157" t="s">
        <v>486</v>
      </c>
      <c r="H1266" s="157" t="s">
        <v>85</v>
      </c>
      <c r="I1266" s="49" t="s">
        <v>345</v>
      </c>
      <c r="J1266" s="49" t="s">
        <v>345</v>
      </c>
      <c r="K1266" s="157" t="s">
        <v>36</v>
      </c>
      <c r="L1266" s="161" t="s">
        <v>513</v>
      </c>
      <c r="M1266" s="159">
        <v>2025</v>
      </c>
      <c r="N1266" s="8" t="str">
        <f t="shared" si="39"/>
        <v>1763Vigilancia de la salud ambientalSUBAG. JUNIO 20252025</v>
      </c>
      <c r="O1266" s="78">
        <v>0</v>
      </c>
      <c r="P1266" s="78">
        <v>0</v>
      </c>
      <c r="Q1266" s="158"/>
      <c r="R1266" s="158">
        <v>0</v>
      </c>
      <c r="S1266" s="160"/>
      <c r="T1266" s="160">
        <v>0</v>
      </c>
      <c r="U1266" s="158"/>
      <c r="V1266" s="158">
        <v>0</v>
      </c>
      <c r="W1266" s="160"/>
      <c r="X1266" s="160">
        <v>0</v>
      </c>
    </row>
    <row r="1267" spans="2:24" ht="101.25" customHeight="1" thickTop="1" thickBot="1" x14ac:dyDescent="0.35">
      <c r="B1267" s="69">
        <v>1763</v>
      </c>
      <c r="C1267" s="91" t="s">
        <v>333</v>
      </c>
      <c r="D1267" s="8" t="str">
        <f t="shared" si="38"/>
        <v>1763Vigilancia de la salud ambiental</v>
      </c>
      <c r="E1267" s="8" t="s">
        <v>72</v>
      </c>
      <c r="F1267" s="157" t="s">
        <v>201</v>
      </c>
      <c r="G1267" s="157" t="s">
        <v>486</v>
      </c>
      <c r="H1267" s="157" t="s">
        <v>85</v>
      </c>
      <c r="I1267" s="49" t="s">
        <v>345</v>
      </c>
      <c r="J1267" s="49" t="s">
        <v>345</v>
      </c>
      <c r="K1267" s="157" t="s">
        <v>38</v>
      </c>
      <c r="L1267" s="161" t="s">
        <v>513</v>
      </c>
      <c r="M1267" s="159">
        <v>2025</v>
      </c>
      <c r="N1267" s="8" t="str">
        <f t="shared" si="39"/>
        <v>1763Vigilancia de la salud ambientalTEUSAQUILLOG. JUNIO 20252025</v>
      </c>
      <c r="O1267" s="78">
        <v>0</v>
      </c>
      <c r="P1267" s="78">
        <v>0</v>
      </c>
      <c r="Q1267" s="158"/>
      <c r="R1267" s="158">
        <v>0</v>
      </c>
      <c r="S1267" s="160"/>
      <c r="T1267" s="160">
        <v>0</v>
      </c>
      <c r="U1267" s="158"/>
      <c r="V1267" s="158">
        <v>0</v>
      </c>
      <c r="W1267" s="160"/>
      <c r="X1267" s="160">
        <v>0</v>
      </c>
    </row>
    <row r="1268" spans="2:24" ht="101.25" customHeight="1" thickTop="1" thickBot="1" x14ac:dyDescent="0.35">
      <c r="B1268" s="69">
        <v>1764</v>
      </c>
      <c r="C1268" s="91" t="s">
        <v>333</v>
      </c>
      <c r="D1268" s="8" t="str">
        <f t="shared" si="38"/>
        <v>1764Vigilancia de la salud ambiental</v>
      </c>
      <c r="E1268" s="8" t="s">
        <v>72</v>
      </c>
      <c r="F1268" s="157" t="s">
        <v>200</v>
      </c>
      <c r="G1268" s="157" t="s">
        <v>494</v>
      </c>
      <c r="H1268" s="157" t="s">
        <v>85</v>
      </c>
      <c r="I1268" s="49" t="s">
        <v>345</v>
      </c>
      <c r="J1268" s="49" t="s">
        <v>345</v>
      </c>
      <c r="K1268" s="157" t="s">
        <v>476</v>
      </c>
      <c r="L1268" s="161" t="s">
        <v>513</v>
      </c>
      <c r="M1268" s="159">
        <v>2025</v>
      </c>
      <c r="N1268" s="8" t="str">
        <f t="shared" si="39"/>
        <v>1764Vigilancia de la salud ambientalBARRIOS UNIDOSG. JUNIO 20252025</v>
      </c>
      <c r="O1268" s="78">
        <v>0</v>
      </c>
      <c r="P1268" s="78">
        <v>0</v>
      </c>
      <c r="Q1268" s="158"/>
      <c r="R1268" s="158">
        <v>0</v>
      </c>
      <c r="S1268" s="160"/>
      <c r="T1268" s="160">
        <v>0</v>
      </c>
      <c r="U1268" s="158"/>
      <c r="V1268" s="158">
        <v>0</v>
      </c>
      <c r="W1268" s="160"/>
      <c r="X1268" s="160">
        <v>0</v>
      </c>
    </row>
    <row r="1269" spans="2:24" ht="101.25" customHeight="1" thickTop="1" thickBot="1" x14ac:dyDescent="0.35">
      <c r="B1269" s="69">
        <v>1771</v>
      </c>
      <c r="C1269" s="91" t="s">
        <v>333</v>
      </c>
      <c r="D1269" s="8" t="str">
        <f t="shared" si="38"/>
        <v>1771Vigilancia de la salud ambiental</v>
      </c>
      <c r="E1269" s="8" t="s">
        <v>72</v>
      </c>
      <c r="F1269" s="157" t="s">
        <v>201</v>
      </c>
      <c r="G1269" s="157" t="s">
        <v>283</v>
      </c>
      <c r="H1269" s="157" t="s">
        <v>85</v>
      </c>
      <c r="I1269" s="49" t="s">
        <v>345</v>
      </c>
      <c r="J1269" s="49" t="s">
        <v>345</v>
      </c>
      <c r="K1269" s="157" t="s">
        <v>37</v>
      </c>
      <c r="L1269" s="161" t="s">
        <v>513</v>
      </c>
      <c r="M1269" s="159">
        <v>2025</v>
      </c>
      <c r="N1269" s="8" t="str">
        <f t="shared" si="39"/>
        <v>1771Vigilancia de la salud ambientalCHAPINEROG. JUNIO 20252025</v>
      </c>
      <c r="O1269" s="78">
        <v>0</v>
      </c>
      <c r="P1269" s="78">
        <v>104040</v>
      </c>
      <c r="Q1269" s="158"/>
      <c r="R1269" s="158">
        <v>1</v>
      </c>
      <c r="S1269" s="160"/>
      <c r="T1269" s="160">
        <v>104040</v>
      </c>
      <c r="U1269" s="158"/>
      <c r="V1269" s="158">
        <v>1</v>
      </c>
      <c r="W1269" s="160"/>
      <c r="X1269" s="160">
        <v>104040</v>
      </c>
    </row>
    <row r="1270" spans="2:24" ht="101.25" customHeight="1" thickTop="1" thickBot="1" x14ac:dyDescent="0.35">
      <c r="B1270" s="69">
        <v>1771</v>
      </c>
      <c r="C1270" s="91" t="s">
        <v>333</v>
      </c>
      <c r="D1270" s="8" t="str">
        <f t="shared" si="38"/>
        <v>1771Vigilancia de la salud ambiental</v>
      </c>
      <c r="E1270" s="8" t="s">
        <v>72</v>
      </c>
      <c r="F1270" s="157" t="s">
        <v>201</v>
      </c>
      <c r="G1270" s="157" t="s">
        <v>283</v>
      </c>
      <c r="H1270" s="157" t="s">
        <v>85</v>
      </c>
      <c r="I1270" s="49" t="s">
        <v>345</v>
      </c>
      <c r="J1270" s="49" t="s">
        <v>345</v>
      </c>
      <c r="K1270" s="157" t="s">
        <v>34</v>
      </c>
      <c r="L1270" s="161" t="s">
        <v>513</v>
      </c>
      <c r="M1270" s="159">
        <v>2025</v>
      </c>
      <c r="N1270" s="8" t="str">
        <f t="shared" si="39"/>
        <v>1771Vigilancia de la salud ambientalUSAQUENG. JUNIO 20252025</v>
      </c>
      <c r="O1270" s="78">
        <v>0</v>
      </c>
      <c r="P1270" s="78">
        <v>0</v>
      </c>
      <c r="Q1270" s="158"/>
      <c r="R1270" s="158">
        <v>0</v>
      </c>
      <c r="S1270" s="160"/>
      <c r="T1270" s="160">
        <v>0</v>
      </c>
      <c r="U1270" s="158"/>
      <c r="V1270" s="158">
        <v>0</v>
      </c>
      <c r="W1270" s="160"/>
      <c r="X1270" s="160">
        <v>0</v>
      </c>
    </row>
    <row r="1271" spans="2:24" ht="101.25" customHeight="1" thickTop="1" thickBot="1" x14ac:dyDescent="0.35">
      <c r="B1271" s="69">
        <v>1771</v>
      </c>
      <c r="C1271" s="91" t="s">
        <v>333</v>
      </c>
      <c r="D1271" s="8" t="str">
        <f t="shared" si="38"/>
        <v>1771Vigilancia de la salud ambiental</v>
      </c>
      <c r="E1271" s="8" t="s">
        <v>72</v>
      </c>
      <c r="F1271" s="157" t="s">
        <v>201</v>
      </c>
      <c r="G1271" s="157" t="s">
        <v>283</v>
      </c>
      <c r="H1271" s="157" t="s">
        <v>85</v>
      </c>
      <c r="I1271" s="49" t="s">
        <v>345</v>
      </c>
      <c r="J1271" s="49" t="s">
        <v>345</v>
      </c>
      <c r="K1271" s="157" t="s">
        <v>35</v>
      </c>
      <c r="L1271" s="161" t="s">
        <v>513</v>
      </c>
      <c r="M1271" s="159">
        <v>2025</v>
      </c>
      <c r="N1271" s="8" t="str">
        <f t="shared" si="39"/>
        <v>1771Vigilancia de la salud ambientalENGATIVAG. JUNIO 20252025</v>
      </c>
      <c r="O1271" s="78">
        <v>0</v>
      </c>
      <c r="P1271" s="78">
        <v>0</v>
      </c>
      <c r="Q1271" s="158"/>
      <c r="R1271" s="158">
        <v>0</v>
      </c>
      <c r="S1271" s="160"/>
      <c r="T1271" s="160">
        <v>0</v>
      </c>
      <c r="U1271" s="158"/>
      <c r="V1271" s="158">
        <v>0</v>
      </c>
      <c r="W1271" s="160"/>
      <c r="X1271" s="160">
        <v>0</v>
      </c>
    </row>
    <row r="1272" spans="2:24" ht="101.25" customHeight="1" thickTop="1" thickBot="1" x14ac:dyDescent="0.35">
      <c r="B1272" s="69">
        <v>1771</v>
      </c>
      <c r="C1272" s="91" t="s">
        <v>333</v>
      </c>
      <c r="D1272" s="8" t="str">
        <f t="shared" si="38"/>
        <v>1771Vigilancia de la salud ambiental</v>
      </c>
      <c r="E1272" s="8" t="s">
        <v>72</v>
      </c>
      <c r="F1272" s="157" t="s">
        <v>201</v>
      </c>
      <c r="G1272" s="157" t="s">
        <v>283</v>
      </c>
      <c r="H1272" s="157" t="s">
        <v>85</v>
      </c>
      <c r="I1272" s="49" t="s">
        <v>345</v>
      </c>
      <c r="J1272" s="49" t="s">
        <v>345</v>
      </c>
      <c r="K1272" s="157" t="s">
        <v>36</v>
      </c>
      <c r="L1272" s="161" t="s">
        <v>513</v>
      </c>
      <c r="M1272" s="159">
        <v>2025</v>
      </c>
      <c r="N1272" s="8" t="str">
        <f t="shared" si="39"/>
        <v>1771Vigilancia de la salud ambientalSUBAG. JUNIO 20252025</v>
      </c>
      <c r="O1272" s="78">
        <v>0</v>
      </c>
      <c r="P1272" s="78">
        <v>0</v>
      </c>
      <c r="Q1272" s="158"/>
      <c r="R1272" s="158">
        <v>0</v>
      </c>
      <c r="S1272" s="160"/>
      <c r="T1272" s="160">
        <v>0</v>
      </c>
      <c r="U1272" s="158"/>
      <c r="V1272" s="158">
        <v>0</v>
      </c>
      <c r="W1272" s="160"/>
      <c r="X1272" s="160">
        <v>0</v>
      </c>
    </row>
    <row r="1273" spans="2:24" ht="101.25" customHeight="1" thickTop="1" thickBot="1" x14ac:dyDescent="0.35">
      <c r="B1273" s="69">
        <v>1771</v>
      </c>
      <c r="C1273" s="91" t="s">
        <v>333</v>
      </c>
      <c r="D1273" s="8" t="str">
        <f t="shared" si="38"/>
        <v>1771Vigilancia de la salud ambiental</v>
      </c>
      <c r="E1273" s="8" t="s">
        <v>72</v>
      </c>
      <c r="F1273" s="157" t="s">
        <v>201</v>
      </c>
      <c r="G1273" s="157" t="s">
        <v>283</v>
      </c>
      <c r="H1273" s="157" t="s">
        <v>85</v>
      </c>
      <c r="I1273" s="49" t="s">
        <v>345</v>
      </c>
      <c r="J1273" s="49" t="s">
        <v>345</v>
      </c>
      <c r="K1273" s="157" t="s">
        <v>476</v>
      </c>
      <c r="L1273" s="161" t="s">
        <v>513</v>
      </c>
      <c r="M1273" s="159">
        <v>2025</v>
      </c>
      <c r="N1273" s="8" t="str">
        <f t="shared" si="39"/>
        <v>1771Vigilancia de la salud ambientalBARRIOS UNIDOSG. JUNIO 20252025</v>
      </c>
      <c r="O1273" s="78">
        <v>0</v>
      </c>
      <c r="P1273" s="78">
        <v>0</v>
      </c>
      <c r="Q1273" s="158"/>
      <c r="R1273" s="158">
        <v>0</v>
      </c>
      <c r="S1273" s="160"/>
      <c r="T1273" s="160">
        <v>0</v>
      </c>
      <c r="U1273" s="158"/>
      <c r="V1273" s="158">
        <v>0</v>
      </c>
      <c r="W1273" s="160"/>
      <c r="X1273" s="160">
        <v>0</v>
      </c>
    </row>
    <row r="1274" spans="2:24" ht="101.25" customHeight="1" thickTop="1" thickBot="1" x14ac:dyDescent="0.35">
      <c r="B1274" s="69">
        <v>1771</v>
      </c>
      <c r="C1274" s="91" t="s">
        <v>333</v>
      </c>
      <c r="D1274" s="8" t="str">
        <f t="shared" si="38"/>
        <v>1771Vigilancia de la salud ambiental</v>
      </c>
      <c r="E1274" s="8" t="s">
        <v>72</v>
      </c>
      <c r="F1274" s="157" t="s">
        <v>201</v>
      </c>
      <c r="G1274" s="157" t="s">
        <v>283</v>
      </c>
      <c r="H1274" s="157" t="s">
        <v>85</v>
      </c>
      <c r="I1274" s="49" t="s">
        <v>345</v>
      </c>
      <c r="J1274" s="49" t="s">
        <v>345</v>
      </c>
      <c r="K1274" s="157" t="s">
        <v>38</v>
      </c>
      <c r="L1274" s="161" t="s">
        <v>513</v>
      </c>
      <c r="M1274" s="159">
        <v>2025</v>
      </c>
      <c r="N1274" s="8" t="str">
        <f t="shared" si="39"/>
        <v>1771Vigilancia de la salud ambientalTEUSAQUILLOG. JUNIO 20252025</v>
      </c>
      <c r="O1274" s="78">
        <v>0</v>
      </c>
      <c r="P1274" s="78">
        <v>104040</v>
      </c>
      <c r="Q1274" s="158"/>
      <c r="R1274" s="158">
        <v>5</v>
      </c>
      <c r="S1274" s="160"/>
      <c r="T1274" s="160">
        <v>520200</v>
      </c>
      <c r="U1274" s="158"/>
      <c r="V1274" s="158">
        <v>5</v>
      </c>
      <c r="W1274" s="160"/>
      <c r="X1274" s="160">
        <v>520200</v>
      </c>
    </row>
    <row r="1275" spans="2:24" ht="101.25" customHeight="1" thickTop="1" thickBot="1" x14ac:dyDescent="0.35">
      <c r="B1275" s="69">
        <v>1777</v>
      </c>
      <c r="C1275" s="91" t="s">
        <v>333</v>
      </c>
      <c r="D1275" s="8" t="str">
        <f t="shared" si="38"/>
        <v>1777Vigilancia de la salud ambiental</v>
      </c>
      <c r="E1275" s="8" t="s">
        <v>72</v>
      </c>
      <c r="F1275" s="157" t="s">
        <v>199</v>
      </c>
      <c r="G1275" s="157" t="s">
        <v>426</v>
      </c>
      <c r="H1275" s="157" t="s">
        <v>85</v>
      </c>
      <c r="I1275" s="49" t="s">
        <v>345</v>
      </c>
      <c r="J1275" s="49" t="s">
        <v>345</v>
      </c>
      <c r="K1275" s="157" t="s">
        <v>37</v>
      </c>
      <c r="L1275" s="161" t="s">
        <v>513</v>
      </c>
      <c r="M1275" s="159">
        <v>2025</v>
      </c>
      <c r="N1275" s="8" t="str">
        <f t="shared" si="39"/>
        <v>1777Vigilancia de la salud ambientalCHAPINEROG. JUNIO 20252025</v>
      </c>
      <c r="O1275" s="78">
        <v>0</v>
      </c>
      <c r="P1275" s="78">
        <v>0</v>
      </c>
      <c r="Q1275" s="158"/>
      <c r="R1275" s="158">
        <v>0</v>
      </c>
      <c r="S1275" s="160"/>
      <c r="T1275" s="160">
        <v>0</v>
      </c>
      <c r="U1275" s="158"/>
      <c r="V1275" s="158">
        <v>0</v>
      </c>
      <c r="W1275" s="160"/>
      <c r="X1275" s="160">
        <v>0</v>
      </c>
    </row>
    <row r="1276" spans="2:24" ht="101.25" customHeight="1" thickTop="1" thickBot="1" x14ac:dyDescent="0.35">
      <c r="B1276" s="69">
        <v>1777</v>
      </c>
      <c r="C1276" s="91" t="s">
        <v>333</v>
      </c>
      <c r="D1276" s="8" t="str">
        <f t="shared" si="38"/>
        <v>1777Vigilancia de la salud ambiental</v>
      </c>
      <c r="E1276" s="8" t="s">
        <v>72</v>
      </c>
      <c r="F1276" s="157" t="s">
        <v>199</v>
      </c>
      <c r="G1276" s="157" t="s">
        <v>426</v>
      </c>
      <c r="H1276" s="157" t="s">
        <v>85</v>
      </c>
      <c r="I1276" s="49" t="s">
        <v>345</v>
      </c>
      <c r="J1276" s="49" t="s">
        <v>345</v>
      </c>
      <c r="K1276" s="157" t="s">
        <v>34</v>
      </c>
      <c r="L1276" s="161" t="s">
        <v>513</v>
      </c>
      <c r="M1276" s="159">
        <v>2025</v>
      </c>
      <c r="N1276" s="8" t="str">
        <f t="shared" si="39"/>
        <v>1777Vigilancia de la salud ambientalUSAQUENG. JUNIO 20252025</v>
      </c>
      <c r="O1276" s="78">
        <v>0</v>
      </c>
      <c r="P1276" s="78">
        <v>0</v>
      </c>
      <c r="Q1276" s="158"/>
      <c r="R1276" s="158">
        <v>0</v>
      </c>
      <c r="S1276" s="160"/>
      <c r="T1276" s="160">
        <v>0</v>
      </c>
      <c r="U1276" s="158"/>
      <c r="V1276" s="158">
        <v>0</v>
      </c>
      <c r="W1276" s="160"/>
      <c r="X1276" s="160">
        <v>0</v>
      </c>
    </row>
    <row r="1277" spans="2:24" ht="101.25" customHeight="1" thickTop="1" thickBot="1" x14ac:dyDescent="0.35">
      <c r="B1277" s="69">
        <v>1777</v>
      </c>
      <c r="C1277" s="91" t="s">
        <v>333</v>
      </c>
      <c r="D1277" s="8" t="str">
        <f t="shared" si="38"/>
        <v>1777Vigilancia de la salud ambiental</v>
      </c>
      <c r="E1277" s="8" t="s">
        <v>72</v>
      </c>
      <c r="F1277" s="157" t="s">
        <v>199</v>
      </c>
      <c r="G1277" s="157" t="s">
        <v>426</v>
      </c>
      <c r="H1277" s="157" t="s">
        <v>85</v>
      </c>
      <c r="I1277" s="49" t="s">
        <v>345</v>
      </c>
      <c r="J1277" s="49" t="s">
        <v>345</v>
      </c>
      <c r="K1277" s="157" t="s">
        <v>35</v>
      </c>
      <c r="L1277" s="161" t="s">
        <v>513</v>
      </c>
      <c r="M1277" s="159">
        <v>2025</v>
      </c>
      <c r="N1277" s="8" t="str">
        <f t="shared" si="39"/>
        <v>1777Vigilancia de la salud ambientalENGATIVAG. JUNIO 20252025</v>
      </c>
      <c r="O1277" s="78">
        <v>0</v>
      </c>
      <c r="P1277" s="78">
        <v>0</v>
      </c>
      <c r="Q1277" s="158"/>
      <c r="R1277" s="158">
        <v>0</v>
      </c>
      <c r="S1277" s="160"/>
      <c r="T1277" s="160">
        <v>0</v>
      </c>
      <c r="U1277" s="158"/>
      <c r="V1277" s="158">
        <v>0</v>
      </c>
      <c r="W1277" s="160"/>
      <c r="X1277" s="160">
        <v>0</v>
      </c>
    </row>
    <row r="1278" spans="2:24" ht="101.25" customHeight="1" thickTop="1" thickBot="1" x14ac:dyDescent="0.35">
      <c r="B1278" s="69">
        <v>1777</v>
      </c>
      <c r="C1278" s="91" t="s">
        <v>333</v>
      </c>
      <c r="D1278" s="8" t="str">
        <f t="shared" si="38"/>
        <v>1777Vigilancia de la salud ambiental</v>
      </c>
      <c r="E1278" s="8" t="s">
        <v>72</v>
      </c>
      <c r="F1278" s="157" t="s">
        <v>199</v>
      </c>
      <c r="G1278" s="157" t="s">
        <v>426</v>
      </c>
      <c r="H1278" s="157" t="s">
        <v>85</v>
      </c>
      <c r="I1278" s="49" t="s">
        <v>345</v>
      </c>
      <c r="J1278" s="49" t="s">
        <v>345</v>
      </c>
      <c r="K1278" s="157" t="s">
        <v>36</v>
      </c>
      <c r="L1278" s="161" t="s">
        <v>513</v>
      </c>
      <c r="M1278" s="159">
        <v>2025</v>
      </c>
      <c r="N1278" s="8" t="str">
        <f t="shared" si="39"/>
        <v>1777Vigilancia de la salud ambientalSUBAG. JUNIO 20252025</v>
      </c>
      <c r="O1278" s="78">
        <v>0</v>
      </c>
      <c r="P1278" s="78">
        <v>0</v>
      </c>
      <c r="Q1278" s="158"/>
      <c r="R1278" s="158">
        <v>0</v>
      </c>
      <c r="S1278" s="160"/>
      <c r="T1278" s="160">
        <v>0</v>
      </c>
      <c r="U1278" s="158"/>
      <c r="V1278" s="158">
        <v>0</v>
      </c>
      <c r="W1278" s="160"/>
      <c r="X1278" s="160">
        <v>0</v>
      </c>
    </row>
    <row r="1279" spans="2:24" ht="101.25" customHeight="1" thickTop="1" thickBot="1" x14ac:dyDescent="0.35">
      <c r="B1279" s="69">
        <v>1777</v>
      </c>
      <c r="C1279" s="91" t="s">
        <v>333</v>
      </c>
      <c r="D1279" s="8" t="str">
        <f t="shared" si="38"/>
        <v>1777Vigilancia de la salud ambiental</v>
      </c>
      <c r="E1279" s="8" t="s">
        <v>72</v>
      </c>
      <c r="F1279" s="157" t="s">
        <v>199</v>
      </c>
      <c r="G1279" s="157" t="s">
        <v>426</v>
      </c>
      <c r="H1279" s="157" t="s">
        <v>85</v>
      </c>
      <c r="I1279" s="49" t="s">
        <v>345</v>
      </c>
      <c r="J1279" s="49" t="s">
        <v>345</v>
      </c>
      <c r="K1279" s="157" t="s">
        <v>476</v>
      </c>
      <c r="L1279" s="161" t="s">
        <v>513</v>
      </c>
      <c r="M1279" s="159">
        <v>2025</v>
      </c>
      <c r="N1279" s="8" t="str">
        <f t="shared" si="39"/>
        <v>1777Vigilancia de la salud ambientalBARRIOS UNIDOSG. JUNIO 20252025</v>
      </c>
      <c r="O1279" s="78">
        <v>0</v>
      </c>
      <c r="P1279" s="78">
        <v>0</v>
      </c>
      <c r="Q1279" s="158"/>
      <c r="R1279" s="158">
        <v>0</v>
      </c>
      <c r="S1279" s="160"/>
      <c r="T1279" s="160">
        <v>0</v>
      </c>
      <c r="U1279" s="158"/>
      <c r="V1279" s="158">
        <v>0</v>
      </c>
      <c r="W1279" s="160"/>
      <c r="X1279" s="160">
        <v>0</v>
      </c>
    </row>
    <row r="1280" spans="2:24" ht="101.25" customHeight="1" thickTop="1" thickBot="1" x14ac:dyDescent="0.35">
      <c r="B1280" s="69">
        <v>1777</v>
      </c>
      <c r="C1280" s="91" t="s">
        <v>333</v>
      </c>
      <c r="D1280" s="8" t="str">
        <f t="shared" si="38"/>
        <v>1777Vigilancia de la salud ambiental</v>
      </c>
      <c r="E1280" s="8" t="s">
        <v>72</v>
      </c>
      <c r="F1280" s="157" t="s">
        <v>199</v>
      </c>
      <c r="G1280" s="157" t="s">
        <v>426</v>
      </c>
      <c r="H1280" s="157" t="s">
        <v>85</v>
      </c>
      <c r="I1280" s="49" t="s">
        <v>345</v>
      </c>
      <c r="J1280" s="49" t="s">
        <v>345</v>
      </c>
      <c r="K1280" s="157" t="s">
        <v>38</v>
      </c>
      <c r="L1280" s="161" t="s">
        <v>513</v>
      </c>
      <c r="M1280" s="159">
        <v>2025</v>
      </c>
      <c r="N1280" s="8" t="str">
        <f t="shared" si="39"/>
        <v>1777Vigilancia de la salud ambientalTEUSAQUILLOG. JUNIO 20252025</v>
      </c>
      <c r="O1280" s="78">
        <v>0</v>
      </c>
      <c r="P1280" s="78">
        <v>0</v>
      </c>
      <c r="Q1280" s="158"/>
      <c r="R1280" s="158">
        <v>0</v>
      </c>
      <c r="S1280" s="160"/>
      <c r="T1280" s="160">
        <v>0</v>
      </c>
      <c r="U1280" s="158"/>
      <c r="V1280" s="158">
        <v>0</v>
      </c>
      <c r="W1280" s="160"/>
      <c r="X1280" s="160">
        <v>0</v>
      </c>
    </row>
    <row r="1281" spans="2:24" ht="101.25" customHeight="1" thickTop="1" thickBot="1" x14ac:dyDescent="0.35">
      <c r="B1281" s="69">
        <v>1780</v>
      </c>
      <c r="C1281" s="91" t="s">
        <v>333</v>
      </c>
      <c r="D1281" s="8" t="str">
        <f t="shared" si="38"/>
        <v>1780Vigilancia de la salud ambiental</v>
      </c>
      <c r="E1281" s="8" t="s">
        <v>72</v>
      </c>
      <c r="F1281" s="157" t="s">
        <v>202</v>
      </c>
      <c r="G1281" s="157" t="s">
        <v>309</v>
      </c>
      <c r="H1281" s="157" t="s">
        <v>85</v>
      </c>
      <c r="I1281" s="49" t="s">
        <v>345</v>
      </c>
      <c r="J1281" s="49" t="s">
        <v>345</v>
      </c>
      <c r="K1281" s="157" t="s">
        <v>37</v>
      </c>
      <c r="L1281" s="161" t="s">
        <v>513</v>
      </c>
      <c r="M1281" s="159">
        <v>2025</v>
      </c>
      <c r="N1281" s="8" t="str">
        <f t="shared" si="39"/>
        <v>1780Vigilancia de la salud ambientalCHAPINEROG. JUNIO 20252025</v>
      </c>
      <c r="O1281" s="78">
        <v>0</v>
      </c>
      <c r="P1281" s="78">
        <v>0</v>
      </c>
      <c r="Q1281" s="158"/>
      <c r="R1281" s="158">
        <v>0</v>
      </c>
      <c r="S1281" s="160"/>
      <c r="T1281" s="160">
        <v>0</v>
      </c>
      <c r="U1281" s="158"/>
      <c r="V1281" s="158">
        <v>0</v>
      </c>
      <c r="W1281" s="160"/>
      <c r="X1281" s="160">
        <v>0</v>
      </c>
    </row>
    <row r="1282" spans="2:24" ht="101.25" customHeight="1" thickTop="1" thickBot="1" x14ac:dyDescent="0.35">
      <c r="B1282" s="69">
        <v>1780</v>
      </c>
      <c r="C1282" s="91" t="s">
        <v>333</v>
      </c>
      <c r="D1282" s="8" t="str">
        <f t="shared" si="38"/>
        <v>1780Vigilancia de la salud ambiental</v>
      </c>
      <c r="E1282" s="8" t="s">
        <v>72</v>
      </c>
      <c r="F1282" s="157" t="s">
        <v>202</v>
      </c>
      <c r="G1282" s="157" t="s">
        <v>309</v>
      </c>
      <c r="H1282" s="157" t="s">
        <v>85</v>
      </c>
      <c r="I1282" s="49" t="s">
        <v>345</v>
      </c>
      <c r="J1282" s="49" t="s">
        <v>345</v>
      </c>
      <c r="K1282" s="157" t="s">
        <v>34</v>
      </c>
      <c r="L1282" s="161" t="s">
        <v>513</v>
      </c>
      <c r="M1282" s="159">
        <v>2025</v>
      </c>
      <c r="N1282" s="8" t="str">
        <f t="shared" si="39"/>
        <v>1780Vigilancia de la salud ambientalUSAQUENG. JUNIO 20252025</v>
      </c>
      <c r="O1282" s="78">
        <v>0</v>
      </c>
      <c r="P1282" s="78">
        <v>0</v>
      </c>
      <c r="Q1282" s="158"/>
      <c r="R1282" s="158">
        <v>0</v>
      </c>
      <c r="S1282" s="160"/>
      <c r="T1282" s="160">
        <v>0</v>
      </c>
      <c r="U1282" s="158"/>
      <c r="V1282" s="158">
        <v>0</v>
      </c>
      <c r="W1282" s="160"/>
      <c r="X1282" s="160">
        <v>0</v>
      </c>
    </row>
    <row r="1283" spans="2:24" ht="101.25" customHeight="1" thickTop="1" thickBot="1" x14ac:dyDescent="0.35">
      <c r="B1283" s="69">
        <v>1780</v>
      </c>
      <c r="C1283" s="91" t="s">
        <v>333</v>
      </c>
      <c r="D1283" s="8" t="str">
        <f t="shared" ref="D1283:D1346" si="40">+B1283&amp;C1283</f>
        <v>1780Vigilancia de la salud ambiental</v>
      </c>
      <c r="E1283" s="8" t="s">
        <v>72</v>
      </c>
      <c r="F1283" s="157" t="s">
        <v>202</v>
      </c>
      <c r="G1283" s="157" t="s">
        <v>309</v>
      </c>
      <c r="H1283" s="157" t="s">
        <v>85</v>
      </c>
      <c r="I1283" s="49" t="s">
        <v>345</v>
      </c>
      <c r="J1283" s="49" t="s">
        <v>345</v>
      </c>
      <c r="K1283" s="157" t="s">
        <v>35</v>
      </c>
      <c r="L1283" s="161" t="s">
        <v>513</v>
      </c>
      <c r="M1283" s="159">
        <v>2025</v>
      </c>
      <c r="N1283" s="8" t="str">
        <f t="shared" ref="N1283:N1346" si="41">+D1283&amp;K1283&amp;L1283&amp;M1283</f>
        <v>1780Vigilancia de la salud ambientalENGATIVAG. JUNIO 20252025</v>
      </c>
      <c r="O1283" s="78">
        <v>0</v>
      </c>
      <c r="P1283" s="78">
        <v>0</v>
      </c>
      <c r="Q1283" s="158"/>
      <c r="R1283" s="158">
        <v>0</v>
      </c>
      <c r="S1283" s="160"/>
      <c r="T1283" s="160">
        <v>0</v>
      </c>
      <c r="U1283" s="158"/>
      <c r="V1283" s="158">
        <v>0</v>
      </c>
      <c r="W1283" s="160"/>
      <c r="X1283" s="160">
        <v>0</v>
      </c>
    </row>
    <row r="1284" spans="2:24" ht="101.25" customHeight="1" thickTop="1" thickBot="1" x14ac:dyDescent="0.35">
      <c r="B1284" s="69">
        <v>1780</v>
      </c>
      <c r="C1284" s="91" t="s">
        <v>333</v>
      </c>
      <c r="D1284" s="8" t="str">
        <f t="shared" si="40"/>
        <v>1780Vigilancia de la salud ambiental</v>
      </c>
      <c r="E1284" s="8" t="s">
        <v>72</v>
      </c>
      <c r="F1284" s="157" t="s">
        <v>202</v>
      </c>
      <c r="G1284" s="157" t="s">
        <v>309</v>
      </c>
      <c r="H1284" s="157" t="s">
        <v>85</v>
      </c>
      <c r="I1284" s="49" t="s">
        <v>345</v>
      </c>
      <c r="J1284" s="49" t="s">
        <v>345</v>
      </c>
      <c r="K1284" s="157" t="s">
        <v>36</v>
      </c>
      <c r="L1284" s="161" t="s">
        <v>513</v>
      </c>
      <c r="M1284" s="159">
        <v>2025</v>
      </c>
      <c r="N1284" s="8" t="str">
        <f t="shared" si="41"/>
        <v>1780Vigilancia de la salud ambientalSUBAG. JUNIO 20252025</v>
      </c>
      <c r="O1284" s="78">
        <v>0</v>
      </c>
      <c r="P1284" s="78">
        <v>0</v>
      </c>
      <c r="Q1284" s="158"/>
      <c r="R1284" s="158">
        <v>0</v>
      </c>
      <c r="S1284" s="160"/>
      <c r="T1284" s="160">
        <v>0</v>
      </c>
      <c r="U1284" s="158"/>
      <c r="V1284" s="158">
        <v>0</v>
      </c>
      <c r="W1284" s="160"/>
      <c r="X1284" s="160">
        <v>0</v>
      </c>
    </row>
    <row r="1285" spans="2:24" ht="101.25" customHeight="1" thickTop="1" thickBot="1" x14ac:dyDescent="0.35">
      <c r="B1285" s="69">
        <v>1780</v>
      </c>
      <c r="C1285" s="91" t="s">
        <v>333</v>
      </c>
      <c r="D1285" s="8" t="str">
        <f t="shared" si="40"/>
        <v>1780Vigilancia de la salud ambiental</v>
      </c>
      <c r="E1285" s="8" t="s">
        <v>72</v>
      </c>
      <c r="F1285" s="157" t="s">
        <v>202</v>
      </c>
      <c r="G1285" s="157" t="s">
        <v>309</v>
      </c>
      <c r="H1285" s="157" t="s">
        <v>85</v>
      </c>
      <c r="I1285" s="49" t="s">
        <v>345</v>
      </c>
      <c r="J1285" s="49" t="s">
        <v>345</v>
      </c>
      <c r="K1285" s="157" t="s">
        <v>476</v>
      </c>
      <c r="L1285" s="161" t="s">
        <v>513</v>
      </c>
      <c r="M1285" s="159">
        <v>2025</v>
      </c>
      <c r="N1285" s="8" t="str">
        <f t="shared" si="41"/>
        <v>1780Vigilancia de la salud ambientalBARRIOS UNIDOSG. JUNIO 20252025</v>
      </c>
      <c r="O1285" s="78">
        <v>0</v>
      </c>
      <c r="P1285" s="78">
        <v>1</v>
      </c>
      <c r="Q1285" s="158"/>
      <c r="R1285" s="158">
        <v>18496</v>
      </c>
      <c r="S1285" s="160"/>
      <c r="T1285" s="160">
        <v>18496</v>
      </c>
      <c r="U1285" s="158"/>
      <c r="V1285" s="158">
        <v>0</v>
      </c>
      <c r="W1285" s="160"/>
      <c r="X1285" s="160">
        <v>0</v>
      </c>
    </row>
    <row r="1286" spans="2:24" ht="101.25" customHeight="1" thickTop="1" thickBot="1" x14ac:dyDescent="0.35">
      <c r="B1286" s="69">
        <v>1780</v>
      </c>
      <c r="C1286" s="91" t="s">
        <v>333</v>
      </c>
      <c r="D1286" s="8" t="str">
        <f t="shared" si="40"/>
        <v>1780Vigilancia de la salud ambiental</v>
      </c>
      <c r="E1286" s="8" t="s">
        <v>72</v>
      </c>
      <c r="F1286" s="157" t="s">
        <v>202</v>
      </c>
      <c r="G1286" s="157" t="s">
        <v>309</v>
      </c>
      <c r="H1286" s="157" t="s">
        <v>85</v>
      </c>
      <c r="I1286" s="49" t="s">
        <v>345</v>
      </c>
      <c r="J1286" s="49" t="s">
        <v>345</v>
      </c>
      <c r="K1286" s="157" t="s">
        <v>38</v>
      </c>
      <c r="L1286" s="161" t="s">
        <v>513</v>
      </c>
      <c r="M1286" s="159">
        <v>2025</v>
      </c>
      <c r="N1286" s="8" t="str">
        <f t="shared" si="41"/>
        <v>1780Vigilancia de la salud ambientalTEUSAQUILLOG. JUNIO 20252025</v>
      </c>
      <c r="O1286" s="78">
        <v>0</v>
      </c>
      <c r="P1286" s="78">
        <v>0</v>
      </c>
      <c r="Q1286" s="158"/>
      <c r="R1286" s="158">
        <v>0</v>
      </c>
      <c r="S1286" s="160"/>
      <c r="T1286" s="160">
        <v>0</v>
      </c>
      <c r="U1286" s="158"/>
      <c r="V1286" s="158">
        <v>0</v>
      </c>
      <c r="W1286" s="160"/>
      <c r="X1286" s="160">
        <v>0</v>
      </c>
    </row>
    <row r="1287" spans="2:24" ht="101.25" customHeight="1" thickTop="1" thickBot="1" x14ac:dyDescent="0.35">
      <c r="B1287" s="69">
        <v>1783</v>
      </c>
      <c r="C1287" s="91" t="s">
        <v>333</v>
      </c>
      <c r="D1287" s="8" t="str">
        <f t="shared" si="40"/>
        <v>1783Vigilancia de la salud ambiental</v>
      </c>
      <c r="E1287" s="8" t="s">
        <v>72</v>
      </c>
      <c r="F1287" s="157" t="s">
        <v>203</v>
      </c>
      <c r="G1287" s="157" t="s">
        <v>427</v>
      </c>
      <c r="H1287" s="157" t="s">
        <v>85</v>
      </c>
      <c r="I1287" s="49" t="s">
        <v>345</v>
      </c>
      <c r="J1287" s="49" t="s">
        <v>345</v>
      </c>
      <c r="K1287" s="157" t="s">
        <v>37</v>
      </c>
      <c r="L1287" s="161" t="s">
        <v>513</v>
      </c>
      <c r="M1287" s="159">
        <v>2025</v>
      </c>
      <c r="N1287" s="8" t="str">
        <f t="shared" si="41"/>
        <v>1783Vigilancia de la salud ambientalCHAPINEROG. JUNIO 20252025</v>
      </c>
      <c r="O1287" s="78">
        <v>0</v>
      </c>
      <c r="P1287" s="78">
        <v>1</v>
      </c>
      <c r="Q1287" s="158"/>
      <c r="R1287" s="158">
        <v>1253</v>
      </c>
      <c r="S1287" s="160"/>
      <c r="T1287" s="160">
        <v>1253</v>
      </c>
      <c r="U1287" s="158"/>
      <c r="V1287" s="158">
        <v>0</v>
      </c>
      <c r="W1287" s="160"/>
      <c r="X1287" s="160">
        <v>0</v>
      </c>
    </row>
    <row r="1288" spans="2:24" ht="101.25" customHeight="1" thickTop="1" thickBot="1" x14ac:dyDescent="0.35">
      <c r="B1288" s="69">
        <v>1783</v>
      </c>
      <c r="C1288" s="91" t="s">
        <v>333</v>
      </c>
      <c r="D1288" s="8" t="str">
        <f t="shared" si="40"/>
        <v>1783Vigilancia de la salud ambiental</v>
      </c>
      <c r="E1288" s="8" t="s">
        <v>72</v>
      </c>
      <c r="F1288" s="157" t="s">
        <v>203</v>
      </c>
      <c r="G1288" s="157" t="s">
        <v>427</v>
      </c>
      <c r="H1288" s="157" t="s">
        <v>85</v>
      </c>
      <c r="I1288" s="49" t="s">
        <v>345</v>
      </c>
      <c r="J1288" s="49" t="s">
        <v>345</v>
      </c>
      <c r="K1288" s="157" t="s">
        <v>34</v>
      </c>
      <c r="L1288" s="161" t="s">
        <v>513</v>
      </c>
      <c r="M1288" s="159">
        <v>2025</v>
      </c>
      <c r="N1288" s="8" t="str">
        <f t="shared" si="41"/>
        <v>1783Vigilancia de la salud ambientalUSAQUENG. JUNIO 20252025</v>
      </c>
      <c r="O1288" s="78">
        <v>0</v>
      </c>
      <c r="P1288" s="78">
        <v>0</v>
      </c>
      <c r="Q1288" s="158"/>
      <c r="R1288" s="158">
        <v>0</v>
      </c>
      <c r="S1288" s="160"/>
      <c r="T1288" s="160">
        <v>0</v>
      </c>
      <c r="U1288" s="158"/>
      <c r="V1288" s="158">
        <v>0</v>
      </c>
      <c r="W1288" s="160"/>
      <c r="X1288" s="160">
        <v>0</v>
      </c>
    </row>
    <row r="1289" spans="2:24" ht="101.25" customHeight="1" thickTop="1" thickBot="1" x14ac:dyDescent="0.35">
      <c r="B1289" s="69">
        <v>1783</v>
      </c>
      <c r="C1289" s="91" t="s">
        <v>333</v>
      </c>
      <c r="D1289" s="8" t="str">
        <f t="shared" si="40"/>
        <v>1783Vigilancia de la salud ambiental</v>
      </c>
      <c r="E1289" s="8" t="s">
        <v>72</v>
      </c>
      <c r="F1289" s="157" t="s">
        <v>203</v>
      </c>
      <c r="G1289" s="157" t="s">
        <v>427</v>
      </c>
      <c r="H1289" s="157" t="s">
        <v>85</v>
      </c>
      <c r="I1289" s="49" t="s">
        <v>345</v>
      </c>
      <c r="J1289" s="49" t="s">
        <v>345</v>
      </c>
      <c r="K1289" s="157" t="s">
        <v>35</v>
      </c>
      <c r="L1289" s="161" t="s">
        <v>513</v>
      </c>
      <c r="M1289" s="159">
        <v>2025</v>
      </c>
      <c r="N1289" s="8" t="str">
        <f t="shared" si="41"/>
        <v>1783Vigilancia de la salud ambientalENGATIVAG. JUNIO 20252025</v>
      </c>
      <c r="O1289" s="78">
        <v>0</v>
      </c>
      <c r="P1289" s="78">
        <v>0</v>
      </c>
      <c r="Q1289" s="158"/>
      <c r="R1289" s="158">
        <v>0</v>
      </c>
      <c r="S1289" s="160"/>
      <c r="T1289" s="160">
        <v>0</v>
      </c>
      <c r="U1289" s="158"/>
      <c r="V1289" s="158">
        <v>0</v>
      </c>
      <c r="W1289" s="160"/>
      <c r="X1289" s="160">
        <v>0</v>
      </c>
    </row>
    <row r="1290" spans="2:24" ht="101.25" customHeight="1" thickTop="1" thickBot="1" x14ac:dyDescent="0.35">
      <c r="B1290" s="69">
        <v>1783</v>
      </c>
      <c r="C1290" s="91" t="s">
        <v>333</v>
      </c>
      <c r="D1290" s="8" t="str">
        <f t="shared" si="40"/>
        <v>1783Vigilancia de la salud ambiental</v>
      </c>
      <c r="E1290" s="8" t="s">
        <v>72</v>
      </c>
      <c r="F1290" s="157" t="s">
        <v>203</v>
      </c>
      <c r="G1290" s="157" t="s">
        <v>427</v>
      </c>
      <c r="H1290" s="157" t="s">
        <v>85</v>
      </c>
      <c r="I1290" s="49" t="s">
        <v>345</v>
      </c>
      <c r="J1290" s="49" t="s">
        <v>345</v>
      </c>
      <c r="K1290" s="157" t="s">
        <v>36</v>
      </c>
      <c r="L1290" s="161" t="s">
        <v>513</v>
      </c>
      <c r="M1290" s="159">
        <v>2025</v>
      </c>
      <c r="N1290" s="8" t="str">
        <f t="shared" si="41"/>
        <v>1783Vigilancia de la salud ambientalSUBAG. JUNIO 20252025</v>
      </c>
      <c r="O1290" s="78">
        <v>0</v>
      </c>
      <c r="P1290" s="78">
        <v>0</v>
      </c>
      <c r="Q1290" s="158"/>
      <c r="R1290" s="158">
        <v>0</v>
      </c>
      <c r="S1290" s="160"/>
      <c r="T1290" s="160">
        <v>0</v>
      </c>
      <c r="U1290" s="158"/>
      <c r="V1290" s="158">
        <v>0</v>
      </c>
      <c r="W1290" s="160"/>
      <c r="X1290" s="160">
        <v>0</v>
      </c>
    </row>
    <row r="1291" spans="2:24" ht="101.25" customHeight="1" thickTop="1" thickBot="1" x14ac:dyDescent="0.35">
      <c r="B1291" s="69">
        <v>1783</v>
      </c>
      <c r="C1291" s="91" t="s">
        <v>333</v>
      </c>
      <c r="D1291" s="8" t="str">
        <f t="shared" si="40"/>
        <v>1783Vigilancia de la salud ambiental</v>
      </c>
      <c r="E1291" s="8" t="s">
        <v>72</v>
      </c>
      <c r="F1291" s="157" t="s">
        <v>203</v>
      </c>
      <c r="G1291" s="157" t="s">
        <v>427</v>
      </c>
      <c r="H1291" s="157" t="s">
        <v>85</v>
      </c>
      <c r="I1291" s="49" t="s">
        <v>345</v>
      </c>
      <c r="J1291" s="49" t="s">
        <v>345</v>
      </c>
      <c r="K1291" s="157" t="s">
        <v>476</v>
      </c>
      <c r="L1291" s="161" t="s">
        <v>513</v>
      </c>
      <c r="M1291" s="159">
        <v>2025</v>
      </c>
      <c r="N1291" s="8" t="str">
        <f t="shared" si="41"/>
        <v>1783Vigilancia de la salud ambientalBARRIOS UNIDOSG. JUNIO 20252025</v>
      </c>
      <c r="O1291" s="78">
        <v>0</v>
      </c>
      <c r="P1291" s="78">
        <v>0</v>
      </c>
      <c r="Q1291" s="158"/>
      <c r="R1291" s="158">
        <v>0</v>
      </c>
      <c r="S1291" s="160"/>
      <c r="T1291" s="160">
        <v>0</v>
      </c>
      <c r="U1291" s="158"/>
      <c r="V1291" s="158">
        <v>0</v>
      </c>
      <c r="W1291" s="160"/>
      <c r="X1291" s="160">
        <v>0</v>
      </c>
    </row>
    <row r="1292" spans="2:24" ht="101.25" customHeight="1" thickTop="1" thickBot="1" x14ac:dyDescent="0.35">
      <c r="B1292" s="69">
        <v>1783</v>
      </c>
      <c r="C1292" s="91" t="s">
        <v>333</v>
      </c>
      <c r="D1292" s="8" t="str">
        <f t="shared" si="40"/>
        <v>1783Vigilancia de la salud ambiental</v>
      </c>
      <c r="E1292" s="8" t="s">
        <v>72</v>
      </c>
      <c r="F1292" s="157" t="s">
        <v>203</v>
      </c>
      <c r="G1292" s="157" t="s">
        <v>427</v>
      </c>
      <c r="H1292" s="157" t="s">
        <v>85</v>
      </c>
      <c r="I1292" s="49" t="s">
        <v>345</v>
      </c>
      <c r="J1292" s="49" t="s">
        <v>345</v>
      </c>
      <c r="K1292" s="157" t="s">
        <v>38</v>
      </c>
      <c r="L1292" s="161" t="s">
        <v>513</v>
      </c>
      <c r="M1292" s="159">
        <v>2025</v>
      </c>
      <c r="N1292" s="8" t="str">
        <f t="shared" si="41"/>
        <v>1783Vigilancia de la salud ambientalTEUSAQUILLOG. JUNIO 20252025</v>
      </c>
      <c r="O1292" s="78">
        <v>0</v>
      </c>
      <c r="P1292" s="78">
        <v>0</v>
      </c>
      <c r="Q1292" s="158"/>
      <c r="R1292" s="158">
        <v>0</v>
      </c>
      <c r="S1292" s="160"/>
      <c r="T1292" s="160">
        <v>0</v>
      </c>
      <c r="U1292" s="158"/>
      <c r="V1292" s="158">
        <v>0</v>
      </c>
      <c r="W1292" s="160"/>
      <c r="X1292" s="160">
        <v>0</v>
      </c>
    </row>
    <row r="1293" spans="2:24" ht="101.25" customHeight="1" thickTop="1" thickBot="1" x14ac:dyDescent="0.35">
      <c r="B1293" s="69">
        <v>1808</v>
      </c>
      <c r="C1293" s="91" t="s">
        <v>333</v>
      </c>
      <c r="D1293" s="8" t="str">
        <f t="shared" si="40"/>
        <v>1808Vigilancia de la salud ambiental</v>
      </c>
      <c r="E1293" s="8" t="s">
        <v>72</v>
      </c>
      <c r="F1293" s="157" t="s">
        <v>201</v>
      </c>
      <c r="G1293" s="157" t="s">
        <v>282</v>
      </c>
      <c r="H1293" s="157" t="s">
        <v>91</v>
      </c>
      <c r="I1293" s="49" t="s">
        <v>345</v>
      </c>
      <c r="J1293" s="49" t="s">
        <v>345</v>
      </c>
      <c r="K1293" s="157" t="s">
        <v>476</v>
      </c>
      <c r="L1293" s="161" t="s">
        <v>513</v>
      </c>
      <c r="M1293" s="159">
        <v>2025</v>
      </c>
      <c r="N1293" s="8" t="str">
        <f t="shared" si="41"/>
        <v>1808Vigilancia de la salud ambientalBARRIOS UNIDOSG. JUNIO 20252025</v>
      </c>
      <c r="O1293" s="78">
        <v>0</v>
      </c>
      <c r="P1293" s="78">
        <v>0</v>
      </c>
      <c r="Q1293" s="158"/>
      <c r="R1293" s="158">
        <v>0</v>
      </c>
      <c r="S1293" s="160"/>
      <c r="T1293" s="160">
        <v>0</v>
      </c>
      <c r="U1293" s="158"/>
      <c r="V1293" s="158">
        <v>0</v>
      </c>
      <c r="W1293" s="160"/>
      <c r="X1293" s="160">
        <v>0</v>
      </c>
    </row>
    <row r="1294" spans="2:24" ht="101.25" customHeight="1" thickTop="1" thickBot="1" x14ac:dyDescent="0.35">
      <c r="B1294" s="69">
        <v>1820</v>
      </c>
      <c r="C1294" s="91" t="s">
        <v>333</v>
      </c>
      <c r="D1294" s="8" t="str">
        <f t="shared" si="40"/>
        <v>1820Vigilancia de la salud ambiental</v>
      </c>
      <c r="E1294" s="8" t="s">
        <v>72</v>
      </c>
      <c r="F1294" s="157" t="s">
        <v>202</v>
      </c>
      <c r="G1294" s="157" t="s">
        <v>298</v>
      </c>
      <c r="H1294" s="157" t="s">
        <v>85</v>
      </c>
      <c r="I1294" s="49" t="s">
        <v>345</v>
      </c>
      <c r="J1294" s="49" t="s">
        <v>345</v>
      </c>
      <c r="K1294" s="157" t="s">
        <v>34</v>
      </c>
      <c r="L1294" s="161" t="s">
        <v>513</v>
      </c>
      <c r="M1294" s="159">
        <v>2025</v>
      </c>
      <c r="N1294" s="8" t="str">
        <f t="shared" si="41"/>
        <v>1820Vigilancia de la salud ambientalUSAQUENG. JUNIO 20252025</v>
      </c>
      <c r="O1294" s="78">
        <v>0</v>
      </c>
      <c r="P1294" s="78">
        <v>0</v>
      </c>
      <c r="Q1294" s="158"/>
      <c r="R1294" s="158">
        <v>0</v>
      </c>
      <c r="S1294" s="160"/>
      <c r="T1294" s="160">
        <v>0</v>
      </c>
      <c r="U1294" s="158"/>
      <c r="V1294" s="158">
        <v>0</v>
      </c>
      <c r="W1294" s="160"/>
      <c r="X1294" s="160">
        <v>0</v>
      </c>
    </row>
    <row r="1295" spans="2:24" ht="101.25" customHeight="1" thickTop="1" thickBot="1" x14ac:dyDescent="0.35">
      <c r="B1295" s="69">
        <v>1847</v>
      </c>
      <c r="C1295" s="91" t="s">
        <v>333</v>
      </c>
      <c r="D1295" s="8" t="str">
        <f t="shared" si="40"/>
        <v>1847Vigilancia de la salud ambiental</v>
      </c>
      <c r="E1295" s="8" t="s">
        <v>72</v>
      </c>
      <c r="F1295" s="157" t="s">
        <v>205</v>
      </c>
      <c r="G1295" s="157" t="s">
        <v>323</v>
      </c>
      <c r="H1295" s="157" t="s">
        <v>87</v>
      </c>
      <c r="I1295" s="49" t="s">
        <v>345</v>
      </c>
      <c r="J1295" s="49" t="s">
        <v>345</v>
      </c>
      <c r="K1295" s="157" t="s">
        <v>34</v>
      </c>
      <c r="L1295" s="161" t="s">
        <v>513</v>
      </c>
      <c r="M1295" s="159">
        <v>2025</v>
      </c>
      <c r="N1295" s="8" t="str">
        <f t="shared" si="41"/>
        <v>1847Vigilancia de la salud ambientalUSAQUENG. JUNIO 20252025</v>
      </c>
      <c r="O1295" s="78">
        <v>0</v>
      </c>
      <c r="P1295" s="78">
        <v>0</v>
      </c>
      <c r="Q1295" s="158"/>
      <c r="R1295" s="158">
        <v>0</v>
      </c>
      <c r="S1295" s="160"/>
      <c r="T1295" s="160">
        <v>0</v>
      </c>
      <c r="U1295" s="158"/>
      <c r="V1295" s="158">
        <v>0</v>
      </c>
      <c r="W1295" s="160"/>
      <c r="X1295" s="160">
        <v>0</v>
      </c>
    </row>
    <row r="1296" spans="2:24" ht="101.25" customHeight="1" thickTop="1" thickBot="1" x14ac:dyDescent="0.35">
      <c r="B1296" s="69">
        <v>1849</v>
      </c>
      <c r="C1296" s="91" t="s">
        <v>333</v>
      </c>
      <c r="D1296" s="8" t="str">
        <f t="shared" si="40"/>
        <v>1849Vigilancia de la salud ambiental</v>
      </c>
      <c r="E1296" s="8" t="s">
        <v>72</v>
      </c>
      <c r="F1296" s="157" t="s">
        <v>203</v>
      </c>
      <c r="G1296" s="157" t="s">
        <v>314</v>
      </c>
      <c r="H1296" s="157" t="s">
        <v>89</v>
      </c>
      <c r="I1296" s="49" t="s">
        <v>345</v>
      </c>
      <c r="J1296" s="49" t="s">
        <v>345</v>
      </c>
      <c r="K1296" s="157" t="s">
        <v>476</v>
      </c>
      <c r="L1296" s="161" t="s">
        <v>513</v>
      </c>
      <c r="M1296" s="159">
        <v>2025</v>
      </c>
      <c r="N1296" s="8" t="str">
        <f t="shared" si="41"/>
        <v>1849Vigilancia de la salud ambientalBARRIOS UNIDOSG. JUNIO 20252025</v>
      </c>
      <c r="O1296" s="78">
        <v>0</v>
      </c>
      <c r="P1296" s="78">
        <v>0</v>
      </c>
      <c r="Q1296" s="158"/>
      <c r="R1296" s="158">
        <v>0</v>
      </c>
      <c r="S1296" s="160"/>
      <c r="T1296" s="160">
        <v>0</v>
      </c>
      <c r="U1296" s="158"/>
      <c r="V1296" s="158">
        <v>0</v>
      </c>
      <c r="W1296" s="160"/>
      <c r="X1296" s="160">
        <v>0</v>
      </c>
    </row>
    <row r="1297" spans="2:24" ht="101.25" customHeight="1" thickTop="1" thickBot="1" x14ac:dyDescent="0.35">
      <c r="B1297" s="69">
        <v>1860</v>
      </c>
      <c r="C1297" s="91" t="s">
        <v>333</v>
      </c>
      <c r="D1297" s="8" t="str">
        <f t="shared" si="40"/>
        <v>1860Vigilancia de la salud ambiental</v>
      </c>
      <c r="E1297" s="8" t="s">
        <v>72</v>
      </c>
      <c r="F1297" s="157" t="s">
        <v>199</v>
      </c>
      <c r="G1297" s="157" t="s">
        <v>235</v>
      </c>
      <c r="H1297" s="157" t="s">
        <v>86</v>
      </c>
      <c r="I1297" s="49" t="s">
        <v>345</v>
      </c>
      <c r="J1297" s="49" t="s">
        <v>345</v>
      </c>
      <c r="K1297" s="157" t="s">
        <v>37</v>
      </c>
      <c r="L1297" s="161" t="s">
        <v>513</v>
      </c>
      <c r="M1297" s="159">
        <v>2025</v>
      </c>
      <c r="N1297" s="8" t="str">
        <f t="shared" si="41"/>
        <v>1860Vigilancia de la salud ambientalCHAPINEROG. JUNIO 20252025</v>
      </c>
      <c r="O1297" s="78">
        <v>0</v>
      </c>
      <c r="P1297" s="78">
        <v>180339</v>
      </c>
      <c r="Q1297" s="158"/>
      <c r="R1297" s="158">
        <v>1</v>
      </c>
      <c r="S1297" s="160"/>
      <c r="T1297" s="160">
        <v>180339</v>
      </c>
      <c r="U1297" s="158"/>
      <c r="V1297" s="158">
        <v>1</v>
      </c>
      <c r="W1297" s="160"/>
      <c r="X1297" s="160">
        <v>180339</v>
      </c>
    </row>
    <row r="1298" spans="2:24" ht="101.25" customHeight="1" thickTop="1" thickBot="1" x14ac:dyDescent="0.35">
      <c r="B1298" s="69">
        <v>1860</v>
      </c>
      <c r="C1298" s="91" t="s">
        <v>333</v>
      </c>
      <c r="D1298" s="8" t="str">
        <f t="shared" si="40"/>
        <v>1860Vigilancia de la salud ambiental</v>
      </c>
      <c r="E1298" s="8" t="s">
        <v>72</v>
      </c>
      <c r="F1298" s="157" t="s">
        <v>199</v>
      </c>
      <c r="G1298" s="157" t="s">
        <v>235</v>
      </c>
      <c r="H1298" s="157" t="s">
        <v>86</v>
      </c>
      <c r="I1298" s="49" t="s">
        <v>345</v>
      </c>
      <c r="J1298" s="49" t="s">
        <v>345</v>
      </c>
      <c r="K1298" s="157" t="s">
        <v>34</v>
      </c>
      <c r="L1298" s="161" t="s">
        <v>513</v>
      </c>
      <c r="M1298" s="159">
        <v>2025</v>
      </c>
      <c r="N1298" s="8" t="str">
        <f t="shared" si="41"/>
        <v>1860Vigilancia de la salud ambientalUSAQUENG. JUNIO 20252025</v>
      </c>
      <c r="O1298" s="78">
        <v>0</v>
      </c>
      <c r="P1298" s="78">
        <v>180339</v>
      </c>
      <c r="Q1298" s="158"/>
      <c r="R1298" s="158">
        <v>1</v>
      </c>
      <c r="S1298" s="160"/>
      <c r="T1298" s="160">
        <v>180339</v>
      </c>
      <c r="U1298" s="158"/>
      <c r="V1298" s="158">
        <v>1</v>
      </c>
      <c r="W1298" s="160"/>
      <c r="X1298" s="160">
        <v>180339</v>
      </c>
    </row>
    <row r="1299" spans="2:24" ht="101.25" customHeight="1" thickTop="1" thickBot="1" x14ac:dyDescent="0.35">
      <c r="B1299" s="69">
        <v>1860</v>
      </c>
      <c r="C1299" s="91" t="s">
        <v>333</v>
      </c>
      <c r="D1299" s="8" t="str">
        <f t="shared" si="40"/>
        <v>1860Vigilancia de la salud ambiental</v>
      </c>
      <c r="E1299" s="8" t="s">
        <v>72</v>
      </c>
      <c r="F1299" s="157" t="s">
        <v>199</v>
      </c>
      <c r="G1299" s="157" t="s">
        <v>235</v>
      </c>
      <c r="H1299" s="157" t="s">
        <v>86</v>
      </c>
      <c r="I1299" s="49" t="s">
        <v>345</v>
      </c>
      <c r="J1299" s="49" t="s">
        <v>345</v>
      </c>
      <c r="K1299" s="157" t="s">
        <v>35</v>
      </c>
      <c r="L1299" s="161" t="s">
        <v>513</v>
      </c>
      <c r="M1299" s="159">
        <v>2025</v>
      </c>
      <c r="N1299" s="8" t="str">
        <f t="shared" si="41"/>
        <v>1860Vigilancia de la salud ambientalENGATIVAG. JUNIO 20252025</v>
      </c>
      <c r="O1299" s="78">
        <v>0</v>
      </c>
      <c r="P1299" s="78">
        <v>180339</v>
      </c>
      <c r="Q1299" s="158"/>
      <c r="R1299" s="158">
        <v>2</v>
      </c>
      <c r="S1299" s="160"/>
      <c r="T1299" s="160">
        <v>360678</v>
      </c>
      <c r="U1299" s="158"/>
      <c r="V1299" s="158">
        <v>2</v>
      </c>
      <c r="W1299" s="160"/>
      <c r="X1299" s="160">
        <v>360678</v>
      </c>
    </row>
    <row r="1300" spans="2:24" ht="101.25" customHeight="1" thickTop="1" thickBot="1" x14ac:dyDescent="0.35">
      <c r="B1300" s="69">
        <v>1860</v>
      </c>
      <c r="C1300" s="91" t="s">
        <v>333</v>
      </c>
      <c r="D1300" s="8" t="str">
        <f t="shared" si="40"/>
        <v>1860Vigilancia de la salud ambiental</v>
      </c>
      <c r="E1300" s="8" t="s">
        <v>72</v>
      </c>
      <c r="F1300" s="157" t="s">
        <v>199</v>
      </c>
      <c r="G1300" s="157" t="s">
        <v>235</v>
      </c>
      <c r="H1300" s="157" t="s">
        <v>86</v>
      </c>
      <c r="I1300" s="49" t="s">
        <v>345</v>
      </c>
      <c r="J1300" s="49" t="s">
        <v>345</v>
      </c>
      <c r="K1300" s="157" t="s">
        <v>36</v>
      </c>
      <c r="L1300" s="161" t="s">
        <v>513</v>
      </c>
      <c r="M1300" s="159">
        <v>2025</v>
      </c>
      <c r="N1300" s="8" t="str">
        <f t="shared" si="41"/>
        <v>1860Vigilancia de la salud ambientalSUBAG. JUNIO 20252025</v>
      </c>
      <c r="O1300" s="78">
        <v>0</v>
      </c>
      <c r="P1300" s="78">
        <v>180339</v>
      </c>
      <c r="Q1300" s="158"/>
      <c r="R1300" s="158">
        <v>1</v>
      </c>
      <c r="S1300" s="160"/>
      <c r="T1300" s="160">
        <v>180339</v>
      </c>
      <c r="U1300" s="158"/>
      <c r="V1300" s="158">
        <v>1</v>
      </c>
      <c r="W1300" s="160"/>
      <c r="X1300" s="160">
        <v>180339</v>
      </c>
    </row>
    <row r="1301" spans="2:24" ht="101.25" customHeight="1" thickTop="1" thickBot="1" x14ac:dyDescent="0.35">
      <c r="B1301" s="69">
        <v>1860</v>
      </c>
      <c r="C1301" s="91" t="s">
        <v>333</v>
      </c>
      <c r="D1301" s="8" t="str">
        <f t="shared" si="40"/>
        <v>1860Vigilancia de la salud ambiental</v>
      </c>
      <c r="E1301" s="8" t="s">
        <v>72</v>
      </c>
      <c r="F1301" s="157" t="s">
        <v>199</v>
      </c>
      <c r="G1301" s="157" t="s">
        <v>235</v>
      </c>
      <c r="H1301" s="157" t="s">
        <v>86</v>
      </c>
      <c r="I1301" s="49" t="s">
        <v>345</v>
      </c>
      <c r="J1301" s="49" t="s">
        <v>345</v>
      </c>
      <c r="K1301" s="157" t="s">
        <v>476</v>
      </c>
      <c r="L1301" s="161" t="s">
        <v>513</v>
      </c>
      <c r="M1301" s="159">
        <v>2025</v>
      </c>
      <c r="N1301" s="8" t="str">
        <f t="shared" si="41"/>
        <v>1860Vigilancia de la salud ambientalBARRIOS UNIDOSG. JUNIO 20252025</v>
      </c>
      <c r="O1301" s="78">
        <v>0</v>
      </c>
      <c r="P1301" s="78">
        <v>180339</v>
      </c>
      <c r="Q1301" s="158"/>
      <c r="R1301" s="158">
        <v>2</v>
      </c>
      <c r="S1301" s="160"/>
      <c r="T1301" s="160">
        <v>360678</v>
      </c>
      <c r="U1301" s="158"/>
      <c r="V1301" s="158">
        <v>2</v>
      </c>
      <c r="W1301" s="160"/>
      <c r="X1301" s="160">
        <v>360678</v>
      </c>
    </row>
    <row r="1302" spans="2:24" ht="101.25" customHeight="1" thickTop="1" thickBot="1" x14ac:dyDescent="0.35">
      <c r="B1302" s="69">
        <v>1860</v>
      </c>
      <c r="C1302" s="91" t="s">
        <v>333</v>
      </c>
      <c r="D1302" s="8" t="str">
        <f t="shared" si="40"/>
        <v>1860Vigilancia de la salud ambiental</v>
      </c>
      <c r="E1302" s="8" t="s">
        <v>72</v>
      </c>
      <c r="F1302" s="157" t="s">
        <v>199</v>
      </c>
      <c r="G1302" s="157" t="s">
        <v>235</v>
      </c>
      <c r="H1302" s="157" t="s">
        <v>86</v>
      </c>
      <c r="I1302" s="49" t="s">
        <v>345</v>
      </c>
      <c r="J1302" s="49" t="s">
        <v>345</v>
      </c>
      <c r="K1302" s="157" t="s">
        <v>38</v>
      </c>
      <c r="L1302" s="161" t="s">
        <v>513</v>
      </c>
      <c r="M1302" s="159">
        <v>2025</v>
      </c>
      <c r="N1302" s="8" t="str">
        <f t="shared" si="41"/>
        <v>1860Vigilancia de la salud ambientalTEUSAQUILLOG. JUNIO 20252025</v>
      </c>
      <c r="O1302" s="78">
        <v>0</v>
      </c>
      <c r="P1302" s="78">
        <v>0</v>
      </c>
      <c r="Q1302" s="158"/>
      <c r="R1302" s="158">
        <v>0</v>
      </c>
      <c r="S1302" s="160"/>
      <c r="T1302" s="160">
        <v>0</v>
      </c>
      <c r="U1302" s="158"/>
      <c r="V1302" s="158">
        <v>0</v>
      </c>
      <c r="W1302" s="160"/>
      <c r="X1302" s="160">
        <v>0</v>
      </c>
    </row>
    <row r="1303" spans="2:24" ht="101.25" customHeight="1" thickTop="1" thickBot="1" x14ac:dyDescent="0.35">
      <c r="B1303" s="69">
        <v>1861</v>
      </c>
      <c r="C1303" s="91" t="s">
        <v>333</v>
      </c>
      <c r="D1303" s="8" t="str">
        <f t="shared" si="40"/>
        <v>1861Vigilancia de la salud ambiental</v>
      </c>
      <c r="E1303" s="8" t="s">
        <v>72</v>
      </c>
      <c r="F1303" s="157" t="s">
        <v>199</v>
      </c>
      <c r="G1303" s="157" t="s">
        <v>236</v>
      </c>
      <c r="H1303" s="157" t="s">
        <v>86</v>
      </c>
      <c r="I1303" s="49" t="s">
        <v>345</v>
      </c>
      <c r="J1303" s="49" t="s">
        <v>345</v>
      </c>
      <c r="K1303" s="157" t="s">
        <v>37</v>
      </c>
      <c r="L1303" s="161" t="s">
        <v>513</v>
      </c>
      <c r="M1303" s="159">
        <v>2025</v>
      </c>
      <c r="N1303" s="8" t="str">
        <f t="shared" si="41"/>
        <v>1861Vigilancia de la salud ambientalCHAPINEROG. JUNIO 20252025</v>
      </c>
      <c r="O1303" s="78">
        <v>0</v>
      </c>
      <c r="P1303" s="78">
        <v>0</v>
      </c>
      <c r="Q1303" s="158"/>
      <c r="R1303" s="158">
        <v>0</v>
      </c>
      <c r="S1303" s="160"/>
      <c r="T1303" s="160">
        <v>0</v>
      </c>
      <c r="U1303" s="158"/>
      <c r="V1303" s="158">
        <v>0</v>
      </c>
      <c r="W1303" s="160"/>
      <c r="X1303" s="160">
        <v>0</v>
      </c>
    </row>
    <row r="1304" spans="2:24" ht="101.25" customHeight="1" thickTop="1" thickBot="1" x14ac:dyDescent="0.35">
      <c r="B1304" s="69">
        <v>1861</v>
      </c>
      <c r="C1304" s="91" t="s">
        <v>333</v>
      </c>
      <c r="D1304" s="8" t="str">
        <f t="shared" si="40"/>
        <v>1861Vigilancia de la salud ambiental</v>
      </c>
      <c r="E1304" s="8" t="s">
        <v>72</v>
      </c>
      <c r="F1304" s="157" t="s">
        <v>199</v>
      </c>
      <c r="G1304" s="157" t="s">
        <v>236</v>
      </c>
      <c r="H1304" s="157" t="s">
        <v>86</v>
      </c>
      <c r="I1304" s="49" t="s">
        <v>345</v>
      </c>
      <c r="J1304" s="49" t="s">
        <v>345</v>
      </c>
      <c r="K1304" s="157" t="s">
        <v>34</v>
      </c>
      <c r="L1304" s="161" t="s">
        <v>513</v>
      </c>
      <c r="M1304" s="159">
        <v>2025</v>
      </c>
      <c r="N1304" s="8" t="str">
        <f t="shared" si="41"/>
        <v>1861Vigilancia de la salud ambientalUSAQUENG. JUNIO 20252025</v>
      </c>
      <c r="O1304" s="78">
        <v>0</v>
      </c>
      <c r="P1304" s="78">
        <v>0</v>
      </c>
      <c r="Q1304" s="158"/>
      <c r="R1304" s="158">
        <v>0</v>
      </c>
      <c r="S1304" s="160"/>
      <c r="T1304" s="160">
        <v>0</v>
      </c>
      <c r="U1304" s="158"/>
      <c r="V1304" s="158">
        <v>0</v>
      </c>
      <c r="W1304" s="160"/>
      <c r="X1304" s="160">
        <v>0</v>
      </c>
    </row>
    <row r="1305" spans="2:24" ht="101.25" customHeight="1" thickTop="1" thickBot="1" x14ac:dyDescent="0.35">
      <c r="B1305" s="69">
        <v>1861</v>
      </c>
      <c r="C1305" s="91" t="s">
        <v>333</v>
      </c>
      <c r="D1305" s="8" t="str">
        <f t="shared" si="40"/>
        <v>1861Vigilancia de la salud ambiental</v>
      </c>
      <c r="E1305" s="8" t="s">
        <v>72</v>
      </c>
      <c r="F1305" s="157" t="s">
        <v>199</v>
      </c>
      <c r="G1305" s="157" t="s">
        <v>236</v>
      </c>
      <c r="H1305" s="157" t="s">
        <v>86</v>
      </c>
      <c r="I1305" s="49" t="s">
        <v>345</v>
      </c>
      <c r="J1305" s="49" t="s">
        <v>345</v>
      </c>
      <c r="K1305" s="157" t="s">
        <v>35</v>
      </c>
      <c r="L1305" s="161" t="s">
        <v>513</v>
      </c>
      <c r="M1305" s="159">
        <v>2025</v>
      </c>
      <c r="N1305" s="8" t="str">
        <f t="shared" si="41"/>
        <v>1861Vigilancia de la salud ambientalENGATIVAG. JUNIO 20252025</v>
      </c>
      <c r="O1305" s="78">
        <v>0</v>
      </c>
      <c r="P1305" s="78">
        <v>180339</v>
      </c>
      <c r="Q1305" s="158"/>
      <c r="R1305" s="158">
        <v>1</v>
      </c>
      <c r="S1305" s="160"/>
      <c r="T1305" s="160">
        <v>180339</v>
      </c>
      <c r="U1305" s="158"/>
      <c r="V1305" s="158">
        <v>1</v>
      </c>
      <c r="W1305" s="160"/>
      <c r="X1305" s="160">
        <v>180339</v>
      </c>
    </row>
    <row r="1306" spans="2:24" ht="101.25" customHeight="1" thickTop="1" thickBot="1" x14ac:dyDescent="0.35">
      <c r="B1306" s="69">
        <v>1861</v>
      </c>
      <c r="C1306" s="91" t="s">
        <v>333</v>
      </c>
      <c r="D1306" s="8" t="str">
        <f t="shared" si="40"/>
        <v>1861Vigilancia de la salud ambiental</v>
      </c>
      <c r="E1306" s="8" t="s">
        <v>72</v>
      </c>
      <c r="F1306" s="157" t="s">
        <v>199</v>
      </c>
      <c r="G1306" s="157" t="s">
        <v>236</v>
      </c>
      <c r="H1306" s="157" t="s">
        <v>86</v>
      </c>
      <c r="I1306" s="49" t="s">
        <v>345</v>
      </c>
      <c r="J1306" s="49" t="s">
        <v>345</v>
      </c>
      <c r="K1306" s="157" t="s">
        <v>36</v>
      </c>
      <c r="L1306" s="161" t="s">
        <v>513</v>
      </c>
      <c r="M1306" s="159">
        <v>2025</v>
      </c>
      <c r="N1306" s="8" t="str">
        <f t="shared" si="41"/>
        <v>1861Vigilancia de la salud ambientalSUBAG. JUNIO 20252025</v>
      </c>
      <c r="O1306" s="78">
        <v>0</v>
      </c>
      <c r="P1306" s="78">
        <v>180339</v>
      </c>
      <c r="Q1306" s="158"/>
      <c r="R1306" s="158">
        <v>1</v>
      </c>
      <c r="S1306" s="160"/>
      <c r="T1306" s="160">
        <v>180339</v>
      </c>
      <c r="U1306" s="158"/>
      <c r="V1306" s="158">
        <v>1</v>
      </c>
      <c r="W1306" s="160"/>
      <c r="X1306" s="160">
        <v>180339</v>
      </c>
    </row>
    <row r="1307" spans="2:24" ht="101.25" customHeight="1" thickTop="1" thickBot="1" x14ac:dyDescent="0.35">
      <c r="B1307" s="69">
        <v>1861</v>
      </c>
      <c r="C1307" s="91" t="s">
        <v>333</v>
      </c>
      <c r="D1307" s="8" t="str">
        <f t="shared" si="40"/>
        <v>1861Vigilancia de la salud ambiental</v>
      </c>
      <c r="E1307" s="8" t="s">
        <v>72</v>
      </c>
      <c r="F1307" s="157" t="s">
        <v>199</v>
      </c>
      <c r="G1307" s="157" t="s">
        <v>236</v>
      </c>
      <c r="H1307" s="157" t="s">
        <v>86</v>
      </c>
      <c r="I1307" s="49" t="s">
        <v>345</v>
      </c>
      <c r="J1307" s="49" t="s">
        <v>345</v>
      </c>
      <c r="K1307" s="157" t="s">
        <v>476</v>
      </c>
      <c r="L1307" s="161" t="s">
        <v>513</v>
      </c>
      <c r="M1307" s="159">
        <v>2025</v>
      </c>
      <c r="N1307" s="8" t="str">
        <f t="shared" si="41"/>
        <v>1861Vigilancia de la salud ambientalBARRIOS UNIDOSG. JUNIO 20252025</v>
      </c>
      <c r="O1307" s="78">
        <v>0</v>
      </c>
      <c r="P1307" s="78">
        <v>180339</v>
      </c>
      <c r="Q1307" s="158"/>
      <c r="R1307" s="158">
        <v>1</v>
      </c>
      <c r="S1307" s="160"/>
      <c r="T1307" s="160">
        <v>180339</v>
      </c>
      <c r="U1307" s="158"/>
      <c r="V1307" s="158">
        <v>1</v>
      </c>
      <c r="W1307" s="160"/>
      <c r="X1307" s="160">
        <v>180339</v>
      </c>
    </row>
    <row r="1308" spans="2:24" ht="101.25" customHeight="1" thickTop="1" thickBot="1" x14ac:dyDescent="0.35">
      <c r="B1308" s="69">
        <v>1861</v>
      </c>
      <c r="C1308" s="91" t="s">
        <v>333</v>
      </c>
      <c r="D1308" s="8" t="str">
        <f t="shared" si="40"/>
        <v>1861Vigilancia de la salud ambiental</v>
      </c>
      <c r="E1308" s="8" t="s">
        <v>72</v>
      </c>
      <c r="F1308" s="157" t="s">
        <v>199</v>
      </c>
      <c r="G1308" s="157" t="s">
        <v>236</v>
      </c>
      <c r="H1308" s="157" t="s">
        <v>86</v>
      </c>
      <c r="I1308" s="49" t="s">
        <v>345</v>
      </c>
      <c r="J1308" s="49" t="s">
        <v>345</v>
      </c>
      <c r="K1308" s="157" t="s">
        <v>38</v>
      </c>
      <c r="L1308" s="161" t="s">
        <v>513</v>
      </c>
      <c r="M1308" s="159">
        <v>2025</v>
      </c>
      <c r="N1308" s="8" t="str">
        <f t="shared" si="41"/>
        <v>1861Vigilancia de la salud ambientalTEUSAQUILLOG. JUNIO 20252025</v>
      </c>
      <c r="O1308" s="78">
        <v>0</v>
      </c>
      <c r="P1308" s="78">
        <v>180339</v>
      </c>
      <c r="Q1308" s="158"/>
      <c r="R1308" s="158">
        <v>1</v>
      </c>
      <c r="S1308" s="160"/>
      <c r="T1308" s="160">
        <v>180339</v>
      </c>
      <c r="U1308" s="158"/>
      <c r="V1308" s="158">
        <v>1</v>
      </c>
      <c r="W1308" s="160"/>
      <c r="X1308" s="160">
        <v>180339</v>
      </c>
    </row>
    <row r="1309" spans="2:24" ht="101.25" customHeight="1" thickTop="1" thickBot="1" x14ac:dyDescent="0.35">
      <c r="B1309" s="69">
        <v>1862</v>
      </c>
      <c r="C1309" s="91" t="s">
        <v>333</v>
      </c>
      <c r="D1309" s="8" t="str">
        <f t="shared" si="40"/>
        <v>1862Vigilancia de la salud ambiental</v>
      </c>
      <c r="E1309" s="8" t="s">
        <v>72</v>
      </c>
      <c r="F1309" s="157" t="s">
        <v>201</v>
      </c>
      <c r="G1309" s="157" t="s">
        <v>495</v>
      </c>
      <c r="H1309" s="157" t="s">
        <v>86</v>
      </c>
      <c r="I1309" s="49" t="s">
        <v>345</v>
      </c>
      <c r="J1309" s="49" t="s">
        <v>345</v>
      </c>
      <c r="K1309" s="157" t="s">
        <v>37</v>
      </c>
      <c r="L1309" s="161" t="s">
        <v>513</v>
      </c>
      <c r="M1309" s="159">
        <v>2025</v>
      </c>
      <c r="N1309" s="8" t="str">
        <f t="shared" si="41"/>
        <v>1862Vigilancia de la salud ambientalCHAPINEROG. JUNIO 20252025</v>
      </c>
      <c r="O1309" s="78">
        <v>0</v>
      </c>
      <c r="P1309" s="78">
        <v>0</v>
      </c>
      <c r="Q1309" s="158"/>
      <c r="R1309" s="158">
        <v>0</v>
      </c>
      <c r="S1309" s="160"/>
      <c r="T1309" s="160">
        <v>0</v>
      </c>
      <c r="U1309" s="158"/>
      <c r="V1309" s="158">
        <v>0</v>
      </c>
      <c r="W1309" s="160"/>
      <c r="X1309" s="160">
        <v>0</v>
      </c>
    </row>
    <row r="1310" spans="2:24" ht="101.25" customHeight="1" thickTop="1" thickBot="1" x14ac:dyDescent="0.35">
      <c r="B1310" s="69">
        <v>1864</v>
      </c>
      <c r="C1310" s="91" t="s">
        <v>333</v>
      </c>
      <c r="D1310" s="8" t="str">
        <f t="shared" si="40"/>
        <v>1864Vigilancia de la salud ambiental</v>
      </c>
      <c r="E1310" s="8" t="s">
        <v>72</v>
      </c>
      <c r="F1310" s="157" t="s">
        <v>202</v>
      </c>
      <c r="G1310" s="157" t="s">
        <v>305</v>
      </c>
      <c r="H1310" s="157" t="s">
        <v>86</v>
      </c>
      <c r="I1310" s="49" t="s">
        <v>345</v>
      </c>
      <c r="J1310" s="49" t="s">
        <v>345</v>
      </c>
      <c r="K1310" s="157" t="s">
        <v>37</v>
      </c>
      <c r="L1310" s="161" t="s">
        <v>513</v>
      </c>
      <c r="M1310" s="159">
        <v>2025</v>
      </c>
      <c r="N1310" s="8" t="str">
        <f t="shared" si="41"/>
        <v>1864Vigilancia de la salud ambientalCHAPINEROG. JUNIO 20252025</v>
      </c>
      <c r="O1310" s="78">
        <v>0</v>
      </c>
      <c r="P1310" s="78">
        <v>90169</v>
      </c>
      <c r="Q1310" s="158"/>
      <c r="R1310" s="158">
        <v>3</v>
      </c>
      <c r="S1310" s="160"/>
      <c r="T1310" s="160">
        <v>270507</v>
      </c>
      <c r="U1310" s="158"/>
      <c r="V1310" s="158">
        <v>3</v>
      </c>
      <c r="W1310" s="160"/>
      <c r="X1310" s="160">
        <v>270507</v>
      </c>
    </row>
    <row r="1311" spans="2:24" ht="101.25" customHeight="1" thickTop="1" thickBot="1" x14ac:dyDescent="0.35">
      <c r="B1311" s="69">
        <v>1864</v>
      </c>
      <c r="C1311" s="91" t="s">
        <v>333</v>
      </c>
      <c r="D1311" s="8" t="str">
        <f t="shared" si="40"/>
        <v>1864Vigilancia de la salud ambiental</v>
      </c>
      <c r="E1311" s="8" t="s">
        <v>72</v>
      </c>
      <c r="F1311" s="157" t="s">
        <v>202</v>
      </c>
      <c r="G1311" s="157" t="s">
        <v>305</v>
      </c>
      <c r="H1311" s="157" t="s">
        <v>86</v>
      </c>
      <c r="I1311" s="49" t="s">
        <v>345</v>
      </c>
      <c r="J1311" s="49" t="s">
        <v>345</v>
      </c>
      <c r="K1311" s="157" t="s">
        <v>34</v>
      </c>
      <c r="L1311" s="161" t="s">
        <v>513</v>
      </c>
      <c r="M1311" s="159">
        <v>2025</v>
      </c>
      <c r="N1311" s="8" t="str">
        <f t="shared" si="41"/>
        <v>1864Vigilancia de la salud ambientalUSAQUENG. JUNIO 20252025</v>
      </c>
      <c r="O1311" s="78">
        <v>0</v>
      </c>
      <c r="P1311" s="78">
        <v>90169</v>
      </c>
      <c r="Q1311" s="158"/>
      <c r="R1311" s="158">
        <v>3</v>
      </c>
      <c r="S1311" s="160"/>
      <c r="T1311" s="160">
        <v>270507</v>
      </c>
      <c r="U1311" s="158"/>
      <c r="V1311" s="158">
        <v>3</v>
      </c>
      <c r="W1311" s="160"/>
      <c r="X1311" s="160">
        <v>270507</v>
      </c>
    </row>
    <row r="1312" spans="2:24" ht="101.25" customHeight="1" thickTop="1" thickBot="1" x14ac:dyDescent="0.35">
      <c r="B1312" s="69">
        <v>1864</v>
      </c>
      <c r="C1312" s="91" t="s">
        <v>333</v>
      </c>
      <c r="D1312" s="8" t="str">
        <f t="shared" si="40"/>
        <v>1864Vigilancia de la salud ambiental</v>
      </c>
      <c r="E1312" s="8" t="s">
        <v>72</v>
      </c>
      <c r="F1312" s="157" t="s">
        <v>202</v>
      </c>
      <c r="G1312" s="157" t="s">
        <v>305</v>
      </c>
      <c r="H1312" s="157" t="s">
        <v>86</v>
      </c>
      <c r="I1312" s="49" t="s">
        <v>345</v>
      </c>
      <c r="J1312" s="49" t="s">
        <v>345</v>
      </c>
      <c r="K1312" s="157" t="s">
        <v>35</v>
      </c>
      <c r="L1312" s="161" t="s">
        <v>513</v>
      </c>
      <c r="M1312" s="159">
        <v>2025</v>
      </c>
      <c r="N1312" s="8" t="str">
        <f t="shared" si="41"/>
        <v>1864Vigilancia de la salud ambientalENGATIVAG. JUNIO 20252025</v>
      </c>
      <c r="O1312" s="78">
        <v>0</v>
      </c>
      <c r="P1312" s="78">
        <v>90169</v>
      </c>
      <c r="Q1312" s="158"/>
      <c r="R1312" s="158">
        <v>3</v>
      </c>
      <c r="S1312" s="160"/>
      <c r="T1312" s="160">
        <v>270507</v>
      </c>
      <c r="U1312" s="158"/>
      <c r="V1312" s="158">
        <v>3</v>
      </c>
      <c r="W1312" s="160"/>
      <c r="X1312" s="160">
        <v>270507</v>
      </c>
    </row>
    <row r="1313" spans="2:24" ht="101.25" customHeight="1" thickTop="1" thickBot="1" x14ac:dyDescent="0.35">
      <c r="B1313" s="69">
        <v>1864</v>
      </c>
      <c r="C1313" s="91" t="s">
        <v>333</v>
      </c>
      <c r="D1313" s="8" t="str">
        <f t="shared" si="40"/>
        <v>1864Vigilancia de la salud ambiental</v>
      </c>
      <c r="E1313" s="8" t="s">
        <v>72</v>
      </c>
      <c r="F1313" s="157" t="s">
        <v>202</v>
      </c>
      <c r="G1313" s="157" t="s">
        <v>305</v>
      </c>
      <c r="H1313" s="157" t="s">
        <v>86</v>
      </c>
      <c r="I1313" s="49" t="s">
        <v>345</v>
      </c>
      <c r="J1313" s="49" t="s">
        <v>345</v>
      </c>
      <c r="K1313" s="157" t="s">
        <v>36</v>
      </c>
      <c r="L1313" s="161" t="s">
        <v>513</v>
      </c>
      <c r="M1313" s="159">
        <v>2025</v>
      </c>
      <c r="N1313" s="8" t="str">
        <f t="shared" si="41"/>
        <v>1864Vigilancia de la salud ambientalSUBAG. JUNIO 20252025</v>
      </c>
      <c r="O1313" s="78">
        <v>0</v>
      </c>
      <c r="P1313" s="78">
        <v>90169</v>
      </c>
      <c r="Q1313" s="158"/>
      <c r="R1313" s="158">
        <v>3</v>
      </c>
      <c r="S1313" s="160"/>
      <c r="T1313" s="160">
        <v>270507</v>
      </c>
      <c r="U1313" s="158"/>
      <c r="V1313" s="158">
        <v>3</v>
      </c>
      <c r="W1313" s="160"/>
      <c r="X1313" s="160">
        <v>270507</v>
      </c>
    </row>
    <row r="1314" spans="2:24" ht="101.25" customHeight="1" thickTop="1" thickBot="1" x14ac:dyDescent="0.35">
      <c r="B1314" s="69">
        <v>1864</v>
      </c>
      <c r="C1314" s="91" t="s">
        <v>333</v>
      </c>
      <c r="D1314" s="8" t="str">
        <f t="shared" si="40"/>
        <v>1864Vigilancia de la salud ambiental</v>
      </c>
      <c r="E1314" s="8" t="s">
        <v>72</v>
      </c>
      <c r="F1314" s="157" t="s">
        <v>202</v>
      </c>
      <c r="G1314" s="157" t="s">
        <v>305</v>
      </c>
      <c r="H1314" s="157" t="s">
        <v>86</v>
      </c>
      <c r="I1314" s="49" t="s">
        <v>345</v>
      </c>
      <c r="J1314" s="49" t="s">
        <v>345</v>
      </c>
      <c r="K1314" s="157" t="s">
        <v>476</v>
      </c>
      <c r="L1314" s="161" t="s">
        <v>513</v>
      </c>
      <c r="M1314" s="159">
        <v>2025</v>
      </c>
      <c r="N1314" s="8" t="str">
        <f t="shared" si="41"/>
        <v>1864Vigilancia de la salud ambientalBARRIOS UNIDOSG. JUNIO 20252025</v>
      </c>
      <c r="O1314" s="78">
        <v>0</v>
      </c>
      <c r="P1314" s="78">
        <v>90169</v>
      </c>
      <c r="Q1314" s="158"/>
      <c r="R1314" s="158">
        <v>3</v>
      </c>
      <c r="S1314" s="160"/>
      <c r="T1314" s="160">
        <v>270507</v>
      </c>
      <c r="U1314" s="158"/>
      <c r="V1314" s="158">
        <v>3</v>
      </c>
      <c r="W1314" s="160"/>
      <c r="X1314" s="160">
        <v>270507</v>
      </c>
    </row>
    <row r="1315" spans="2:24" ht="101.25" customHeight="1" thickTop="1" thickBot="1" x14ac:dyDescent="0.35">
      <c r="B1315" s="69">
        <v>1864</v>
      </c>
      <c r="C1315" s="91" t="s">
        <v>333</v>
      </c>
      <c r="D1315" s="8" t="str">
        <f t="shared" si="40"/>
        <v>1864Vigilancia de la salud ambiental</v>
      </c>
      <c r="E1315" s="8" t="s">
        <v>72</v>
      </c>
      <c r="F1315" s="157" t="s">
        <v>202</v>
      </c>
      <c r="G1315" s="157" t="s">
        <v>305</v>
      </c>
      <c r="H1315" s="157" t="s">
        <v>86</v>
      </c>
      <c r="I1315" s="49" t="s">
        <v>345</v>
      </c>
      <c r="J1315" s="49" t="s">
        <v>345</v>
      </c>
      <c r="K1315" s="157" t="s">
        <v>38</v>
      </c>
      <c r="L1315" s="161" t="s">
        <v>513</v>
      </c>
      <c r="M1315" s="159">
        <v>2025</v>
      </c>
      <c r="N1315" s="8" t="str">
        <f t="shared" si="41"/>
        <v>1864Vigilancia de la salud ambientalTEUSAQUILLOG. JUNIO 20252025</v>
      </c>
      <c r="O1315" s="78">
        <v>0</v>
      </c>
      <c r="P1315" s="78">
        <v>90169</v>
      </c>
      <c r="Q1315" s="158"/>
      <c r="R1315" s="158">
        <v>3</v>
      </c>
      <c r="S1315" s="160"/>
      <c r="T1315" s="160">
        <v>270507</v>
      </c>
      <c r="U1315" s="158"/>
      <c r="V1315" s="158">
        <v>3</v>
      </c>
      <c r="W1315" s="160"/>
      <c r="X1315" s="160">
        <v>270507</v>
      </c>
    </row>
    <row r="1316" spans="2:24" ht="101.25" customHeight="1" thickTop="1" thickBot="1" x14ac:dyDescent="0.35">
      <c r="B1316" s="69">
        <v>1865</v>
      </c>
      <c r="C1316" s="91" t="s">
        <v>333</v>
      </c>
      <c r="D1316" s="8" t="str">
        <f t="shared" si="40"/>
        <v>1865Vigilancia de la salud ambiental</v>
      </c>
      <c r="E1316" s="8" t="s">
        <v>72</v>
      </c>
      <c r="F1316" s="157" t="s">
        <v>205</v>
      </c>
      <c r="G1316" s="157" t="s">
        <v>324</v>
      </c>
      <c r="H1316" s="157" t="s">
        <v>87</v>
      </c>
      <c r="I1316" s="49" t="s">
        <v>345</v>
      </c>
      <c r="J1316" s="49" t="s">
        <v>345</v>
      </c>
      <c r="K1316" s="157" t="s">
        <v>36</v>
      </c>
      <c r="L1316" s="161" t="s">
        <v>513</v>
      </c>
      <c r="M1316" s="159">
        <v>2025</v>
      </c>
      <c r="N1316" s="8" t="str">
        <f t="shared" si="41"/>
        <v>1865Vigilancia de la salud ambientalSUBAG. JUNIO 20252025</v>
      </c>
      <c r="O1316" s="78">
        <v>0</v>
      </c>
      <c r="P1316" s="78">
        <v>0</v>
      </c>
      <c r="Q1316" s="158"/>
      <c r="R1316" s="158">
        <v>0</v>
      </c>
      <c r="S1316" s="160"/>
      <c r="T1316" s="160">
        <v>0</v>
      </c>
      <c r="U1316" s="158"/>
      <c r="V1316" s="158">
        <v>0</v>
      </c>
      <c r="W1316" s="160"/>
      <c r="X1316" s="160">
        <v>0</v>
      </c>
    </row>
    <row r="1317" spans="2:24" ht="101.25" customHeight="1" thickTop="1" thickBot="1" x14ac:dyDescent="0.35">
      <c r="B1317" s="69">
        <v>1868</v>
      </c>
      <c r="C1317" s="91" t="s">
        <v>333</v>
      </c>
      <c r="D1317" s="8" t="str">
        <f t="shared" si="40"/>
        <v>1868Vigilancia de la salud ambiental</v>
      </c>
      <c r="E1317" s="8" t="s">
        <v>72</v>
      </c>
      <c r="F1317" s="157" t="s">
        <v>200</v>
      </c>
      <c r="G1317" s="157" t="s">
        <v>253</v>
      </c>
      <c r="H1317" s="157" t="s">
        <v>85</v>
      </c>
      <c r="I1317" s="49" t="s">
        <v>345</v>
      </c>
      <c r="J1317" s="49" t="s">
        <v>345</v>
      </c>
      <c r="K1317" s="157" t="s">
        <v>37</v>
      </c>
      <c r="L1317" s="161" t="s">
        <v>513</v>
      </c>
      <c r="M1317" s="159">
        <v>2025</v>
      </c>
      <c r="N1317" s="8" t="str">
        <f t="shared" si="41"/>
        <v>1868Vigilancia de la salud ambientalCHAPINEROG. JUNIO 20252025</v>
      </c>
      <c r="O1317" s="78">
        <v>0</v>
      </c>
      <c r="P1317" s="78">
        <v>1</v>
      </c>
      <c r="Q1317" s="158"/>
      <c r="R1317" s="158">
        <v>31212</v>
      </c>
      <c r="S1317" s="160"/>
      <c r="T1317" s="160">
        <v>31212</v>
      </c>
      <c r="U1317" s="158"/>
      <c r="V1317" s="158">
        <v>0</v>
      </c>
      <c r="W1317" s="160"/>
      <c r="X1317" s="160">
        <v>0</v>
      </c>
    </row>
    <row r="1318" spans="2:24" ht="101.25" customHeight="1" thickTop="1" thickBot="1" x14ac:dyDescent="0.35">
      <c r="B1318" s="69">
        <v>1868</v>
      </c>
      <c r="C1318" s="91" t="s">
        <v>333</v>
      </c>
      <c r="D1318" s="8" t="str">
        <f t="shared" si="40"/>
        <v>1868Vigilancia de la salud ambiental</v>
      </c>
      <c r="E1318" s="8" t="s">
        <v>72</v>
      </c>
      <c r="F1318" s="157" t="s">
        <v>200</v>
      </c>
      <c r="G1318" s="157" t="s">
        <v>253</v>
      </c>
      <c r="H1318" s="157" t="s">
        <v>85</v>
      </c>
      <c r="I1318" s="49" t="s">
        <v>345</v>
      </c>
      <c r="J1318" s="49" t="s">
        <v>345</v>
      </c>
      <c r="K1318" s="157" t="s">
        <v>34</v>
      </c>
      <c r="L1318" s="161" t="s">
        <v>513</v>
      </c>
      <c r="M1318" s="159">
        <v>2025</v>
      </c>
      <c r="N1318" s="8" t="str">
        <f t="shared" si="41"/>
        <v>1868Vigilancia de la salud ambientalUSAQUENG. JUNIO 20252025</v>
      </c>
      <c r="O1318" s="78">
        <v>0</v>
      </c>
      <c r="P1318" s="78">
        <v>1</v>
      </c>
      <c r="Q1318" s="158"/>
      <c r="R1318" s="158">
        <v>4376</v>
      </c>
      <c r="S1318" s="160"/>
      <c r="T1318" s="160">
        <v>4376</v>
      </c>
      <c r="U1318" s="158"/>
      <c r="V1318" s="158">
        <v>0</v>
      </c>
      <c r="W1318" s="160"/>
      <c r="X1318" s="160">
        <v>0</v>
      </c>
    </row>
    <row r="1319" spans="2:24" ht="101.25" customHeight="1" thickTop="1" thickBot="1" x14ac:dyDescent="0.35">
      <c r="B1319" s="69">
        <v>1868</v>
      </c>
      <c r="C1319" s="91" t="s">
        <v>333</v>
      </c>
      <c r="D1319" s="8" t="str">
        <f t="shared" si="40"/>
        <v>1868Vigilancia de la salud ambiental</v>
      </c>
      <c r="E1319" s="8" t="s">
        <v>72</v>
      </c>
      <c r="F1319" s="157" t="s">
        <v>200</v>
      </c>
      <c r="G1319" s="157" t="s">
        <v>253</v>
      </c>
      <c r="H1319" s="157" t="s">
        <v>85</v>
      </c>
      <c r="I1319" s="49" t="s">
        <v>345</v>
      </c>
      <c r="J1319" s="49" t="s">
        <v>345</v>
      </c>
      <c r="K1319" s="157" t="s">
        <v>35</v>
      </c>
      <c r="L1319" s="161" t="s">
        <v>513</v>
      </c>
      <c r="M1319" s="159">
        <v>2025</v>
      </c>
      <c r="N1319" s="8" t="str">
        <f t="shared" si="41"/>
        <v>1868Vigilancia de la salud ambientalENGATIVAG. JUNIO 20252025</v>
      </c>
      <c r="O1319" s="78">
        <v>0</v>
      </c>
      <c r="P1319" s="78">
        <v>0</v>
      </c>
      <c r="Q1319" s="158"/>
      <c r="R1319" s="158">
        <v>0</v>
      </c>
      <c r="S1319" s="160"/>
      <c r="T1319" s="160">
        <v>0</v>
      </c>
      <c r="U1319" s="158"/>
      <c r="V1319" s="158">
        <v>0</v>
      </c>
      <c r="W1319" s="160"/>
      <c r="X1319" s="160">
        <v>0</v>
      </c>
    </row>
    <row r="1320" spans="2:24" ht="101.25" customHeight="1" thickTop="1" thickBot="1" x14ac:dyDescent="0.35">
      <c r="B1320" s="69">
        <v>1868</v>
      </c>
      <c r="C1320" s="91" t="s">
        <v>333</v>
      </c>
      <c r="D1320" s="8" t="str">
        <f t="shared" si="40"/>
        <v>1868Vigilancia de la salud ambiental</v>
      </c>
      <c r="E1320" s="8" t="s">
        <v>72</v>
      </c>
      <c r="F1320" s="157" t="s">
        <v>200</v>
      </c>
      <c r="G1320" s="157" t="s">
        <v>253</v>
      </c>
      <c r="H1320" s="157" t="s">
        <v>85</v>
      </c>
      <c r="I1320" s="49" t="s">
        <v>345</v>
      </c>
      <c r="J1320" s="49" t="s">
        <v>345</v>
      </c>
      <c r="K1320" s="157" t="s">
        <v>36</v>
      </c>
      <c r="L1320" s="161" t="s">
        <v>513</v>
      </c>
      <c r="M1320" s="159">
        <v>2025</v>
      </c>
      <c r="N1320" s="8" t="str">
        <f t="shared" si="41"/>
        <v>1868Vigilancia de la salud ambientalSUBAG. JUNIO 20252025</v>
      </c>
      <c r="O1320" s="78">
        <v>0</v>
      </c>
      <c r="P1320" s="78">
        <v>0</v>
      </c>
      <c r="Q1320" s="158"/>
      <c r="R1320" s="158">
        <v>0</v>
      </c>
      <c r="S1320" s="160"/>
      <c r="T1320" s="160">
        <v>0</v>
      </c>
      <c r="U1320" s="158"/>
      <c r="V1320" s="158">
        <v>0</v>
      </c>
      <c r="W1320" s="160"/>
      <c r="X1320" s="160">
        <v>0</v>
      </c>
    </row>
    <row r="1321" spans="2:24" ht="101.25" customHeight="1" thickTop="1" thickBot="1" x14ac:dyDescent="0.35">
      <c r="B1321" s="69">
        <v>1868</v>
      </c>
      <c r="C1321" s="91" t="s">
        <v>333</v>
      </c>
      <c r="D1321" s="8" t="str">
        <f t="shared" si="40"/>
        <v>1868Vigilancia de la salud ambiental</v>
      </c>
      <c r="E1321" s="8" t="s">
        <v>72</v>
      </c>
      <c r="F1321" s="157" t="s">
        <v>200</v>
      </c>
      <c r="G1321" s="157" t="s">
        <v>253</v>
      </c>
      <c r="H1321" s="157" t="s">
        <v>85</v>
      </c>
      <c r="I1321" s="49" t="s">
        <v>345</v>
      </c>
      <c r="J1321" s="49" t="s">
        <v>345</v>
      </c>
      <c r="K1321" s="157" t="s">
        <v>476</v>
      </c>
      <c r="L1321" s="161" t="s">
        <v>513</v>
      </c>
      <c r="M1321" s="159">
        <v>2025</v>
      </c>
      <c r="N1321" s="8" t="str">
        <f t="shared" si="41"/>
        <v>1868Vigilancia de la salud ambientalBARRIOS UNIDOSG. JUNIO 20252025</v>
      </c>
      <c r="O1321" s="78">
        <v>0</v>
      </c>
      <c r="P1321" s="78">
        <v>0</v>
      </c>
      <c r="Q1321" s="158"/>
      <c r="R1321" s="158">
        <v>0</v>
      </c>
      <c r="S1321" s="160"/>
      <c r="T1321" s="160">
        <v>0</v>
      </c>
      <c r="U1321" s="158"/>
      <c r="V1321" s="158">
        <v>0</v>
      </c>
      <c r="W1321" s="160"/>
      <c r="X1321" s="160">
        <v>0</v>
      </c>
    </row>
    <row r="1322" spans="2:24" ht="101.25" customHeight="1" thickTop="1" thickBot="1" x14ac:dyDescent="0.35">
      <c r="B1322" s="69">
        <v>1868</v>
      </c>
      <c r="C1322" s="91" t="s">
        <v>333</v>
      </c>
      <c r="D1322" s="8" t="str">
        <f t="shared" si="40"/>
        <v>1868Vigilancia de la salud ambiental</v>
      </c>
      <c r="E1322" s="8" t="s">
        <v>72</v>
      </c>
      <c r="F1322" s="157" t="s">
        <v>200</v>
      </c>
      <c r="G1322" s="157" t="s">
        <v>253</v>
      </c>
      <c r="H1322" s="157" t="s">
        <v>85</v>
      </c>
      <c r="I1322" s="49" t="s">
        <v>345</v>
      </c>
      <c r="J1322" s="49" t="s">
        <v>345</v>
      </c>
      <c r="K1322" s="157" t="s">
        <v>38</v>
      </c>
      <c r="L1322" s="161" t="s">
        <v>513</v>
      </c>
      <c r="M1322" s="159">
        <v>2025</v>
      </c>
      <c r="N1322" s="8" t="str">
        <f t="shared" si="41"/>
        <v>1868Vigilancia de la salud ambientalTEUSAQUILLOG. JUNIO 20252025</v>
      </c>
      <c r="O1322" s="78">
        <v>0</v>
      </c>
      <c r="P1322" s="78">
        <v>0</v>
      </c>
      <c r="Q1322" s="158"/>
      <c r="R1322" s="158">
        <v>0</v>
      </c>
      <c r="S1322" s="160"/>
      <c r="T1322" s="160">
        <v>0</v>
      </c>
      <c r="U1322" s="158"/>
      <c r="V1322" s="158">
        <v>0</v>
      </c>
      <c r="W1322" s="160"/>
      <c r="X1322" s="160">
        <v>0</v>
      </c>
    </row>
    <row r="1323" spans="2:24" ht="101.25" customHeight="1" thickTop="1" thickBot="1" x14ac:dyDescent="0.35">
      <c r="B1323" s="69">
        <v>1880</v>
      </c>
      <c r="C1323" s="91" t="s">
        <v>333</v>
      </c>
      <c r="D1323" s="8" t="str">
        <f t="shared" si="40"/>
        <v>1880Vigilancia de la salud ambiental</v>
      </c>
      <c r="E1323" s="8" t="s">
        <v>72</v>
      </c>
      <c r="F1323" s="157" t="s">
        <v>204</v>
      </c>
      <c r="G1323" s="157" t="s">
        <v>496</v>
      </c>
      <c r="H1323" s="157" t="s">
        <v>90</v>
      </c>
      <c r="I1323" s="49" t="s">
        <v>345</v>
      </c>
      <c r="J1323" s="49" t="s">
        <v>345</v>
      </c>
      <c r="K1323" s="157" t="s">
        <v>37</v>
      </c>
      <c r="L1323" s="161" t="s">
        <v>513</v>
      </c>
      <c r="M1323" s="159">
        <v>2025</v>
      </c>
      <c r="N1323" s="8" t="str">
        <f t="shared" si="41"/>
        <v>1880Vigilancia de la salud ambientalCHAPINEROG. JUNIO 20252025</v>
      </c>
      <c r="O1323" s="78">
        <v>0</v>
      </c>
      <c r="P1323" s="78">
        <v>393059</v>
      </c>
      <c r="Q1323" s="158"/>
      <c r="R1323" s="158">
        <v>2</v>
      </c>
      <c r="S1323" s="160"/>
      <c r="T1323" s="160">
        <v>786118</v>
      </c>
      <c r="U1323" s="158"/>
      <c r="V1323" s="158">
        <v>2</v>
      </c>
      <c r="W1323" s="160"/>
      <c r="X1323" s="160">
        <v>786118</v>
      </c>
    </row>
    <row r="1324" spans="2:24" ht="101.25" customHeight="1" thickTop="1" thickBot="1" x14ac:dyDescent="0.35">
      <c r="B1324" s="69">
        <v>1880</v>
      </c>
      <c r="C1324" s="91" t="s">
        <v>333</v>
      </c>
      <c r="D1324" s="8" t="str">
        <f t="shared" si="40"/>
        <v>1880Vigilancia de la salud ambiental</v>
      </c>
      <c r="E1324" s="8" t="s">
        <v>72</v>
      </c>
      <c r="F1324" s="157" t="s">
        <v>204</v>
      </c>
      <c r="G1324" s="157" t="s">
        <v>496</v>
      </c>
      <c r="H1324" s="157" t="s">
        <v>90</v>
      </c>
      <c r="I1324" s="49" t="s">
        <v>345</v>
      </c>
      <c r="J1324" s="49" t="s">
        <v>345</v>
      </c>
      <c r="K1324" s="157" t="s">
        <v>35</v>
      </c>
      <c r="L1324" s="161" t="s">
        <v>513</v>
      </c>
      <c r="M1324" s="159">
        <v>2025</v>
      </c>
      <c r="N1324" s="8" t="str">
        <f t="shared" si="41"/>
        <v>1880Vigilancia de la salud ambientalENGATIVAG. JUNIO 20252025</v>
      </c>
      <c r="O1324" s="78">
        <v>0</v>
      </c>
      <c r="P1324" s="78">
        <v>393059</v>
      </c>
      <c r="Q1324" s="158"/>
      <c r="R1324" s="158">
        <v>2</v>
      </c>
      <c r="S1324" s="160"/>
      <c r="T1324" s="160">
        <v>786118</v>
      </c>
      <c r="U1324" s="158"/>
      <c r="V1324" s="158">
        <v>2</v>
      </c>
      <c r="W1324" s="160"/>
      <c r="X1324" s="160">
        <v>786118</v>
      </c>
    </row>
    <row r="1325" spans="2:24" ht="101.25" customHeight="1" thickTop="1" thickBot="1" x14ac:dyDescent="0.35">
      <c r="B1325" s="69">
        <v>1880</v>
      </c>
      <c r="C1325" s="91" t="s">
        <v>333</v>
      </c>
      <c r="D1325" s="8" t="str">
        <f t="shared" si="40"/>
        <v>1880Vigilancia de la salud ambiental</v>
      </c>
      <c r="E1325" s="8" t="s">
        <v>72</v>
      </c>
      <c r="F1325" s="157" t="s">
        <v>204</v>
      </c>
      <c r="G1325" s="157" t="s">
        <v>496</v>
      </c>
      <c r="H1325" s="157" t="s">
        <v>90</v>
      </c>
      <c r="I1325" s="49" t="s">
        <v>345</v>
      </c>
      <c r="J1325" s="49" t="s">
        <v>345</v>
      </c>
      <c r="K1325" s="157" t="s">
        <v>36</v>
      </c>
      <c r="L1325" s="161" t="s">
        <v>513</v>
      </c>
      <c r="M1325" s="159">
        <v>2025</v>
      </c>
      <c r="N1325" s="8" t="str">
        <f t="shared" si="41"/>
        <v>1880Vigilancia de la salud ambientalSUBAG. JUNIO 20252025</v>
      </c>
      <c r="O1325" s="78">
        <v>0</v>
      </c>
      <c r="P1325" s="78">
        <v>393059</v>
      </c>
      <c r="Q1325" s="158"/>
      <c r="R1325" s="158">
        <v>2</v>
      </c>
      <c r="S1325" s="160"/>
      <c r="T1325" s="160">
        <v>786118</v>
      </c>
      <c r="U1325" s="158"/>
      <c r="V1325" s="158">
        <v>2</v>
      </c>
      <c r="W1325" s="160"/>
      <c r="X1325" s="160">
        <v>786118</v>
      </c>
    </row>
    <row r="1326" spans="2:24" ht="101.25" customHeight="1" thickTop="1" thickBot="1" x14ac:dyDescent="0.35">
      <c r="B1326" s="69">
        <v>1882</v>
      </c>
      <c r="C1326" s="91" t="s">
        <v>333</v>
      </c>
      <c r="D1326" s="8" t="str">
        <f t="shared" si="40"/>
        <v>1882Vigilancia de la salud ambiental</v>
      </c>
      <c r="E1326" s="8" t="s">
        <v>72</v>
      </c>
      <c r="F1326" s="157" t="s">
        <v>201</v>
      </c>
      <c r="G1326" s="157" t="s">
        <v>428</v>
      </c>
      <c r="H1326" s="157" t="s">
        <v>85</v>
      </c>
      <c r="I1326" s="49" t="s">
        <v>345</v>
      </c>
      <c r="J1326" s="49" t="s">
        <v>345</v>
      </c>
      <c r="K1326" s="157" t="s">
        <v>37</v>
      </c>
      <c r="L1326" s="161" t="s">
        <v>513</v>
      </c>
      <c r="M1326" s="159">
        <v>2025</v>
      </c>
      <c r="N1326" s="8" t="str">
        <f t="shared" si="41"/>
        <v>1882Vigilancia de la salud ambientalCHAPINEROG. JUNIO 20252025</v>
      </c>
      <c r="O1326" s="78">
        <v>0</v>
      </c>
      <c r="P1326" s="78">
        <v>0</v>
      </c>
      <c r="Q1326" s="158"/>
      <c r="R1326" s="158">
        <v>0</v>
      </c>
      <c r="S1326" s="160"/>
      <c r="T1326" s="160">
        <v>0</v>
      </c>
      <c r="U1326" s="158"/>
      <c r="V1326" s="158">
        <v>0</v>
      </c>
      <c r="W1326" s="160"/>
      <c r="X1326" s="160">
        <v>0</v>
      </c>
    </row>
    <row r="1327" spans="2:24" ht="101.25" customHeight="1" thickTop="1" thickBot="1" x14ac:dyDescent="0.35">
      <c r="B1327" s="69">
        <v>1882</v>
      </c>
      <c r="C1327" s="91" t="s">
        <v>333</v>
      </c>
      <c r="D1327" s="8" t="str">
        <f t="shared" si="40"/>
        <v>1882Vigilancia de la salud ambiental</v>
      </c>
      <c r="E1327" s="8" t="s">
        <v>72</v>
      </c>
      <c r="F1327" s="157" t="s">
        <v>201</v>
      </c>
      <c r="G1327" s="157" t="s">
        <v>428</v>
      </c>
      <c r="H1327" s="157" t="s">
        <v>85</v>
      </c>
      <c r="I1327" s="49" t="s">
        <v>345</v>
      </c>
      <c r="J1327" s="49" t="s">
        <v>345</v>
      </c>
      <c r="K1327" s="157" t="s">
        <v>34</v>
      </c>
      <c r="L1327" s="161" t="s">
        <v>513</v>
      </c>
      <c r="M1327" s="159">
        <v>2025</v>
      </c>
      <c r="N1327" s="8" t="str">
        <f t="shared" si="41"/>
        <v>1882Vigilancia de la salud ambientalUSAQUENG. JUNIO 20252025</v>
      </c>
      <c r="O1327" s="78">
        <v>0</v>
      </c>
      <c r="P1327" s="78">
        <v>0</v>
      </c>
      <c r="Q1327" s="158"/>
      <c r="R1327" s="158">
        <v>0</v>
      </c>
      <c r="S1327" s="160"/>
      <c r="T1327" s="160">
        <v>0</v>
      </c>
      <c r="U1327" s="158"/>
      <c r="V1327" s="158">
        <v>0</v>
      </c>
      <c r="W1327" s="160"/>
      <c r="X1327" s="160">
        <v>0</v>
      </c>
    </row>
    <row r="1328" spans="2:24" ht="101.25" customHeight="1" thickTop="1" thickBot="1" x14ac:dyDescent="0.35">
      <c r="B1328" s="69">
        <v>1882</v>
      </c>
      <c r="C1328" s="91" t="s">
        <v>333</v>
      </c>
      <c r="D1328" s="8" t="str">
        <f t="shared" si="40"/>
        <v>1882Vigilancia de la salud ambiental</v>
      </c>
      <c r="E1328" s="8" t="s">
        <v>72</v>
      </c>
      <c r="F1328" s="157" t="s">
        <v>201</v>
      </c>
      <c r="G1328" s="157" t="s">
        <v>428</v>
      </c>
      <c r="H1328" s="157" t="s">
        <v>85</v>
      </c>
      <c r="I1328" s="49" t="s">
        <v>345</v>
      </c>
      <c r="J1328" s="49" t="s">
        <v>345</v>
      </c>
      <c r="K1328" s="157" t="s">
        <v>35</v>
      </c>
      <c r="L1328" s="161" t="s">
        <v>513</v>
      </c>
      <c r="M1328" s="159">
        <v>2025</v>
      </c>
      <c r="N1328" s="8" t="str">
        <f t="shared" si="41"/>
        <v>1882Vigilancia de la salud ambientalENGATIVAG. JUNIO 20252025</v>
      </c>
      <c r="O1328" s="78">
        <v>0</v>
      </c>
      <c r="P1328" s="78">
        <v>0</v>
      </c>
      <c r="Q1328" s="158"/>
      <c r="R1328" s="158">
        <v>0</v>
      </c>
      <c r="S1328" s="160"/>
      <c r="T1328" s="160">
        <v>0</v>
      </c>
      <c r="U1328" s="158"/>
      <c r="V1328" s="158">
        <v>0</v>
      </c>
      <c r="W1328" s="160"/>
      <c r="X1328" s="160">
        <v>0</v>
      </c>
    </row>
    <row r="1329" spans="2:24" ht="101.25" customHeight="1" thickTop="1" thickBot="1" x14ac:dyDescent="0.35">
      <c r="B1329" s="69">
        <v>1882</v>
      </c>
      <c r="C1329" s="91" t="s">
        <v>333</v>
      </c>
      <c r="D1329" s="8" t="str">
        <f t="shared" si="40"/>
        <v>1882Vigilancia de la salud ambiental</v>
      </c>
      <c r="E1329" s="8" t="s">
        <v>72</v>
      </c>
      <c r="F1329" s="157" t="s">
        <v>201</v>
      </c>
      <c r="G1329" s="157" t="s">
        <v>428</v>
      </c>
      <c r="H1329" s="157" t="s">
        <v>85</v>
      </c>
      <c r="I1329" s="49" t="s">
        <v>345</v>
      </c>
      <c r="J1329" s="49" t="s">
        <v>345</v>
      </c>
      <c r="K1329" s="157" t="s">
        <v>36</v>
      </c>
      <c r="L1329" s="161" t="s">
        <v>513</v>
      </c>
      <c r="M1329" s="159">
        <v>2025</v>
      </c>
      <c r="N1329" s="8" t="str">
        <f t="shared" si="41"/>
        <v>1882Vigilancia de la salud ambientalSUBAG. JUNIO 20252025</v>
      </c>
      <c r="O1329" s="78">
        <v>0</v>
      </c>
      <c r="P1329" s="78">
        <v>0</v>
      </c>
      <c r="Q1329" s="158"/>
      <c r="R1329" s="158">
        <v>0</v>
      </c>
      <c r="S1329" s="160"/>
      <c r="T1329" s="160">
        <v>0</v>
      </c>
      <c r="U1329" s="158"/>
      <c r="V1329" s="158">
        <v>0</v>
      </c>
      <c r="W1329" s="160"/>
      <c r="X1329" s="160">
        <v>0</v>
      </c>
    </row>
    <row r="1330" spans="2:24" ht="101.25" customHeight="1" thickTop="1" thickBot="1" x14ac:dyDescent="0.35">
      <c r="B1330" s="69">
        <v>1882</v>
      </c>
      <c r="C1330" s="91" t="s">
        <v>333</v>
      </c>
      <c r="D1330" s="8" t="str">
        <f t="shared" si="40"/>
        <v>1882Vigilancia de la salud ambiental</v>
      </c>
      <c r="E1330" s="8" t="s">
        <v>72</v>
      </c>
      <c r="F1330" s="157" t="s">
        <v>201</v>
      </c>
      <c r="G1330" s="157" t="s">
        <v>428</v>
      </c>
      <c r="H1330" s="157" t="s">
        <v>85</v>
      </c>
      <c r="I1330" s="49" t="s">
        <v>345</v>
      </c>
      <c r="J1330" s="49" t="s">
        <v>345</v>
      </c>
      <c r="K1330" s="157" t="s">
        <v>476</v>
      </c>
      <c r="L1330" s="161" t="s">
        <v>513</v>
      </c>
      <c r="M1330" s="159">
        <v>2025</v>
      </c>
      <c r="N1330" s="8" t="str">
        <f t="shared" si="41"/>
        <v>1882Vigilancia de la salud ambientalBARRIOS UNIDOSG. JUNIO 20252025</v>
      </c>
      <c r="O1330" s="78">
        <v>0</v>
      </c>
      <c r="P1330" s="78">
        <v>0</v>
      </c>
      <c r="Q1330" s="158"/>
      <c r="R1330" s="158">
        <v>0</v>
      </c>
      <c r="S1330" s="160"/>
      <c r="T1330" s="160">
        <v>0</v>
      </c>
      <c r="U1330" s="158"/>
      <c r="V1330" s="158">
        <v>0</v>
      </c>
      <c r="W1330" s="160"/>
      <c r="X1330" s="160">
        <v>0</v>
      </c>
    </row>
    <row r="1331" spans="2:24" ht="101.25" customHeight="1" thickTop="1" thickBot="1" x14ac:dyDescent="0.35">
      <c r="B1331" s="69">
        <v>1882</v>
      </c>
      <c r="C1331" s="91" t="s">
        <v>333</v>
      </c>
      <c r="D1331" s="8" t="str">
        <f t="shared" si="40"/>
        <v>1882Vigilancia de la salud ambiental</v>
      </c>
      <c r="E1331" s="8" t="s">
        <v>72</v>
      </c>
      <c r="F1331" s="157" t="s">
        <v>201</v>
      </c>
      <c r="G1331" s="157" t="s">
        <v>428</v>
      </c>
      <c r="H1331" s="157" t="s">
        <v>85</v>
      </c>
      <c r="I1331" s="49" t="s">
        <v>345</v>
      </c>
      <c r="J1331" s="49" t="s">
        <v>345</v>
      </c>
      <c r="K1331" s="157" t="s">
        <v>38</v>
      </c>
      <c r="L1331" s="161" t="s">
        <v>513</v>
      </c>
      <c r="M1331" s="159">
        <v>2025</v>
      </c>
      <c r="N1331" s="8" t="str">
        <f t="shared" si="41"/>
        <v>1882Vigilancia de la salud ambientalTEUSAQUILLOG. JUNIO 20252025</v>
      </c>
      <c r="O1331" s="78">
        <v>0</v>
      </c>
      <c r="P1331" s="78">
        <v>0</v>
      </c>
      <c r="Q1331" s="158"/>
      <c r="R1331" s="158">
        <v>0</v>
      </c>
      <c r="S1331" s="160"/>
      <c r="T1331" s="160">
        <v>0</v>
      </c>
      <c r="U1331" s="158"/>
      <c r="V1331" s="158">
        <v>0</v>
      </c>
      <c r="W1331" s="160"/>
      <c r="X1331" s="160">
        <v>0</v>
      </c>
    </row>
    <row r="1332" spans="2:24" ht="101.25" customHeight="1" thickTop="1" thickBot="1" x14ac:dyDescent="0.35">
      <c r="B1332" s="69">
        <v>1897</v>
      </c>
      <c r="C1332" s="91" t="s">
        <v>333</v>
      </c>
      <c r="D1332" s="8" t="str">
        <f t="shared" si="40"/>
        <v>1897Vigilancia de la salud ambiental</v>
      </c>
      <c r="E1332" s="8" t="s">
        <v>72</v>
      </c>
      <c r="F1332" s="157" t="s">
        <v>199</v>
      </c>
      <c r="G1332" s="157" t="s">
        <v>215</v>
      </c>
      <c r="H1332" s="157" t="s">
        <v>91</v>
      </c>
      <c r="I1332" s="49" t="s">
        <v>345</v>
      </c>
      <c r="J1332" s="49" t="s">
        <v>345</v>
      </c>
      <c r="K1332" s="157" t="s">
        <v>34</v>
      </c>
      <c r="L1332" s="161" t="s">
        <v>513</v>
      </c>
      <c r="M1332" s="159">
        <v>2025</v>
      </c>
      <c r="N1332" s="8" t="str">
        <f t="shared" si="41"/>
        <v>1897Vigilancia de la salud ambientalUSAQUENG. JUNIO 20252025</v>
      </c>
      <c r="O1332" s="78">
        <v>0</v>
      </c>
      <c r="P1332" s="78">
        <v>0</v>
      </c>
      <c r="Q1332" s="158"/>
      <c r="R1332" s="158">
        <v>0</v>
      </c>
      <c r="S1332" s="160"/>
      <c r="T1332" s="160">
        <v>0</v>
      </c>
      <c r="U1332" s="158"/>
      <c r="V1332" s="158">
        <v>0</v>
      </c>
      <c r="W1332" s="160"/>
      <c r="X1332" s="160">
        <v>0</v>
      </c>
    </row>
    <row r="1333" spans="2:24" ht="101.25" customHeight="1" thickTop="1" thickBot="1" x14ac:dyDescent="0.35">
      <c r="B1333" s="69">
        <v>1908</v>
      </c>
      <c r="C1333" s="91" t="s">
        <v>333</v>
      </c>
      <c r="D1333" s="8" t="str">
        <f t="shared" si="40"/>
        <v>1908Vigilancia de la salud ambiental</v>
      </c>
      <c r="E1333" s="8" t="s">
        <v>72</v>
      </c>
      <c r="F1333" s="157" t="s">
        <v>202</v>
      </c>
      <c r="G1333" s="157" t="s">
        <v>294</v>
      </c>
      <c r="H1333" s="157" t="s">
        <v>83</v>
      </c>
      <c r="I1333" s="49" t="s">
        <v>345</v>
      </c>
      <c r="J1333" s="49" t="s">
        <v>345</v>
      </c>
      <c r="K1333" s="157" t="s">
        <v>35</v>
      </c>
      <c r="L1333" s="161" t="s">
        <v>513</v>
      </c>
      <c r="M1333" s="159">
        <v>2025</v>
      </c>
      <c r="N1333" s="8" t="str">
        <f t="shared" si="41"/>
        <v>1908Vigilancia de la salud ambientalENGATIVAG. JUNIO 20252025</v>
      </c>
      <c r="O1333" s="78">
        <v>0</v>
      </c>
      <c r="P1333" s="78">
        <v>0</v>
      </c>
      <c r="Q1333" s="158"/>
      <c r="R1333" s="158">
        <v>0</v>
      </c>
      <c r="S1333" s="160"/>
      <c r="T1333" s="160">
        <v>0</v>
      </c>
      <c r="U1333" s="158"/>
      <c r="V1333" s="158">
        <v>0</v>
      </c>
      <c r="W1333" s="160"/>
      <c r="X1333" s="160">
        <v>0</v>
      </c>
    </row>
    <row r="1334" spans="2:24" ht="101.25" customHeight="1" thickTop="1" thickBot="1" x14ac:dyDescent="0.35">
      <c r="B1334" s="69">
        <v>1912</v>
      </c>
      <c r="C1334" s="91" t="s">
        <v>333</v>
      </c>
      <c r="D1334" s="8" t="str">
        <f t="shared" si="40"/>
        <v>1912Vigilancia de la salud ambiental</v>
      </c>
      <c r="E1334" s="8" t="s">
        <v>72</v>
      </c>
      <c r="F1334" s="157" t="s">
        <v>200</v>
      </c>
      <c r="G1334" s="157" t="s">
        <v>254</v>
      </c>
      <c r="H1334" s="157" t="s">
        <v>91</v>
      </c>
      <c r="I1334" s="49" t="s">
        <v>345</v>
      </c>
      <c r="J1334" s="49" t="s">
        <v>345</v>
      </c>
      <c r="K1334" s="157" t="s">
        <v>37</v>
      </c>
      <c r="L1334" s="161" t="s">
        <v>513</v>
      </c>
      <c r="M1334" s="159">
        <v>2025</v>
      </c>
      <c r="N1334" s="8" t="str">
        <f t="shared" si="41"/>
        <v>1912Vigilancia de la salud ambientalCHAPINEROG. JUNIO 20252025</v>
      </c>
      <c r="O1334" s="78">
        <v>0</v>
      </c>
      <c r="P1334" s="78">
        <v>38070316</v>
      </c>
      <c r="Q1334" s="158"/>
      <c r="R1334" s="158">
        <v>1</v>
      </c>
      <c r="S1334" s="160"/>
      <c r="T1334" s="160">
        <v>38070316</v>
      </c>
      <c r="U1334" s="158"/>
      <c r="V1334" s="158">
        <v>1</v>
      </c>
      <c r="W1334" s="160"/>
      <c r="X1334" s="160">
        <v>38070316</v>
      </c>
    </row>
    <row r="1335" spans="2:24" ht="101.25" customHeight="1" thickTop="1" thickBot="1" x14ac:dyDescent="0.35">
      <c r="B1335" s="69">
        <v>1945</v>
      </c>
      <c r="C1335" s="91" t="s">
        <v>333</v>
      </c>
      <c r="D1335" s="8" t="str">
        <f t="shared" si="40"/>
        <v>1945Vigilancia de la salud ambiental</v>
      </c>
      <c r="E1335" s="8" t="s">
        <v>72</v>
      </c>
      <c r="F1335" s="157" t="s">
        <v>201</v>
      </c>
      <c r="G1335" s="157" t="s">
        <v>497</v>
      </c>
      <c r="H1335" s="157" t="s">
        <v>85</v>
      </c>
      <c r="I1335" s="49" t="s">
        <v>345</v>
      </c>
      <c r="J1335" s="49" t="s">
        <v>345</v>
      </c>
      <c r="K1335" s="157" t="s">
        <v>37</v>
      </c>
      <c r="L1335" s="161" t="s">
        <v>513</v>
      </c>
      <c r="M1335" s="159">
        <v>2025</v>
      </c>
      <c r="N1335" s="8" t="str">
        <f t="shared" si="41"/>
        <v>1945Vigilancia de la salud ambientalCHAPINEROG. JUNIO 20252025</v>
      </c>
      <c r="O1335" s="78">
        <v>0</v>
      </c>
      <c r="P1335" s="78">
        <v>0</v>
      </c>
      <c r="Q1335" s="158"/>
      <c r="R1335" s="158">
        <v>0</v>
      </c>
      <c r="S1335" s="160"/>
      <c r="T1335" s="160">
        <v>0</v>
      </c>
      <c r="U1335" s="158"/>
      <c r="V1335" s="158">
        <v>0</v>
      </c>
      <c r="W1335" s="160"/>
      <c r="X1335" s="160">
        <v>0</v>
      </c>
    </row>
    <row r="1336" spans="2:24" ht="101.25" customHeight="1" thickTop="1" thickBot="1" x14ac:dyDescent="0.35">
      <c r="B1336" s="69">
        <v>1945</v>
      </c>
      <c r="C1336" s="91" t="s">
        <v>333</v>
      </c>
      <c r="D1336" s="8" t="str">
        <f t="shared" si="40"/>
        <v>1945Vigilancia de la salud ambiental</v>
      </c>
      <c r="E1336" s="8" t="s">
        <v>72</v>
      </c>
      <c r="F1336" s="157" t="s">
        <v>201</v>
      </c>
      <c r="G1336" s="157" t="s">
        <v>497</v>
      </c>
      <c r="H1336" s="157" t="s">
        <v>85</v>
      </c>
      <c r="I1336" s="49" t="s">
        <v>345</v>
      </c>
      <c r="J1336" s="49" t="s">
        <v>345</v>
      </c>
      <c r="K1336" s="157" t="s">
        <v>35</v>
      </c>
      <c r="L1336" s="161" t="s">
        <v>513</v>
      </c>
      <c r="M1336" s="159">
        <v>2025</v>
      </c>
      <c r="N1336" s="8" t="str">
        <f t="shared" si="41"/>
        <v>1945Vigilancia de la salud ambientalENGATIVAG. JUNIO 20252025</v>
      </c>
      <c r="O1336" s="78">
        <v>0</v>
      </c>
      <c r="P1336" s="78">
        <v>0</v>
      </c>
      <c r="Q1336" s="158"/>
      <c r="R1336" s="158">
        <v>0</v>
      </c>
      <c r="S1336" s="160"/>
      <c r="T1336" s="160">
        <v>0</v>
      </c>
      <c r="U1336" s="158"/>
      <c r="V1336" s="158">
        <v>0</v>
      </c>
      <c r="W1336" s="160"/>
      <c r="X1336" s="160">
        <v>0</v>
      </c>
    </row>
    <row r="1337" spans="2:24" ht="101.25" customHeight="1" thickTop="1" thickBot="1" x14ac:dyDescent="0.35">
      <c r="B1337" s="69">
        <v>1945</v>
      </c>
      <c r="C1337" s="91" t="s">
        <v>333</v>
      </c>
      <c r="D1337" s="8" t="str">
        <f t="shared" si="40"/>
        <v>1945Vigilancia de la salud ambiental</v>
      </c>
      <c r="E1337" s="8" t="s">
        <v>72</v>
      </c>
      <c r="F1337" s="157" t="s">
        <v>201</v>
      </c>
      <c r="G1337" s="157" t="s">
        <v>497</v>
      </c>
      <c r="H1337" s="157" t="s">
        <v>85</v>
      </c>
      <c r="I1337" s="49" t="s">
        <v>345</v>
      </c>
      <c r="J1337" s="49" t="s">
        <v>345</v>
      </c>
      <c r="K1337" s="157" t="s">
        <v>36</v>
      </c>
      <c r="L1337" s="161" t="s">
        <v>513</v>
      </c>
      <c r="M1337" s="159">
        <v>2025</v>
      </c>
      <c r="N1337" s="8" t="str">
        <f t="shared" si="41"/>
        <v>1945Vigilancia de la salud ambientalSUBAG. JUNIO 20252025</v>
      </c>
      <c r="O1337" s="78">
        <v>0</v>
      </c>
      <c r="P1337" s="78">
        <v>0</v>
      </c>
      <c r="Q1337" s="158"/>
      <c r="R1337" s="158">
        <v>0</v>
      </c>
      <c r="S1337" s="160"/>
      <c r="T1337" s="160">
        <v>0</v>
      </c>
      <c r="U1337" s="158"/>
      <c r="V1337" s="158">
        <v>0</v>
      </c>
      <c r="W1337" s="160"/>
      <c r="X1337" s="160">
        <v>0</v>
      </c>
    </row>
    <row r="1338" spans="2:24" ht="101.25" customHeight="1" thickTop="1" thickBot="1" x14ac:dyDescent="0.35">
      <c r="B1338" s="69">
        <v>1945</v>
      </c>
      <c r="C1338" s="91" t="s">
        <v>333</v>
      </c>
      <c r="D1338" s="8" t="str">
        <f t="shared" si="40"/>
        <v>1945Vigilancia de la salud ambiental</v>
      </c>
      <c r="E1338" s="8" t="s">
        <v>72</v>
      </c>
      <c r="F1338" s="157" t="s">
        <v>201</v>
      </c>
      <c r="G1338" s="157" t="s">
        <v>497</v>
      </c>
      <c r="H1338" s="157" t="s">
        <v>85</v>
      </c>
      <c r="I1338" s="49" t="s">
        <v>345</v>
      </c>
      <c r="J1338" s="49" t="s">
        <v>345</v>
      </c>
      <c r="K1338" s="157" t="s">
        <v>38</v>
      </c>
      <c r="L1338" s="161" t="s">
        <v>513</v>
      </c>
      <c r="M1338" s="159">
        <v>2025</v>
      </c>
      <c r="N1338" s="8" t="str">
        <f t="shared" si="41"/>
        <v>1945Vigilancia de la salud ambientalTEUSAQUILLOG. JUNIO 20252025</v>
      </c>
      <c r="O1338" s="78">
        <v>0</v>
      </c>
      <c r="P1338" s="78">
        <v>104040</v>
      </c>
      <c r="Q1338" s="158"/>
      <c r="R1338" s="158">
        <v>1</v>
      </c>
      <c r="S1338" s="160"/>
      <c r="T1338" s="160">
        <v>104040</v>
      </c>
      <c r="U1338" s="158"/>
      <c r="V1338" s="158">
        <v>1</v>
      </c>
      <c r="W1338" s="160"/>
      <c r="X1338" s="160">
        <v>104040</v>
      </c>
    </row>
    <row r="1339" spans="2:24" ht="101.25" customHeight="1" thickTop="1" thickBot="1" x14ac:dyDescent="0.35">
      <c r="B1339" s="69">
        <v>1946</v>
      </c>
      <c r="C1339" s="91" t="s">
        <v>333</v>
      </c>
      <c r="D1339" s="8" t="str">
        <f t="shared" si="40"/>
        <v>1946Vigilancia de la salud ambiental</v>
      </c>
      <c r="E1339" s="8" t="s">
        <v>72</v>
      </c>
      <c r="F1339" s="157" t="s">
        <v>202</v>
      </c>
      <c r="G1339" s="157" t="s">
        <v>306</v>
      </c>
      <c r="H1339" s="157" t="s">
        <v>85</v>
      </c>
      <c r="I1339" s="49" t="s">
        <v>345</v>
      </c>
      <c r="J1339" s="49" t="s">
        <v>345</v>
      </c>
      <c r="K1339" s="157" t="s">
        <v>37</v>
      </c>
      <c r="L1339" s="161" t="s">
        <v>513</v>
      </c>
      <c r="M1339" s="159">
        <v>2025</v>
      </c>
      <c r="N1339" s="8" t="str">
        <f t="shared" si="41"/>
        <v>1946Vigilancia de la salud ambientalCHAPINEROG. JUNIO 20252025</v>
      </c>
      <c r="O1339" s="78">
        <v>0</v>
      </c>
      <c r="P1339" s="78">
        <v>149124</v>
      </c>
      <c r="Q1339" s="158"/>
      <c r="R1339" s="158">
        <v>12</v>
      </c>
      <c r="S1339" s="160"/>
      <c r="T1339" s="160">
        <v>1789488</v>
      </c>
      <c r="U1339" s="158"/>
      <c r="V1339" s="158">
        <v>12</v>
      </c>
      <c r="W1339" s="160"/>
      <c r="X1339" s="160">
        <v>1789488</v>
      </c>
    </row>
    <row r="1340" spans="2:24" ht="101.25" customHeight="1" thickTop="1" thickBot="1" x14ac:dyDescent="0.35">
      <c r="B1340" s="69">
        <v>1946</v>
      </c>
      <c r="C1340" s="91" t="s">
        <v>333</v>
      </c>
      <c r="D1340" s="8" t="str">
        <f t="shared" si="40"/>
        <v>1946Vigilancia de la salud ambiental</v>
      </c>
      <c r="E1340" s="8" t="s">
        <v>72</v>
      </c>
      <c r="F1340" s="157" t="s">
        <v>202</v>
      </c>
      <c r="G1340" s="157" t="s">
        <v>306</v>
      </c>
      <c r="H1340" s="157" t="s">
        <v>85</v>
      </c>
      <c r="I1340" s="49" t="s">
        <v>345</v>
      </c>
      <c r="J1340" s="49" t="s">
        <v>345</v>
      </c>
      <c r="K1340" s="157" t="s">
        <v>34</v>
      </c>
      <c r="L1340" s="161" t="s">
        <v>513</v>
      </c>
      <c r="M1340" s="159">
        <v>2025</v>
      </c>
      <c r="N1340" s="8" t="str">
        <f t="shared" si="41"/>
        <v>1946Vigilancia de la salud ambientalUSAQUENG. JUNIO 20252025</v>
      </c>
      <c r="O1340" s="78">
        <v>0</v>
      </c>
      <c r="P1340" s="78">
        <v>149124</v>
      </c>
      <c r="Q1340" s="158"/>
      <c r="R1340" s="158">
        <v>7</v>
      </c>
      <c r="S1340" s="160"/>
      <c r="T1340" s="160">
        <v>1043868</v>
      </c>
      <c r="U1340" s="158"/>
      <c r="V1340" s="158">
        <v>7</v>
      </c>
      <c r="W1340" s="160"/>
      <c r="X1340" s="160">
        <v>1043868</v>
      </c>
    </row>
    <row r="1341" spans="2:24" ht="101.25" customHeight="1" thickTop="1" thickBot="1" x14ac:dyDescent="0.35">
      <c r="B1341" s="69">
        <v>1946</v>
      </c>
      <c r="C1341" s="91" t="s">
        <v>333</v>
      </c>
      <c r="D1341" s="8" t="str">
        <f t="shared" si="40"/>
        <v>1946Vigilancia de la salud ambiental</v>
      </c>
      <c r="E1341" s="8" t="s">
        <v>72</v>
      </c>
      <c r="F1341" s="157" t="s">
        <v>202</v>
      </c>
      <c r="G1341" s="157" t="s">
        <v>306</v>
      </c>
      <c r="H1341" s="157" t="s">
        <v>85</v>
      </c>
      <c r="I1341" s="49" t="s">
        <v>345</v>
      </c>
      <c r="J1341" s="49" t="s">
        <v>345</v>
      </c>
      <c r="K1341" s="157" t="s">
        <v>35</v>
      </c>
      <c r="L1341" s="161" t="s">
        <v>513</v>
      </c>
      <c r="M1341" s="159">
        <v>2025</v>
      </c>
      <c r="N1341" s="8" t="str">
        <f t="shared" si="41"/>
        <v>1946Vigilancia de la salud ambientalENGATIVAG. JUNIO 20252025</v>
      </c>
      <c r="O1341" s="78">
        <v>0</v>
      </c>
      <c r="P1341" s="78">
        <v>149124</v>
      </c>
      <c r="Q1341" s="158"/>
      <c r="R1341" s="158">
        <v>12</v>
      </c>
      <c r="S1341" s="160"/>
      <c r="T1341" s="160">
        <v>1789488</v>
      </c>
      <c r="U1341" s="158"/>
      <c r="V1341" s="158">
        <v>12</v>
      </c>
      <c r="W1341" s="160"/>
      <c r="X1341" s="160">
        <v>1789488</v>
      </c>
    </row>
    <row r="1342" spans="2:24" ht="101.25" customHeight="1" thickTop="1" thickBot="1" x14ac:dyDescent="0.35">
      <c r="B1342" s="69">
        <v>1946</v>
      </c>
      <c r="C1342" s="91" t="s">
        <v>333</v>
      </c>
      <c r="D1342" s="8" t="str">
        <f t="shared" si="40"/>
        <v>1946Vigilancia de la salud ambiental</v>
      </c>
      <c r="E1342" s="8" t="s">
        <v>72</v>
      </c>
      <c r="F1342" s="157" t="s">
        <v>202</v>
      </c>
      <c r="G1342" s="157" t="s">
        <v>306</v>
      </c>
      <c r="H1342" s="157" t="s">
        <v>85</v>
      </c>
      <c r="I1342" s="49" t="s">
        <v>345</v>
      </c>
      <c r="J1342" s="49" t="s">
        <v>345</v>
      </c>
      <c r="K1342" s="157" t="s">
        <v>36</v>
      </c>
      <c r="L1342" s="161" t="s">
        <v>513</v>
      </c>
      <c r="M1342" s="159">
        <v>2025</v>
      </c>
      <c r="N1342" s="8" t="str">
        <f t="shared" si="41"/>
        <v>1946Vigilancia de la salud ambientalSUBAG. JUNIO 20252025</v>
      </c>
      <c r="O1342" s="78">
        <v>0</v>
      </c>
      <c r="P1342" s="78">
        <v>149124</v>
      </c>
      <c r="Q1342" s="158"/>
      <c r="R1342" s="158">
        <v>16</v>
      </c>
      <c r="S1342" s="160"/>
      <c r="T1342" s="160">
        <v>2385984</v>
      </c>
      <c r="U1342" s="158"/>
      <c r="V1342" s="158">
        <v>16</v>
      </c>
      <c r="W1342" s="160"/>
      <c r="X1342" s="160">
        <v>2385984</v>
      </c>
    </row>
    <row r="1343" spans="2:24" ht="101.25" customHeight="1" thickTop="1" thickBot="1" x14ac:dyDescent="0.35">
      <c r="B1343" s="69">
        <v>1946</v>
      </c>
      <c r="C1343" s="91" t="s">
        <v>333</v>
      </c>
      <c r="D1343" s="8" t="str">
        <f t="shared" si="40"/>
        <v>1946Vigilancia de la salud ambiental</v>
      </c>
      <c r="E1343" s="8" t="s">
        <v>72</v>
      </c>
      <c r="F1343" s="157" t="s">
        <v>202</v>
      </c>
      <c r="G1343" s="157" t="s">
        <v>306</v>
      </c>
      <c r="H1343" s="157" t="s">
        <v>85</v>
      </c>
      <c r="I1343" s="49" t="s">
        <v>345</v>
      </c>
      <c r="J1343" s="49" t="s">
        <v>345</v>
      </c>
      <c r="K1343" s="157" t="s">
        <v>476</v>
      </c>
      <c r="L1343" s="161" t="s">
        <v>513</v>
      </c>
      <c r="M1343" s="159">
        <v>2025</v>
      </c>
      <c r="N1343" s="8" t="str">
        <f t="shared" si="41"/>
        <v>1946Vigilancia de la salud ambientalBARRIOS UNIDOSG. JUNIO 20252025</v>
      </c>
      <c r="O1343" s="78">
        <v>0</v>
      </c>
      <c r="P1343" s="78">
        <v>149124</v>
      </c>
      <c r="Q1343" s="158"/>
      <c r="R1343" s="158">
        <v>13</v>
      </c>
      <c r="S1343" s="160"/>
      <c r="T1343" s="160">
        <v>1938612</v>
      </c>
      <c r="U1343" s="158"/>
      <c r="V1343" s="158">
        <v>13</v>
      </c>
      <c r="W1343" s="160"/>
      <c r="X1343" s="160">
        <v>1938612</v>
      </c>
    </row>
    <row r="1344" spans="2:24" ht="101.25" customHeight="1" thickTop="1" thickBot="1" x14ac:dyDescent="0.35">
      <c r="B1344" s="69">
        <v>1946</v>
      </c>
      <c r="C1344" s="91" t="s">
        <v>333</v>
      </c>
      <c r="D1344" s="8" t="str">
        <f t="shared" si="40"/>
        <v>1946Vigilancia de la salud ambiental</v>
      </c>
      <c r="E1344" s="8" t="s">
        <v>72</v>
      </c>
      <c r="F1344" s="157" t="s">
        <v>202</v>
      </c>
      <c r="G1344" s="157" t="s">
        <v>306</v>
      </c>
      <c r="H1344" s="157" t="s">
        <v>85</v>
      </c>
      <c r="I1344" s="49" t="s">
        <v>345</v>
      </c>
      <c r="J1344" s="49" t="s">
        <v>345</v>
      </c>
      <c r="K1344" s="157" t="s">
        <v>38</v>
      </c>
      <c r="L1344" s="161" t="s">
        <v>513</v>
      </c>
      <c r="M1344" s="159">
        <v>2025</v>
      </c>
      <c r="N1344" s="8" t="str">
        <f t="shared" si="41"/>
        <v>1946Vigilancia de la salud ambientalTEUSAQUILLOG. JUNIO 20252025</v>
      </c>
      <c r="O1344" s="78">
        <v>0</v>
      </c>
      <c r="P1344" s="78">
        <v>149124</v>
      </c>
      <c r="Q1344" s="158"/>
      <c r="R1344" s="158">
        <v>5</v>
      </c>
      <c r="S1344" s="160"/>
      <c r="T1344" s="160">
        <v>745620</v>
      </c>
      <c r="U1344" s="158"/>
      <c r="V1344" s="158">
        <v>5</v>
      </c>
      <c r="W1344" s="160"/>
      <c r="X1344" s="160">
        <v>745620</v>
      </c>
    </row>
    <row r="1345" spans="2:24" ht="101.25" customHeight="1" thickTop="1" thickBot="1" x14ac:dyDescent="0.35">
      <c r="B1345" s="69">
        <v>1949</v>
      </c>
      <c r="C1345" s="91" t="s">
        <v>333</v>
      </c>
      <c r="D1345" s="8" t="str">
        <f t="shared" si="40"/>
        <v>1949Vigilancia de la salud ambiental</v>
      </c>
      <c r="E1345" s="8" t="s">
        <v>72</v>
      </c>
      <c r="F1345" s="157" t="s">
        <v>203</v>
      </c>
      <c r="G1345" s="157" t="s">
        <v>316</v>
      </c>
      <c r="H1345" s="157" t="s">
        <v>84</v>
      </c>
      <c r="I1345" s="49" t="s">
        <v>345</v>
      </c>
      <c r="J1345" s="49" t="s">
        <v>345</v>
      </c>
      <c r="K1345" s="157" t="s">
        <v>37</v>
      </c>
      <c r="L1345" s="161" t="s">
        <v>513</v>
      </c>
      <c r="M1345" s="159">
        <v>2025</v>
      </c>
      <c r="N1345" s="8" t="str">
        <f t="shared" si="41"/>
        <v>1949Vigilancia de la salud ambientalCHAPINEROG. JUNIO 20252025</v>
      </c>
      <c r="O1345" s="78">
        <v>0</v>
      </c>
      <c r="P1345" s="78">
        <v>0</v>
      </c>
      <c r="Q1345" s="158"/>
      <c r="R1345" s="158">
        <v>0</v>
      </c>
      <c r="S1345" s="160"/>
      <c r="T1345" s="160">
        <v>0</v>
      </c>
      <c r="U1345" s="158"/>
      <c r="V1345" s="158">
        <v>0</v>
      </c>
      <c r="W1345" s="160"/>
      <c r="X1345" s="160">
        <v>0</v>
      </c>
    </row>
    <row r="1346" spans="2:24" ht="101.25" customHeight="1" thickTop="1" thickBot="1" x14ac:dyDescent="0.35">
      <c r="B1346" s="69">
        <v>1949</v>
      </c>
      <c r="C1346" s="91" t="s">
        <v>333</v>
      </c>
      <c r="D1346" s="8" t="str">
        <f t="shared" si="40"/>
        <v>1949Vigilancia de la salud ambiental</v>
      </c>
      <c r="E1346" s="8" t="s">
        <v>72</v>
      </c>
      <c r="F1346" s="157" t="s">
        <v>203</v>
      </c>
      <c r="G1346" s="157" t="s">
        <v>316</v>
      </c>
      <c r="H1346" s="157" t="s">
        <v>84</v>
      </c>
      <c r="I1346" s="49" t="s">
        <v>345</v>
      </c>
      <c r="J1346" s="49" t="s">
        <v>345</v>
      </c>
      <c r="K1346" s="157" t="s">
        <v>34</v>
      </c>
      <c r="L1346" s="161" t="s">
        <v>513</v>
      </c>
      <c r="M1346" s="159">
        <v>2025</v>
      </c>
      <c r="N1346" s="8" t="str">
        <f t="shared" si="41"/>
        <v>1949Vigilancia de la salud ambientalUSAQUENG. JUNIO 20252025</v>
      </c>
      <c r="O1346" s="78">
        <v>0</v>
      </c>
      <c r="P1346" s="78">
        <v>388424</v>
      </c>
      <c r="Q1346" s="158"/>
      <c r="R1346" s="158">
        <v>1</v>
      </c>
      <c r="S1346" s="160"/>
      <c r="T1346" s="160">
        <v>388424</v>
      </c>
      <c r="U1346" s="158"/>
      <c r="V1346" s="158">
        <v>1</v>
      </c>
      <c r="W1346" s="160"/>
      <c r="X1346" s="160">
        <v>388424</v>
      </c>
    </row>
    <row r="1347" spans="2:24" ht="101.25" customHeight="1" thickTop="1" thickBot="1" x14ac:dyDescent="0.35">
      <c r="B1347" s="69">
        <v>1949</v>
      </c>
      <c r="C1347" s="91" t="s">
        <v>333</v>
      </c>
      <c r="D1347" s="8" t="str">
        <f t="shared" ref="D1347:D1410" si="42">+B1347&amp;C1347</f>
        <v>1949Vigilancia de la salud ambiental</v>
      </c>
      <c r="E1347" s="8" t="s">
        <v>72</v>
      </c>
      <c r="F1347" s="157" t="s">
        <v>203</v>
      </c>
      <c r="G1347" s="157" t="s">
        <v>316</v>
      </c>
      <c r="H1347" s="157" t="s">
        <v>84</v>
      </c>
      <c r="I1347" s="49" t="s">
        <v>345</v>
      </c>
      <c r="J1347" s="49" t="s">
        <v>345</v>
      </c>
      <c r="K1347" s="157" t="s">
        <v>35</v>
      </c>
      <c r="L1347" s="161" t="s">
        <v>513</v>
      </c>
      <c r="M1347" s="159">
        <v>2025</v>
      </c>
      <c r="N1347" s="8" t="str">
        <f t="shared" ref="N1347:N1410" si="43">+D1347&amp;K1347&amp;L1347&amp;M1347</f>
        <v>1949Vigilancia de la salud ambientalENGATIVAG. JUNIO 20252025</v>
      </c>
      <c r="O1347" s="78">
        <v>0</v>
      </c>
      <c r="P1347" s="78">
        <v>388424</v>
      </c>
      <c r="Q1347" s="158"/>
      <c r="R1347" s="158">
        <v>2</v>
      </c>
      <c r="S1347" s="160"/>
      <c r="T1347" s="160">
        <v>776848</v>
      </c>
      <c r="U1347" s="158"/>
      <c r="V1347" s="158">
        <v>2</v>
      </c>
      <c r="W1347" s="160"/>
      <c r="X1347" s="160">
        <v>776848</v>
      </c>
    </row>
    <row r="1348" spans="2:24" ht="101.25" customHeight="1" thickTop="1" thickBot="1" x14ac:dyDescent="0.35">
      <c r="B1348" s="69">
        <v>1949</v>
      </c>
      <c r="C1348" s="91" t="s">
        <v>333</v>
      </c>
      <c r="D1348" s="8" t="str">
        <f t="shared" si="42"/>
        <v>1949Vigilancia de la salud ambiental</v>
      </c>
      <c r="E1348" s="8" t="s">
        <v>72</v>
      </c>
      <c r="F1348" s="157" t="s">
        <v>203</v>
      </c>
      <c r="G1348" s="157" t="s">
        <v>316</v>
      </c>
      <c r="H1348" s="157" t="s">
        <v>84</v>
      </c>
      <c r="I1348" s="49" t="s">
        <v>345</v>
      </c>
      <c r="J1348" s="49" t="s">
        <v>345</v>
      </c>
      <c r="K1348" s="157" t="s">
        <v>36</v>
      </c>
      <c r="L1348" s="161" t="s">
        <v>513</v>
      </c>
      <c r="M1348" s="159">
        <v>2025</v>
      </c>
      <c r="N1348" s="8" t="str">
        <f t="shared" si="43"/>
        <v>1949Vigilancia de la salud ambientalSUBAG. JUNIO 20252025</v>
      </c>
      <c r="O1348" s="78">
        <v>0</v>
      </c>
      <c r="P1348" s="78">
        <v>388424</v>
      </c>
      <c r="Q1348" s="158"/>
      <c r="R1348" s="158">
        <v>1</v>
      </c>
      <c r="S1348" s="160"/>
      <c r="T1348" s="160">
        <v>388424</v>
      </c>
      <c r="U1348" s="158"/>
      <c r="V1348" s="158">
        <v>1</v>
      </c>
      <c r="W1348" s="160"/>
      <c r="X1348" s="160">
        <v>388424</v>
      </c>
    </row>
    <row r="1349" spans="2:24" ht="101.25" customHeight="1" thickTop="1" thickBot="1" x14ac:dyDescent="0.35">
      <c r="B1349" s="69">
        <v>1949</v>
      </c>
      <c r="C1349" s="91" t="s">
        <v>333</v>
      </c>
      <c r="D1349" s="8" t="str">
        <f t="shared" si="42"/>
        <v>1949Vigilancia de la salud ambiental</v>
      </c>
      <c r="E1349" s="8" t="s">
        <v>72</v>
      </c>
      <c r="F1349" s="157" t="s">
        <v>203</v>
      </c>
      <c r="G1349" s="157" t="s">
        <v>316</v>
      </c>
      <c r="H1349" s="157" t="s">
        <v>84</v>
      </c>
      <c r="I1349" s="49" t="s">
        <v>345</v>
      </c>
      <c r="J1349" s="49" t="s">
        <v>345</v>
      </c>
      <c r="K1349" s="157" t="s">
        <v>476</v>
      </c>
      <c r="L1349" s="161" t="s">
        <v>513</v>
      </c>
      <c r="M1349" s="159">
        <v>2025</v>
      </c>
      <c r="N1349" s="8" t="str">
        <f t="shared" si="43"/>
        <v>1949Vigilancia de la salud ambientalBARRIOS UNIDOSG. JUNIO 20252025</v>
      </c>
      <c r="O1349" s="78">
        <v>0</v>
      </c>
      <c r="P1349" s="78">
        <v>0</v>
      </c>
      <c r="Q1349" s="158"/>
      <c r="R1349" s="158">
        <v>0</v>
      </c>
      <c r="S1349" s="160"/>
      <c r="T1349" s="160">
        <v>0</v>
      </c>
      <c r="U1349" s="158"/>
      <c r="V1349" s="158">
        <v>0</v>
      </c>
      <c r="W1349" s="160"/>
      <c r="X1349" s="160">
        <v>0</v>
      </c>
    </row>
    <row r="1350" spans="2:24" ht="101.25" customHeight="1" thickTop="1" thickBot="1" x14ac:dyDescent="0.35">
      <c r="B1350" s="69">
        <v>1949</v>
      </c>
      <c r="C1350" s="91" t="s">
        <v>333</v>
      </c>
      <c r="D1350" s="8" t="str">
        <f t="shared" si="42"/>
        <v>1949Vigilancia de la salud ambiental</v>
      </c>
      <c r="E1350" s="8" t="s">
        <v>72</v>
      </c>
      <c r="F1350" s="157" t="s">
        <v>203</v>
      </c>
      <c r="G1350" s="157" t="s">
        <v>316</v>
      </c>
      <c r="H1350" s="157" t="s">
        <v>84</v>
      </c>
      <c r="I1350" s="49" t="s">
        <v>345</v>
      </c>
      <c r="J1350" s="49" t="s">
        <v>345</v>
      </c>
      <c r="K1350" s="157" t="s">
        <v>38</v>
      </c>
      <c r="L1350" s="161" t="s">
        <v>513</v>
      </c>
      <c r="M1350" s="159">
        <v>2025</v>
      </c>
      <c r="N1350" s="8" t="str">
        <f t="shared" si="43"/>
        <v>1949Vigilancia de la salud ambientalTEUSAQUILLOG. JUNIO 20252025</v>
      </c>
      <c r="O1350" s="78">
        <v>0</v>
      </c>
      <c r="P1350" s="78">
        <v>388424</v>
      </c>
      <c r="Q1350" s="158"/>
      <c r="R1350" s="158">
        <v>1</v>
      </c>
      <c r="S1350" s="160"/>
      <c r="T1350" s="160">
        <v>388424</v>
      </c>
      <c r="U1350" s="158"/>
      <c r="V1350" s="158">
        <v>1</v>
      </c>
      <c r="W1350" s="160"/>
      <c r="X1350" s="160">
        <v>388424</v>
      </c>
    </row>
    <row r="1351" spans="2:24" ht="101.25" customHeight="1" thickTop="1" thickBot="1" x14ac:dyDescent="0.35">
      <c r="B1351" s="69">
        <v>1960</v>
      </c>
      <c r="C1351" s="91" t="s">
        <v>333</v>
      </c>
      <c r="D1351" s="8" t="str">
        <f t="shared" si="42"/>
        <v>1960Vigilancia de la salud ambiental</v>
      </c>
      <c r="E1351" s="8" t="s">
        <v>72</v>
      </c>
      <c r="F1351" s="157" t="s">
        <v>199</v>
      </c>
      <c r="G1351" s="157" t="s">
        <v>237</v>
      </c>
      <c r="H1351" s="157" t="s">
        <v>83</v>
      </c>
      <c r="I1351" s="49" t="s">
        <v>345</v>
      </c>
      <c r="J1351" s="49" t="s">
        <v>345</v>
      </c>
      <c r="K1351" s="157" t="s">
        <v>34</v>
      </c>
      <c r="L1351" s="161" t="s">
        <v>513</v>
      </c>
      <c r="M1351" s="159">
        <v>2025</v>
      </c>
      <c r="N1351" s="8" t="str">
        <f t="shared" si="43"/>
        <v>1960Vigilancia de la salud ambientalUSAQUENG. JUNIO 20252025</v>
      </c>
      <c r="O1351" s="78">
        <v>0</v>
      </c>
      <c r="P1351" s="78">
        <v>0</v>
      </c>
      <c r="Q1351" s="158"/>
      <c r="R1351" s="158">
        <v>0</v>
      </c>
      <c r="S1351" s="160"/>
      <c r="T1351" s="160">
        <v>0</v>
      </c>
      <c r="U1351" s="158"/>
      <c r="V1351" s="158">
        <v>0</v>
      </c>
      <c r="W1351" s="160"/>
      <c r="X1351" s="160">
        <v>0</v>
      </c>
    </row>
    <row r="1352" spans="2:24" ht="101.25" customHeight="1" thickTop="1" thickBot="1" x14ac:dyDescent="0.35">
      <c r="B1352" s="69">
        <v>1963</v>
      </c>
      <c r="C1352" s="91" t="s">
        <v>333</v>
      </c>
      <c r="D1352" s="8" t="str">
        <f t="shared" si="42"/>
        <v>1963Vigilancia de la salud ambiental</v>
      </c>
      <c r="E1352" s="8" t="s">
        <v>72</v>
      </c>
      <c r="F1352" s="157" t="s">
        <v>200</v>
      </c>
      <c r="G1352" s="157" t="s">
        <v>247</v>
      </c>
      <c r="H1352" s="157" t="s">
        <v>91</v>
      </c>
      <c r="I1352" s="49" t="s">
        <v>345</v>
      </c>
      <c r="J1352" s="49" t="s">
        <v>345</v>
      </c>
      <c r="K1352" s="157" t="s">
        <v>34</v>
      </c>
      <c r="L1352" s="161" t="s">
        <v>513</v>
      </c>
      <c r="M1352" s="159">
        <v>2025</v>
      </c>
      <c r="N1352" s="8" t="str">
        <f t="shared" si="43"/>
        <v>1963Vigilancia de la salud ambientalUSAQUENG. JUNIO 20252025</v>
      </c>
      <c r="O1352" s="78">
        <v>0</v>
      </c>
      <c r="P1352" s="78">
        <v>24352808</v>
      </c>
      <c r="Q1352" s="158"/>
      <c r="R1352" s="158">
        <v>1</v>
      </c>
      <c r="S1352" s="160"/>
      <c r="T1352" s="160">
        <v>24352808</v>
      </c>
      <c r="U1352" s="158"/>
      <c r="V1352" s="158">
        <v>1</v>
      </c>
      <c r="W1352" s="160"/>
      <c r="X1352" s="160">
        <v>24352808</v>
      </c>
    </row>
    <row r="1353" spans="2:24" ht="101.25" customHeight="1" thickTop="1" thickBot="1" x14ac:dyDescent="0.35">
      <c r="B1353" s="69">
        <v>1968</v>
      </c>
      <c r="C1353" s="91" t="s">
        <v>333</v>
      </c>
      <c r="D1353" s="8" t="str">
        <f t="shared" si="42"/>
        <v>1968Vigilancia de la salud ambiental</v>
      </c>
      <c r="E1353" s="8" t="s">
        <v>72</v>
      </c>
      <c r="F1353" s="157" t="s">
        <v>202</v>
      </c>
      <c r="G1353" s="157" t="s">
        <v>299</v>
      </c>
      <c r="H1353" s="157" t="s">
        <v>85</v>
      </c>
      <c r="I1353" s="49" t="s">
        <v>345</v>
      </c>
      <c r="J1353" s="49" t="s">
        <v>345</v>
      </c>
      <c r="K1353" s="157" t="s">
        <v>35</v>
      </c>
      <c r="L1353" s="161" t="s">
        <v>513</v>
      </c>
      <c r="M1353" s="159">
        <v>2025</v>
      </c>
      <c r="N1353" s="8" t="str">
        <f t="shared" si="43"/>
        <v>1968Vigilancia de la salud ambientalENGATIVAG. JUNIO 20252025</v>
      </c>
      <c r="O1353" s="78">
        <v>0</v>
      </c>
      <c r="P1353" s="78">
        <v>0</v>
      </c>
      <c r="Q1353" s="158"/>
      <c r="R1353" s="158">
        <v>0</v>
      </c>
      <c r="S1353" s="160"/>
      <c r="T1353" s="160">
        <v>0</v>
      </c>
      <c r="U1353" s="158"/>
      <c r="V1353" s="158">
        <v>0</v>
      </c>
      <c r="W1353" s="160"/>
      <c r="X1353" s="160">
        <v>0</v>
      </c>
    </row>
    <row r="1354" spans="2:24" ht="101.25" customHeight="1" thickTop="1" thickBot="1" x14ac:dyDescent="0.35">
      <c r="B1354" s="69">
        <v>1971</v>
      </c>
      <c r="C1354" s="91" t="s">
        <v>333</v>
      </c>
      <c r="D1354" s="8" t="str">
        <f t="shared" si="42"/>
        <v>1971Vigilancia de la salud ambiental</v>
      </c>
      <c r="E1354" s="8" t="s">
        <v>72</v>
      </c>
      <c r="F1354" s="157" t="s">
        <v>202</v>
      </c>
      <c r="G1354" s="157" t="s">
        <v>307</v>
      </c>
      <c r="H1354" s="157" t="s">
        <v>85</v>
      </c>
      <c r="I1354" s="49" t="s">
        <v>345</v>
      </c>
      <c r="J1354" s="49" t="s">
        <v>345</v>
      </c>
      <c r="K1354" s="157" t="s">
        <v>35</v>
      </c>
      <c r="L1354" s="161" t="s">
        <v>513</v>
      </c>
      <c r="M1354" s="159">
        <v>2025</v>
      </c>
      <c r="N1354" s="8" t="str">
        <f t="shared" si="43"/>
        <v>1971Vigilancia de la salud ambientalENGATIVAG. JUNIO 20252025</v>
      </c>
      <c r="O1354" s="78">
        <v>0</v>
      </c>
      <c r="P1354" s="78">
        <v>0</v>
      </c>
      <c r="Q1354" s="158"/>
      <c r="R1354" s="158">
        <v>0</v>
      </c>
      <c r="S1354" s="160"/>
      <c r="T1354" s="160">
        <v>0</v>
      </c>
      <c r="U1354" s="158"/>
      <c r="V1354" s="158">
        <v>0</v>
      </c>
      <c r="W1354" s="160"/>
      <c r="X1354" s="160">
        <v>0</v>
      </c>
    </row>
    <row r="1355" spans="2:24" ht="101.25" customHeight="1" thickTop="1" thickBot="1" x14ac:dyDescent="0.35">
      <c r="B1355" s="69">
        <v>1971</v>
      </c>
      <c r="C1355" s="91" t="s">
        <v>333</v>
      </c>
      <c r="D1355" s="8" t="str">
        <f t="shared" si="42"/>
        <v>1971Vigilancia de la salud ambiental</v>
      </c>
      <c r="E1355" s="8" t="s">
        <v>72</v>
      </c>
      <c r="F1355" s="157" t="s">
        <v>202</v>
      </c>
      <c r="G1355" s="157" t="s">
        <v>307</v>
      </c>
      <c r="H1355" s="157" t="s">
        <v>85</v>
      </c>
      <c r="I1355" s="49" t="s">
        <v>345</v>
      </c>
      <c r="J1355" s="49" t="s">
        <v>345</v>
      </c>
      <c r="K1355" s="157" t="s">
        <v>476</v>
      </c>
      <c r="L1355" s="161" t="s">
        <v>513</v>
      </c>
      <c r="M1355" s="159">
        <v>2025</v>
      </c>
      <c r="N1355" s="8" t="str">
        <f t="shared" si="43"/>
        <v>1971Vigilancia de la salud ambientalBARRIOS UNIDOSG. JUNIO 20252025</v>
      </c>
      <c r="O1355" s="78">
        <v>0</v>
      </c>
      <c r="P1355" s="78">
        <v>0</v>
      </c>
      <c r="Q1355" s="158"/>
      <c r="R1355" s="158">
        <v>0</v>
      </c>
      <c r="S1355" s="160"/>
      <c r="T1355" s="160">
        <v>0</v>
      </c>
      <c r="U1355" s="158"/>
      <c r="V1355" s="158">
        <v>0</v>
      </c>
      <c r="W1355" s="160"/>
      <c r="X1355" s="160">
        <v>0</v>
      </c>
    </row>
    <row r="1356" spans="2:24" ht="101.25" customHeight="1" thickTop="1" thickBot="1" x14ac:dyDescent="0.35">
      <c r="B1356" s="69">
        <v>1980</v>
      </c>
      <c r="C1356" s="91" t="s">
        <v>333</v>
      </c>
      <c r="D1356" s="8" t="str">
        <f t="shared" si="42"/>
        <v>1980Vigilancia de la salud ambiental</v>
      </c>
      <c r="E1356" s="8" t="s">
        <v>72</v>
      </c>
      <c r="F1356" s="157" t="s">
        <v>205</v>
      </c>
      <c r="G1356" s="157" t="s">
        <v>322</v>
      </c>
      <c r="H1356" s="157" t="s">
        <v>87</v>
      </c>
      <c r="I1356" s="49" t="s">
        <v>345</v>
      </c>
      <c r="J1356" s="49" t="s">
        <v>345</v>
      </c>
      <c r="K1356" s="157" t="s">
        <v>476</v>
      </c>
      <c r="L1356" s="161" t="s">
        <v>513</v>
      </c>
      <c r="M1356" s="159">
        <v>2025</v>
      </c>
      <c r="N1356" s="8" t="str">
        <f t="shared" si="43"/>
        <v>1980Vigilancia de la salud ambientalBARRIOS UNIDOSG. JUNIO 20252025</v>
      </c>
      <c r="O1356" s="78">
        <v>0</v>
      </c>
      <c r="P1356" s="78">
        <v>0</v>
      </c>
      <c r="Q1356" s="158"/>
      <c r="R1356" s="158">
        <v>0</v>
      </c>
      <c r="S1356" s="160"/>
      <c r="T1356" s="160">
        <v>0</v>
      </c>
      <c r="U1356" s="158"/>
      <c r="V1356" s="158">
        <v>0</v>
      </c>
      <c r="W1356" s="160"/>
      <c r="X1356" s="160">
        <v>0</v>
      </c>
    </row>
    <row r="1357" spans="2:24" ht="101.25" customHeight="1" thickTop="1" thickBot="1" x14ac:dyDescent="0.35">
      <c r="B1357" s="69">
        <v>1981</v>
      </c>
      <c r="C1357" s="91" t="s">
        <v>333</v>
      </c>
      <c r="D1357" s="8" t="str">
        <f t="shared" si="42"/>
        <v>1981Vigilancia de la salud ambiental</v>
      </c>
      <c r="E1357" s="8" t="s">
        <v>72</v>
      </c>
      <c r="F1357" s="157" t="s">
        <v>205</v>
      </c>
      <c r="G1357" s="157" t="s">
        <v>325</v>
      </c>
      <c r="H1357" s="157" t="s">
        <v>87</v>
      </c>
      <c r="I1357" s="49" t="s">
        <v>345</v>
      </c>
      <c r="J1357" s="49" t="s">
        <v>345</v>
      </c>
      <c r="K1357" s="157" t="s">
        <v>37</v>
      </c>
      <c r="L1357" s="161" t="s">
        <v>513</v>
      </c>
      <c r="M1357" s="159">
        <v>2025</v>
      </c>
      <c r="N1357" s="8" t="str">
        <f t="shared" si="43"/>
        <v>1981Vigilancia de la salud ambientalCHAPINEROG. JUNIO 20252025</v>
      </c>
      <c r="O1357" s="78">
        <v>0</v>
      </c>
      <c r="P1357" s="78">
        <v>0</v>
      </c>
      <c r="Q1357" s="158"/>
      <c r="R1357" s="158">
        <v>0</v>
      </c>
      <c r="S1357" s="160"/>
      <c r="T1357" s="160">
        <v>0</v>
      </c>
      <c r="U1357" s="158"/>
      <c r="V1357" s="158">
        <v>0</v>
      </c>
      <c r="W1357" s="160"/>
      <c r="X1357" s="160">
        <v>0</v>
      </c>
    </row>
    <row r="1358" spans="2:24" ht="101.25" customHeight="1" thickTop="1" thickBot="1" x14ac:dyDescent="0.35">
      <c r="B1358" s="69">
        <v>1982</v>
      </c>
      <c r="C1358" s="91" t="s">
        <v>333</v>
      </c>
      <c r="D1358" s="8" t="str">
        <f t="shared" si="42"/>
        <v>1982Vigilancia de la salud ambiental</v>
      </c>
      <c r="E1358" s="8" t="s">
        <v>72</v>
      </c>
      <c r="F1358" s="157" t="s">
        <v>205</v>
      </c>
      <c r="G1358" s="157" t="s">
        <v>326</v>
      </c>
      <c r="H1358" s="157" t="s">
        <v>87</v>
      </c>
      <c r="I1358" s="49" t="s">
        <v>345</v>
      </c>
      <c r="J1358" s="49" t="s">
        <v>345</v>
      </c>
      <c r="K1358" s="157" t="s">
        <v>34</v>
      </c>
      <c r="L1358" s="161" t="s">
        <v>513</v>
      </c>
      <c r="M1358" s="159">
        <v>2025</v>
      </c>
      <c r="N1358" s="8" t="str">
        <f t="shared" si="43"/>
        <v>1982Vigilancia de la salud ambientalUSAQUENG. JUNIO 20252025</v>
      </c>
      <c r="O1358" s="78">
        <v>0</v>
      </c>
      <c r="P1358" s="78">
        <v>0</v>
      </c>
      <c r="Q1358" s="158"/>
      <c r="R1358" s="158">
        <v>0</v>
      </c>
      <c r="S1358" s="160"/>
      <c r="T1358" s="160">
        <v>0</v>
      </c>
      <c r="U1358" s="158"/>
      <c r="V1358" s="158">
        <v>0</v>
      </c>
      <c r="W1358" s="160"/>
      <c r="X1358" s="160">
        <v>0</v>
      </c>
    </row>
    <row r="1359" spans="2:24" ht="101.25" customHeight="1" thickTop="1" thickBot="1" x14ac:dyDescent="0.35">
      <c r="B1359" s="69">
        <v>1985</v>
      </c>
      <c r="C1359" s="91" t="s">
        <v>333</v>
      </c>
      <c r="D1359" s="8" t="str">
        <f t="shared" si="42"/>
        <v>1985Vigilancia de la salud ambiental</v>
      </c>
      <c r="E1359" s="8" t="s">
        <v>72</v>
      </c>
      <c r="F1359" s="157" t="s">
        <v>200</v>
      </c>
      <c r="G1359" s="157" t="s">
        <v>247</v>
      </c>
      <c r="H1359" s="157" t="s">
        <v>91</v>
      </c>
      <c r="I1359" s="49" t="s">
        <v>345</v>
      </c>
      <c r="J1359" s="49" t="s">
        <v>345</v>
      </c>
      <c r="K1359" s="157" t="s">
        <v>34</v>
      </c>
      <c r="L1359" s="161" t="s">
        <v>513</v>
      </c>
      <c r="M1359" s="159">
        <v>2025</v>
      </c>
      <c r="N1359" s="8" t="str">
        <f t="shared" si="43"/>
        <v>1985Vigilancia de la salud ambientalUSAQUENG. JUNIO 20252025</v>
      </c>
      <c r="O1359" s="78">
        <v>0</v>
      </c>
      <c r="P1359" s="78">
        <v>0</v>
      </c>
      <c r="Q1359" s="158"/>
      <c r="R1359" s="158">
        <v>0</v>
      </c>
      <c r="S1359" s="160"/>
      <c r="T1359" s="160">
        <v>0</v>
      </c>
      <c r="U1359" s="158"/>
      <c r="V1359" s="158">
        <v>0</v>
      </c>
      <c r="W1359" s="160"/>
      <c r="X1359" s="160">
        <v>0</v>
      </c>
    </row>
    <row r="1360" spans="2:24" ht="101.25" customHeight="1" thickTop="1" thickBot="1" x14ac:dyDescent="0.35">
      <c r="B1360" s="69">
        <v>1990</v>
      </c>
      <c r="C1360" s="91" t="s">
        <v>333</v>
      </c>
      <c r="D1360" s="8" t="str">
        <f t="shared" si="42"/>
        <v>1990Vigilancia de la salud ambiental</v>
      </c>
      <c r="E1360" s="8" t="s">
        <v>72</v>
      </c>
      <c r="F1360" s="157" t="s">
        <v>200</v>
      </c>
      <c r="G1360" s="157" t="s">
        <v>254</v>
      </c>
      <c r="H1360" s="157" t="s">
        <v>91</v>
      </c>
      <c r="I1360" s="49" t="s">
        <v>345</v>
      </c>
      <c r="J1360" s="49" t="s">
        <v>345</v>
      </c>
      <c r="K1360" s="157" t="s">
        <v>37</v>
      </c>
      <c r="L1360" s="161" t="s">
        <v>513</v>
      </c>
      <c r="M1360" s="159">
        <v>2025</v>
      </c>
      <c r="N1360" s="8" t="str">
        <f t="shared" si="43"/>
        <v>1990Vigilancia de la salud ambientalCHAPINEROG. JUNIO 20252025</v>
      </c>
      <c r="O1360" s="78">
        <v>0</v>
      </c>
      <c r="P1360" s="78">
        <v>0</v>
      </c>
      <c r="Q1360" s="158"/>
      <c r="R1360" s="158">
        <v>0</v>
      </c>
      <c r="S1360" s="160"/>
      <c r="T1360" s="160">
        <v>0</v>
      </c>
      <c r="U1360" s="158"/>
      <c r="V1360" s="158">
        <v>0</v>
      </c>
      <c r="W1360" s="160"/>
      <c r="X1360" s="160">
        <v>0</v>
      </c>
    </row>
    <row r="1361" spans="2:24" ht="101.25" customHeight="1" thickTop="1" thickBot="1" x14ac:dyDescent="0.35">
      <c r="B1361" s="69">
        <v>2002</v>
      </c>
      <c r="C1361" s="91" t="s">
        <v>333</v>
      </c>
      <c r="D1361" s="8" t="str">
        <f t="shared" si="42"/>
        <v>2002Vigilancia de la salud ambiental</v>
      </c>
      <c r="E1361" s="8" t="s">
        <v>72</v>
      </c>
      <c r="F1361" s="157" t="s">
        <v>204</v>
      </c>
      <c r="G1361" s="157" t="s">
        <v>321</v>
      </c>
      <c r="H1361" s="157" t="s">
        <v>90</v>
      </c>
      <c r="I1361" s="49" t="s">
        <v>345</v>
      </c>
      <c r="J1361" s="49" t="s">
        <v>345</v>
      </c>
      <c r="K1361" s="157" t="s">
        <v>34</v>
      </c>
      <c r="L1361" s="161" t="s">
        <v>513</v>
      </c>
      <c r="M1361" s="159">
        <v>2025</v>
      </c>
      <c r="N1361" s="8" t="str">
        <f t="shared" si="43"/>
        <v>2002Vigilancia de la salud ambientalUSAQUENG. JUNIO 20252025</v>
      </c>
      <c r="O1361" s="78">
        <v>0</v>
      </c>
      <c r="P1361" s="78">
        <v>3615949</v>
      </c>
      <c r="Q1361" s="158"/>
      <c r="R1361" s="158">
        <v>2</v>
      </c>
      <c r="S1361" s="160"/>
      <c r="T1361" s="160">
        <v>7231898</v>
      </c>
      <c r="U1361" s="158"/>
      <c r="V1361" s="158">
        <v>2</v>
      </c>
      <c r="W1361" s="160"/>
      <c r="X1361" s="160">
        <v>7231898</v>
      </c>
    </row>
    <row r="1362" spans="2:24" ht="101.25" customHeight="1" thickTop="1" thickBot="1" x14ac:dyDescent="0.35">
      <c r="B1362" s="69">
        <v>2016</v>
      </c>
      <c r="C1362" s="91" t="s">
        <v>333</v>
      </c>
      <c r="D1362" s="8" t="str">
        <f t="shared" si="42"/>
        <v>2016Vigilancia de la salud ambiental</v>
      </c>
      <c r="E1362" s="8" t="s">
        <v>72</v>
      </c>
      <c r="F1362" s="157" t="s">
        <v>202</v>
      </c>
      <c r="G1362" s="157" t="s">
        <v>308</v>
      </c>
      <c r="H1362" s="157" t="s">
        <v>85</v>
      </c>
      <c r="I1362" s="49" t="s">
        <v>345</v>
      </c>
      <c r="J1362" s="49" t="s">
        <v>345</v>
      </c>
      <c r="K1362" s="157" t="s">
        <v>37</v>
      </c>
      <c r="L1362" s="161" t="s">
        <v>513</v>
      </c>
      <c r="M1362" s="159">
        <v>2025</v>
      </c>
      <c r="N1362" s="8" t="str">
        <f t="shared" si="43"/>
        <v>2016Vigilancia de la salud ambientalCHAPINEROG. JUNIO 20252025</v>
      </c>
      <c r="O1362" s="78">
        <v>0</v>
      </c>
      <c r="P1362" s="78">
        <v>30056</v>
      </c>
      <c r="Q1362" s="158"/>
      <c r="R1362" s="158">
        <v>3</v>
      </c>
      <c r="S1362" s="160"/>
      <c r="T1362" s="160">
        <v>90168</v>
      </c>
      <c r="U1362" s="158"/>
      <c r="V1362" s="158">
        <v>3</v>
      </c>
      <c r="W1362" s="160"/>
      <c r="X1362" s="160">
        <v>90168</v>
      </c>
    </row>
    <row r="1363" spans="2:24" ht="101.25" customHeight="1" thickTop="1" thickBot="1" x14ac:dyDescent="0.35">
      <c r="B1363" s="69">
        <v>2016</v>
      </c>
      <c r="C1363" s="91" t="s">
        <v>333</v>
      </c>
      <c r="D1363" s="8" t="str">
        <f t="shared" si="42"/>
        <v>2016Vigilancia de la salud ambiental</v>
      </c>
      <c r="E1363" s="8" t="s">
        <v>72</v>
      </c>
      <c r="F1363" s="157" t="s">
        <v>202</v>
      </c>
      <c r="G1363" s="157" t="s">
        <v>308</v>
      </c>
      <c r="H1363" s="157" t="s">
        <v>85</v>
      </c>
      <c r="I1363" s="49" t="s">
        <v>345</v>
      </c>
      <c r="J1363" s="49" t="s">
        <v>345</v>
      </c>
      <c r="K1363" s="157" t="s">
        <v>34</v>
      </c>
      <c r="L1363" s="161" t="s">
        <v>513</v>
      </c>
      <c r="M1363" s="159">
        <v>2025</v>
      </c>
      <c r="N1363" s="8" t="str">
        <f t="shared" si="43"/>
        <v>2016Vigilancia de la salud ambientalUSAQUENG. JUNIO 20252025</v>
      </c>
      <c r="O1363" s="78">
        <v>0</v>
      </c>
      <c r="P1363" s="78">
        <v>30056</v>
      </c>
      <c r="Q1363" s="158"/>
      <c r="R1363" s="158">
        <v>3</v>
      </c>
      <c r="S1363" s="160"/>
      <c r="T1363" s="160">
        <v>90168</v>
      </c>
      <c r="U1363" s="158"/>
      <c r="V1363" s="158">
        <v>3</v>
      </c>
      <c r="W1363" s="160"/>
      <c r="X1363" s="160">
        <v>90168</v>
      </c>
    </row>
    <row r="1364" spans="2:24" ht="101.25" customHeight="1" thickTop="1" thickBot="1" x14ac:dyDescent="0.35">
      <c r="B1364" s="69">
        <v>2016</v>
      </c>
      <c r="C1364" s="91" t="s">
        <v>333</v>
      </c>
      <c r="D1364" s="8" t="str">
        <f t="shared" si="42"/>
        <v>2016Vigilancia de la salud ambiental</v>
      </c>
      <c r="E1364" s="8" t="s">
        <v>72</v>
      </c>
      <c r="F1364" s="157" t="s">
        <v>202</v>
      </c>
      <c r="G1364" s="157" t="s">
        <v>308</v>
      </c>
      <c r="H1364" s="157" t="s">
        <v>85</v>
      </c>
      <c r="I1364" s="49" t="s">
        <v>345</v>
      </c>
      <c r="J1364" s="49" t="s">
        <v>345</v>
      </c>
      <c r="K1364" s="157" t="s">
        <v>35</v>
      </c>
      <c r="L1364" s="161" t="s">
        <v>513</v>
      </c>
      <c r="M1364" s="159">
        <v>2025</v>
      </c>
      <c r="N1364" s="8" t="str">
        <f t="shared" si="43"/>
        <v>2016Vigilancia de la salud ambientalENGATIVAG. JUNIO 20252025</v>
      </c>
      <c r="O1364" s="78">
        <v>0</v>
      </c>
      <c r="P1364" s="78">
        <v>30056</v>
      </c>
      <c r="Q1364" s="158"/>
      <c r="R1364" s="158">
        <v>3</v>
      </c>
      <c r="S1364" s="160"/>
      <c r="T1364" s="160">
        <v>90168</v>
      </c>
      <c r="U1364" s="158"/>
      <c r="V1364" s="158">
        <v>3</v>
      </c>
      <c r="W1364" s="160"/>
      <c r="X1364" s="160">
        <v>90168</v>
      </c>
    </row>
    <row r="1365" spans="2:24" ht="101.25" customHeight="1" thickTop="1" thickBot="1" x14ac:dyDescent="0.35">
      <c r="B1365" s="69">
        <v>2016</v>
      </c>
      <c r="C1365" s="91" t="s">
        <v>333</v>
      </c>
      <c r="D1365" s="8" t="str">
        <f t="shared" si="42"/>
        <v>2016Vigilancia de la salud ambiental</v>
      </c>
      <c r="E1365" s="8" t="s">
        <v>72</v>
      </c>
      <c r="F1365" s="157" t="s">
        <v>202</v>
      </c>
      <c r="G1365" s="157" t="s">
        <v>308</v>
      </c>
      <c r="H1365" s="157" t="s">
        <v>85</v>
      </c>
      <c r="I1365" s="49" t="s">
        <v>345</v>
      </c>
      <c r="J1365" s="49" t="s">
        <v>345</v>
      </c>
      <c r="K1365" s="157" t="s">
        <v>36</v>
      </c>
      <c r="L1365" s="161" t="s">
        <v>513</v>
      </c>
      <c r="M1365" s="159">
        <v>2025</v>
      </c>
      <c r="N1365" s="8" t="str">
        <f t="shared" si="43"/>
        <v>2016Vigilancia de la salud ambientalSUBAG. JUNIO 20252025</v>
      </c>
      <c r="O1365" s="78">
        <v>0</v>
      </c>
      <c r="P1365" s="78">
        <v>30056</v>
      </c>
      <c r="Q1365" s="158"/>
      <c r="R1365" s="158">
        <v>3</v>
      </c>
      <c r="S1365" s="160"/>
      <c r="T1365" s="160">
        <v>90168</v>
      </c>
      <c r="U1365" s="158"/>
      <c r="V1365" s="158">
        <v>3</v>
      </c>
      <c r="W1365" s="160"/>
      <c r="X1365" s="160">
        <v>90168</v>
      </c>
    </row>
    <row r="1366" spans="2:24" ht="101.25" customHeight="1" thickTop="1" thickBot="1" x14ac:dyDescent="0.35">
      <c r="B1366" s="69">
        <v>2016</v>
      </c>
      <c r="C1366" s="91" t="s">
        <v>333</v>
      </c>
      <c r="D1366" s="8" t="str">
        <f t="shared" si="42"/>
        <v>2016Vigilancia de la salud ambiental</v>
      </c>
      <c r="E1366" s="8" t="s">
        <v>72</v>
      </c>
      <c r="F1366" s="157" t="s">
        <v>202</v>
      </c>
      <c r="G1366" s="157" t="s">
        <v>308</v>
      </c>
      <c r="H1366" s="157" t="s">
        <v>85</v>
      </c>
      <c r="I1366" s="49" t="s">
        <v>345</v>
      </c>
      <c r="J1366" s="49" t="s">
        <v>345</v>
      </c>
      <c r="K1366" s="157" t="s">
        <v>476</v>
      </c>
      <c r="L1366" s="161" t="s">
        <v>513</v>
      </c>
      <c r="M1366" s="159">
        <v>2025</v>
      </c>
      <c r="N1366" s="8" t="str">
        <f t="shared" si="43"/>
        <v>2016Vigilancia de la salud ambientalBARRIOS UNIDOSG. JUNIO 20252025</v>
      </c>
      <c r="O1366" s="78">
        <v>0</v>
      </c>
      <c r="P1366" s="78">
        <v>30056</v>
      </c>
      <c r="Q1366" s="158"/>
      <c r="R1366" s="158">
        <v>3</v>
      </c>
      <c r="S1366" s="160"/>
      <c r="T1366" s="160">
        <v>90168</v>
      </c>
      <c r="U1366" s="158"/>
      <c r="V1366" s="158">
        <v>3</v>
      </c>
      <c r="W1366" s="160"/>
      <c r="X1366" s="160">
        <v>90168</v>
      </c>
    </row>
    <row r="1367" spans="2:24" ht="101.25" customHeight="1" thickTop="1" thickBot="1" x14ac:dyDescent="0.35">
      <c r="B1367" s="69">
        <v>2016</v>
      </c>
      <c r="C1367" s="91" t="s">
        <v>333</v>
      </c>
      <c r="D1367" s="8" t="str">
        <f t="shared" si="42"/>
        <v>2016Vigilancia de la salud ambiental</v>
      </c>
      <c r="E1367" s="8" t="s">
        <v>72</v>
      </c>
      <c r="F1367" s="157" t="s">
        <v>202</v>
      </c>
      <c r="G1367" s="157" t="s">
        <v>308</v>
      </c>
      <c r="H1367" s="157" t="s">
        <v>85</v>
      </c>
      <c r="I1367" s="49" t="s">
        <v>345</v>
      </c>
      <c r="J1367" s="49" t="s">
        <v>345</v>
      </c>
      <c r="K1367" s="157" t="s">
        <v>38</v>
      </c>
      <c r="L1367" s="161" t="s">
        <v>513</v>
      </c>
      <c r="M1367" s="159">
        <v>2025</v>
      </c>
      <c r="N1367" s="8" t="str">
        <f t="shared" si="43"/>
        <v>2016Vigilancia de la salud ambientalTEUSAQUILLOG. JUNIO 20252025</v>
      </c>
      <c r="O1367" s="78">
        <v>0</v>
      </c>
      <c r="P1367" s="78">
        <v>30056</v>
      </c>
      <c r="Q1367" s="158"/>
      <c r="R1367" s="158">
        <v>3</v>
      </c>
      <c r="S1367" s="160"/>
      <c r="T1367" s="160">
        <v>90168</v>
      </c>
      <c r="U1367" s="158"/>
      <c r="V1367" s="158">
        <v>3</v>
      </c>
      <c r="W1367" s="160"/>
      <c r="X1367" s="160">
        <v>90168</v>
      </c>
    </row>
    <row r="1368" spans="2:24" ht="101.25" customHeight="1" thickTop="1" thickBot="1" x14ac:dyDescent="0.35">
      <c r="B1368" s="69">
        <v>2018</v>
      </c>
      <c r="C1368" s="91" t="s">
        <v>333</v>
      </c>
      <c r="D1368" s="8" t="str">
        <f t="shared" si="42"/>
        <v>2018Vigilancia de la salud ambiental</v>
      </c>
      <c r="E1368" s="8" t="s">
        <v>72</v>
      </c>
      <c r="F1368" s="157" t="s">
        <v>200</v>
      </c>
      <c r="G1368" s="157" t="s">
        <v>255</v>
      </c>
      <c r="H1368" s="157" t="s">
        <v>85</v>
      </c>
      <c r="I1368" s="49" t="s">
        <v>345</v>
      </c>
      <c r="J1368" s="49" t="s">
        <v>345</v>
      </c>
      <c r="K1368" s="157" t="s">
        <v>37</v>
      </c>
      <c r="L1368" s="161" t="s">
        <v>513</v>
      </c>
      <c r="M1368" s="159">
        <v>2025</v>
      </c>
      <c r="N1368" s="8" t="str">
        <f t="shared" si="43"/>
        <v>2018Vigilancia de la salud ambientalCHAPINEROG. JUNIO 20252025</v>
      </c>
      <c r="O1368" s="78">
        <v>0</v>
      </c>
      <c r="P1368" s="78">
        <v>39304</v>
      </c>
      <c r="Q1368" s="158"/>
      <c r="R1368" s="158">
        <v>128</v>
      </c>
      <c r="S1368" s="160"/>
      <c r="T1368" s="160">
        <v>5030912</v>
      </c>
      <c r="U1368" s="158"/>
      <c r="V1368" s="158">
        <v>127</v>
      </c>
      <c r="W1368" s="160"/>
      <c r="X1368" s="160">
        <v>4991608</v>
      </c>
    </row>
    <row r="1369" spans="2:24" ht="101.25" customHeight="1" thickTop="1" thickBot="1" x14ac:dyDescent="0.35">
      <c r="B1369" s="69">
        <v>2018</v>
      </c>
      <c r="C1369" s="91" t="s">
        <v>333</v>
      </c>
      <c r="D1369" s="8" t="str">
        <f t="shared" si="42"/>
        <v>2018Vigilancia de la salud ambiental</v>
      </c>
      <c r="E1369" s="8" t="s">
        <v>72</v>
      </c>
      <c r="F1369" s="157" t="s">
        <v>200</v>
      </c>
      <c r="G1369" s="157" t="s">
        <v>255</v>
      </c>
      <c r="H1369" s="157" t="s">
        <v>85</v>
      </c>
      <c r="I1369" s="49" t="s">
        <v>345</v>
      </c>
      <c r="J1369" s="49" t="s">
        <v>345</v>
      </c>
      <c r="K1369" s="157" t="s">
        <v>34</v>
      </c>
      <c r="L1369" s="161" t="s">
        <v>513</v>
      </c>
      <c r="M1369" s="159">
        <v>2025</v>
      </c>
      <c r="N1369" s="8" t="str">
        <f t="shared" si="43"/>
        <v>2018Vigilancia de la salud ambientalUSAQUENG. JUNIO 20252025</v>
      </c>
      <c r="O1369" s="78">
        <v>0</v>
      </c>
      <c r="P1369" s="78">
        <v>39304</v>
      </c>
      <c r="Q1369" s="158"/>
      <c r="R1369" s="158">
        <v>4</v>
      </c>
      <c r="S1369" s="160"/>
      <c r="T1369" s="160">
        <v>157216</v>
      </c>
      <c r="U1369" s="158"/>
      <c r="V1369" s="158">
        <v>4</v>
      </c>
      <c r="W1369" s="160"/>
      <c r="X1369" s="160">
        <v>157216</v>
      </c>
    </row>
    <row r="1370" spans="2:24" ht="101.25" customHeight="1" thickTop="1" thickBot="1" x14ac:dyDescent="0.35">
      <c r="B1370" s="69">
        <v>2018</v>
      </c>
      <c r="C1370" s="91" t="s">
        <v>333</v>
      </c>
      <c r="D1370" s="8" t="str">
        <f t="shared" si="42"/>
        <v>2018Vigilancia de la salud ambiental</v>
      </c>
      <c r="E1370" s="8" t="s">
        <v>72</v>
      </c>
      <c r="F1370" s="157" t="s">
        <v>200</v>
      </c>
      <c r="G1370" s="157" t="s">
        <v>255</v>
      </c>
      <c r="H1370" s="157" t="s">
        <v>85</v>
      </c>
      <c r="I1370" s="49" t="s">
        <v>345</v>
      </c>
      <c r="J1370" s="49" t="s">
        <v>345</v>
      </c>
      <c r="K1370" s="157" t="s">
        <v>35</v>
      </c>
      <c r="L1370" s="161" t="s">
        <v>513</v>
      </c>
      <c r="M1370" s="159">
        <v>2025</v>
      </c>
      <c r="N1370" s="8" t="str">
        <f t="shared" si="43"/>
        <v>2018Vigilancia de la salud ambientalENGATIVAG. JUNIO 20252025</v>
      </c>
      <c r="O1370" s="78">
        <v>0</v>
      </c>
      <c r="P1370" s="78">
        <v>39304</v>
      </c>
      <c r="Q1370" s="158"/>
      <c r="R1370" s="158">
        <v>132</v>
      </c>
      <c r="S1370" s="160"/>
      <c r="T1370" s="160">
        <v>5188128</v>
      </c>
      <c r="U1370" s="158"/>
      <c r="V1370" s="158">
        <v>129</v>
      </c>
      <c r="W1370" s="160"/>
      <c r="X1370" s="160">
        <v>5070216</v>
      </c>
    </row>
    <row r="1371" spans="2:24" ht="101.25" customHeight="1" thickTop="1" thickBot="1" x14ac:dyDescent="0.35">
      <c r="B1371" s="69">
        <v>2018</v>
      </c>
      <c r="C1371" s="91" t="s">
        <v>333</v>
      </c>
      <c r="D1371" s="8" t="str">
        <f t="shared" si="42"/>
        <v>2018Vigilancia de la salud ambiental</v>
      </c>
      <c r="E1371" s="8" t="s">
        <v>72</v>
      </c>
      <c r="F1371" s="157" t="s">
        <v>200</v>
      </c>
      <c r="G1371" s="157" t="s">
        <v>255</v>
      </c>
      <c r="H1371" s="157" t="s">
        <v>85</v>
      </c>
      <c r="I1371" s="49" t="s">
        <v>345</v>
      </c>
      <c r="J1371" s="49" t="s">
        <v>345</v>
      </c>
      <c r="K1371" s="157" t="s">
        <v>36</v>
      </c>
      <c r="L1371" s="161" t="s">
        <v>513</v>
      </c>
      <c r="M1371" s="159">
        <v>2025</v>
      </c>
      <c r="N1371" s="8" t="str">
        <f t="shared" si="43"/>
        <v>2018Vigilancia de la salud ambientalSUBAG. JUNIO 20252025</v>
      </c>
      <c r="O1371" s="78">
        <v>0</v>
      </c>
      <c r="P1371" s="78">
        <v>39304</v>
      </c>
      <c r="Q1371" s="158"/>
      <c r="R1371" s="158">
        <v>94</v>
      </c>
      <c r="S1371" s="160"/>
      <c r="T1371" s="160">
        <v>3694576</v>
      </c>
      <c r="U1371" s="158"/>
      <c r="V1371" s="158">
        <v>94</v>
      </c>
      <c r="W1371" s="160"/>
      <c r="X1371" s="160">
        <v>3694576</v>
      </c>
    </row>
    <row r="1372" spans="2:24" ht="101.25" customHeight="1" thickTop="1" thickBot="1" x14ac:dyDescent="0.35">
      <c r="B1372" s="69">
        <v>2018</v>
      </c>
      <c r="C1372" s="91" t="s">
        <v>333</v>
      </c>
      <c r="D1372" s="8" t="str">
        <f t="shared" si="42"/>
        <v>2018Vigilancia de la salud ambiental</v>
      </c>
      <c r="E1372" s="8" t="s">
        <v>72</v>
      </c>
      <c r="F1372" s="157" t="s">
        <v>200</v>
      </c>
      <c r="G1372" s="157" t="s">
        <v>255</v>
      </c>
      <c r="H1372" s="157" t="s">
        <v>85</v>
      </c>
      <c r="I1372" s="49" t="s">
        <v>345</v>
      </c>
      <c r="J1372" s="49" t="s">
        <v>345</v>
      </c>
      <c r="K1372" s="157" t="s">
        <v>476</v>
      </c>
      <c r="L1372" s="161" t="s">
        <v>513</v>
      </c>
      <c r="M1372" s="159">
        <v>2025</v>
      </c>
      <c r="N1372" s="8" t="str">
        <f t="shared" si="43"/>
        <v>2018Vigilancia de la salud ambientalBARRIOS UNIDOSG. JUNIO 20252025</v>
      </c>
      <c r="O1372" s="78">
        <v>0</v>
      </c>
      <c r="P1372" s="78">
        <v>39304</v>
      </c>
      <c r="Q1372" s="158"/>
      <c r="R1372" s="158">
        <v>95</v>
      </c>
      <c r="S1372" s="160"/>
      <c r="T1372" s="160">
        <v>3733880</v>
      </c>
      <c r="U1372" s="158"/>
      <c r="V1372" s="158">
        <v>92</v>
      </c>
      <c r="W1372" s="160"/>
      <c r="X1372" s="160">
        <v>3615968</v>
      </c>
    </row>
    <row r="1373" spans="2:24" ht="101.25" customHeight="1" thickTop="1" thickBot="1" x14ac:dyDescent="0.35">
      <c r="B1373" s="69">
        <v>2018</v>
      </c>
      <c r="C1373" s="91" t="s">
        <v>333</v>
      </c>
      <c r="D1373" s="8" t="str">
        <f t="shared" si="42"/>
        <v>2018Vigilancia de la salud ambiental</v>
      </c>
      <c r="E1373" s="8" t="s">
        <v>72</v>
      </c>
      <c r="F1373" s="157" t="s">
        <v>200</v>
      </c>
      <c r="G1373" s="157" t="s">
        <v>255</v>
      </c>
      <c r="H1373" s="157" t="s">
        <v>85</v>
      </c>
      <c r="I1373" s="49" t="s">
        <v>345</v>
      </c>
      <c r="J1373" s="49" t="s">
        <v>345</v>
      </c>
      <c r="K1373" s="157" t="s">
        <v>38</v>
      </c>
      <c r="L1373" s="161" t="s">
        <v>513</v>
      </c>
      <c r="M1373" s="159">
        <v>2025</v>
      </c>
      <c r="N1373" s="8" t="str">
        <f t="shared" si="43"/>
        <v>2018Vigilancia de la salud ambientalTEUSAQUILLOG. JUNIO 20252025</v>
      </c>
      <c r="O1373" s="78">
        <v>0</v>
      </c>
      <c r="P1373" s="78">
        <v>39304</v>
      </c>
      <c r="Q1373" s="158"/>
      <c r="R1373" s="158">
        <v>55</v>
      </c>
      <c r="S1373" s="160"/>
      <c r="T1373" s="160">
        <v>2161720</v>
      </c>
      <c r="U1373" s="158"/>
      <c r="V1373" s="158">
        <v>55</v>
      </c>
      <c r="W1373" s="160"/>
      <c r="X1373" s="160">
        <v>2161720</v>
      </c>
    </row>
    <row r="1374" spans="2:24" ht="101.25" customHeight="1" thickTop="1" thickBot="1" x14ac:dyDescent="0.35">
      <c r="B1374" s="69">
        <v>2019</v>
      </c>
      <c r="C1374" s="91" t="s">
        <v>333</v>
      </c>
      <c r="D1374" s="8" t="str">
        <f t="shared" si="42"/>
        <v>2019Vigilancia de la salud ambiental</v>
      </c>
      <c r="E1374" s="8" t="s">
        <v>72</v>
      </c>
      <c r="F1374" s="157" t="s">
        <v>200</v>
      </c>
      <c r="G1374" s="157" t="s">
        <v>256</v>
      </c>
      <c r="H1374" s="157" t="s">
        <v>85</v>
      </c>
      <c r="I1374" s="49" t="s">
        <v>345</v>
      </c>
      <c r="J1374" s="49" t="s">
        <v>345</v>
      </c>
      <c r="K1374" s="157" t="s">
        <v>37</v>
      </c>
      <c r="L1374" s="161" t="s">
        <v>513</v>
      </c>
      <c r="M1374" s="159">
        <v>2025</v>
      </c>
      <c r="N1374" s="8" t="str">
        <f t="shared" si="43"/>
        <v>2019Vigilancia de la salud ambientalCHAPINEROG. JUNIO 20252025</v>
      </c>
      <c r="O1374" s="78">
        <v>0</v>
      </c>
      <c r="P1374" s="78">
        <v>39304</v>
      </c>
      <c r="Q1374" s="158"/>
      <c r="R1374" s="158">
        <v>5</v>
      </c>
      <c r="S1374" s="160"/>
      <c r="T1374" s="160">
        <v>196520</v>
      </c>
      <c r="U1374" s="158"/>
      <c r="V1374" s="158">
        <v>5</v>
      </c>
      <c r="W1374" s="160"/>
      <c r="X1374" s="160">
        <v>196520</v>
      </c>
    </row>
    <row r="1375" spans="2:24" ht="101.25" customHeight="1" thickTop="1" thickBot="1" x14ac:dyDescent="0.35">
      <c r="B1375" s="69">
        <v>2019</v>
      </c>
      <c r="C1375" s="91" t="s">
        <v>333</v>
      </c>
      <c r="D1375" s="8" t="str">
        <f t="shared" si="42"/>
        <v>2019Vigilancia de la salud ambiental</v>
      </c>
      <c r="E1375" s="8" t="s">
        <v>72</v>
      </c>
      <c r="F1375" s="157" t="s">
        <v>200</v>
      </c>
      <c r="G1375" s="157" t="s">
        <v>256</v>
      </c>
      <c r="H1375" s="157" t="s">
        <v>85</v>
      </c>
      <c r="I1375" s="49" t="s">
        <v>345</v>
      </c>
      <c r="J1375" s="49" t="s">
        <v>345</v>
      </c>
      <c r="K1375" s="157" t="s">
        <v>34</v>
      </c>
      <c r="L1375" s="161" t="s">
        <v>513</v>
      </c>
      <c r="M1375" s="159">
        <v>2025</v>
      </c>
      <c r="N1375" s="8" t="str">
        <f t="shared" si="43"/>
        <v>2019Vigilancia de la salud ambientalUSAQUENG. JUNIO 20252025</v>
      </c>
      <c r="O1375" s="78">
        <v>0</v>
      </c>
      <c r="P1375" s="78">
        <v>0</v>
      </c>
      <c r="Q1375" s="158"/>
      <c r="R1375" s="158">
        <v>0</v>
      </c>
      <c r="S1375" s="160"/>
      <c r="T1375" s="160">
        <v>0</v>
      </c>
      <c r="U1375" s="158"/>
      <c r="V1375" s="158">
        <v>0</v>
      </c>
      <c r="W1375" s="160"/>
      <c r="X1375" s="160">
        <v>0</v>
      </c>
    </row>
    <row r="1376" spans="2:24" ht="101.25" customHeight="1" thickTop="1" thickBot="1" x14ac:dyDescent="0.35">
      <c r="B1376" s="69">
        <v>2019</v>
      </c>
      <c r="C1376" s="91" t="s">
        <v>333</v>
      </c>
      <c r="D1376" s="8" t="str">
        <f t="shared" si="42"/>
        <v>2019Vigilancia de la salud ambiental</v>
      </c>
      <c r="E1376" s="8" t="s">
        <v>72</v>
      </c>
      <c r="F1376" s="157" t="s">
        <v>200</v>
      </c>
      <c r="G1376" s="157" t="s">
        <v>256</v>
      </c>
      <c r="H1376" s="157" t="s">
        <v>85</v>
      </c>
      <c r="I1376" s="49" t="s">
        <v>345</v>
      </c>
      <c r="J1376" s="49" t="s">
        <v>345</v>
      </c>
      <c r="K1376" s="157" t="s">
        <v>35</v>
      </c>
      <c r="L1376" s="161" t="s">
        <v>513</v>
      </c>
      <c r="M1376" s="159">
        <v>2025</v>
      </c>
      <c r="N1376" s="8" t="str">
        <f t="shared" si="43"/>
        <v>2019Vigilancia de la salud ambientalENGATIVAG. JUNIO 20252025</v>
      </c>
      <c r="O1376" s="78">
        <v>0</v>
      </c>
      <c r="P1376" s="78">
        <v>39304</v>
      </c>
      <c r="Q1376" s="158"/>
      <c r="R1376" s="158">
        <v>19</v>
      </c>
      <c r="S1376" s="160"/>
      <c r="T1376" s="160">
        <v>746776</v>
      </c>
      <c r="U1376" s="158"/>
      <c r="V1376" s="158">
        <v>19</v>
      </c>
      <c r="W1376" s="160"/>
      <c r="X1376" s="160">
        <v>746776</v>
      </c>
    </row>
    <row r="1377" spans="2:24" ht="101.25" customHeight="1" thickTop="1" thickBot="1" x14ac:dyDescent="0.35">
      <c r="B1377" s="69">
        <v>2019</v>
      </c>
      <c r="C1377" s="91" t="s">
        <v>333</v>
      </c>
      <c r="D1377" s="8" t="str">
        <f t="shared" si="42"/>
        <v>2019Vigilancia de la salud ambiental</v>
      </c>
      <c r="E1377" s="8" t="s">
        <v>72</v>
      </c>
      <c r="F1377" s="157" t="s">
        <v>200</v>
      </c>
      <c r="G1377" s="157" t="s">
        <v>256</v>
      </c>
      <c r="H1377" s="157" t="s">
        <v>85</v>
      </c>
      <c r="I1377" s="49" t="s">
        <v>345</v>
      </c>
      <c r="J1377" s="49" t="s">
        <v>345</v>
      </c>
      <c r="K1377" s="157" t="s">
        <v>36</v>
      </c>
      <c r="L1377" s="161" t="s">
        <v>513</v>
      </c>
      <c r="M1377" s="159">
        <v>2025</v>
      </c>
      <c r="N1377" s="8" t="str">
        <f t="shared" si="43"/>
        <v>2019Vigilancia de la salud ambientalSUBAG. JUNIO 20252025</v>
      </c>
      <c r="O1377" s="78">
        <v>0</v>
      </c>
      <c r="P1377" s="78">
        <v>39304</v>
      </c>
      <c r="Q1377" s="158"/>
      <c r="R1377" s="158">
        <v>7</v>
      </c>
      <c r="S1377" s="160"/>
      <c r="T1377" s="160">
        <v>275128</v>
      </c>
      <c r="U1377" s="158"/>
      <c r="V1377" s="158">
        <v>6</v>
      </c>
      <c r="W1377" s="160"/>
      <c r="X1377" s="160">
        <v>235824</v>
      </c>
    </row>
    <row r="1378" spans="2:24" ht="101.25" customHeight="1" thickTop="1" thickBot="1" x14ac:dyDescent="0.35">
      <c r="B1378" s="69">
        <v>2019</v>
      </c>
      <c r="C1378" s="91" t="s">
        <v>333</v>
      </c>
      <c r="D1378" s="8" t="str">
        <f t="shared" si="42"/>
        <v>2019Vigilancia de la salud ambiental</v>
      </c>
      <c r="E1378" s="8" t="s">
        <v>72</v>
      </c>
      <c r="F1378" s="157" t="s">
        <v>200</v>
      </c>
      <c r="G1378" s="157" t="s">
        <v>256</v>
      </c>
      <c r="H1378" s="157" t="s">
        <v>85</v>
      </c>
      <c r="I1378" s="49" t="s">
        <v>345</v>
      </c>
      <c r="J1378" s="49" t="s">
        <v>345</v>
      </c>
      <c r="K1378" s="157" t="s">
        <v>476</v>
      </c>
      <c r="L1378" s="161" t="s">
        <v>513</v>
      </c>
      <c r="M1378" s="159">
        <v>2025</v>
      </c>
      <c r="N1378" s="8" t="str">
        <f t="shared" si="43"/>
        <v>2019Vigilancia de la salud ambientalBARRIOS UNIDOSG. JUNIO 20252025</v>
      </c>
      <c r="O1378" s="78">
        <v>0</v>
      </c>
      <c r="P1378" s="78">
        <v>39304</v>
      </c>
      <c r="Q1378" s="158"/>
      <c r="R1378" s="158">
        <v>11</v>
      </c>
      <c r="S1378" s="160"/>
      <c r="T1378" s="160">
        <v>432344</v>
      </c>
      <c r="U1378" s="158"/>
      <c r="V1378" s="158">
        <v>11</v>
      </c>
      <c r="W1378" s="160"/>
      <c r="X1378" s="160">
        <v>432344</v>
      </c>
    </row>
    <row r="1379" spans="2:24" ht="101.25" customHeight="1" thickTop="1" thickBot="1" x14ac:dyDescent="0.35">
      <c r="B1379" s="69">
        <v>2019</v>
      </c>
      <c r="C1379" s="91" t="s">
        <v>333</v>
      </c>
      <c r="D1379" s="8" t="str">
        <f t="shared" si="42"/>
        <v>2019Vigilancia de la salud ambiental</v>
      </c>
      <c r="E1379" s="8" t="s">
        <v>72</v>
      </c>
      <c r="F1379" s="157" t="s">
        <v>200</v>
      </c>
      <c r="G1379" s="157" t="s">
        <v>256</v>
      </c>
      <c r="H1379" s="157" t="s">
        <v>85</v>
      </c>
      <c r="I1379" s="49" t="s">
        <v>345</v>
      </c>
      <c r="J1379" s="49" t="s">
        <v>345</v>
      </c>
      <c r="K1379" s="157" t="s">
        <v>38</v>
      </c>
      <c r="L1379" s="161" t="s">
        <v>513</v>
      </c>
      <c r="M1379" s="159">
        <v>2025</v>
      </c>
      <c r="N1379" s="8" t="str">
        <f t="shared" si="43"/>
        <v>2019Vigilancia de la salud ambientalTEUSAQUILLOG. JUNIO 20252025</v>
      </c>
      <c r="O1379" s="78">
        <v>0</v>
      </c>
      <c r="P1379" s="78">
        <v>39304</v>
      </c>
      <c r="Q1379" s="158"/>
      <c r="R1379" s="158">
        <v>2</v>
      </c>
      <c r="S1379" s="160"/>
      <c r="T1379" s="160">
        <v>78608</v>
      </c>
      <c r="U1379" s="158"/>
      <c r="V1379" s="158">
        <v>2</v>
      </c>
      <c r="W1379" s="160"/>
      <c r="X1379" s="160">
        <v>78608</v>
      </c>
    </row>
    <row r="1380" spans="2:24" ht="101.25" customHeight="1" thickTop="1" thickBot="1" x14ac:dyDescent="0.35">
      <c r="B1380" s="69">
        <v>2020</v>
      </c>
      <c r="C1380" s="91" t="s">
        <v>333</v>
      </c>
      <c r="D1380" s="8" t="str">
        <f t="shared" si="42"/>
        <v>2020Vigilancia de la salud ambiental</v>
      </c>
      <c r="E1380" s="8" t="s">
        <v>72</v>
      </c>
      <c r="F1380" s="157" t="s">
        <v>200</v>
      </c>
      <c r="G1380" s="157" t="s">
        <v>243</v>
      </c>
      <c r="H1380" s="157" t="s">
        <v>85</v>
      </c>
      <c r="I1380" s="49" t="s">
        <v>345</v>
      </c>
      <c r="J1380" s="49" t="s">
        <v>345</v>
      </c>
      <c r="K1380" s="157" t="s">
        <v>37</v>
      </c>
      <c r="L1380" s="161" t="s">
        <v>513</v>
      </c>
      <c r="M1380" s="159">
        <v>2025</v>
      </c>
      <c r="N1380" s="8" t="str">
        <f t="shared" si="43"/>
        <v>2020Vigilancia de la salud ambientalCHAPINEROG. JUNIO 20252025</v>
      </c>
      <c r="O1380" s="78">
        <v>0</v>
      </c>
      <c r="P1380" s="78">
        <v>149124</v>
      </c>
      <c r="Q1380" s="158"/>
      <c r="R1380" s="158">
        <v>7</v>
      </c>
      <c r="S1380" s="160"/>
      <c r="T1380" s="160">
        <v>1043868</v>
      </c>
      <c r="U1380" s="158"/>
      <c r="V1380" s="158">
        <v>5</v>
      </c>
      <c r="W1380" s="160"/>
      <c r="X1380" s="160">
        <v>745620</v>
      </c>
    </row>
    <row r="1381" spans="2:24" ht="101.25" customHeight="1" thickTop="1" thickBot="1" x14ac:dyDescent="0.35">
      <c r="B1381" s="69">
        <v>2020</v>
      </c>
      <c r="C1381" s="91" t="s">
        <v>333</v>
      </c>
      <c r="D1381" s="8" t="str">
        <f t="shared" si="42"/>
        <v>2020Vigilancia de la salud ambiental</v>
      </c>
      <c r="E1381" s="8" t="s">
        <v>72</v>
      </c>
      <c r="F1381" s="157" t="s">
        <v>200</v>
      </c>
      <c r="G1381" s="157" t="s">
        <v>243</v>
      </c>
      <c r="H1381" s="157" t="s">
        <v>85</v>
      </c>
      <c r="I1381" s="49" t="s">
        <v>345</v>
      </c>
      <c r="J1381" s="49" t="s">
        <v>345</v>
      </c>
      <c r="K1381" s="157" t="s">
        <v>34</v>
      </c>
      <c r="L1381" s="161" t="s">
        <v>513</v>
      </c>
      <c r="M1381" s="159">
        <v>2025</v>
      </c>
      <c r="N1381" s="8" t="str">
        <f t="shared" si="43"/>
        <v>2020Vigilancia de la salud ambientalUSAQUENG. JUNIO 20252025</v>
      </c>
      <c r="O1381" s="78">
        <v>0</v>
      </c>
      <c r="P1381" s="78">
        <v>149124</v>
      </c>
      <c r="Q1381" s="158"/>
      <c r="R1381" s="158">
        <v>2</v>
      </c>
      <c r="S1381" s="160"/>
      <c r="T1381" s="160">
        <v>298248</v>
      </c>
      <c r="U1381" s="158"/>
      <c r="V1381" s="158">
        <v>2</v>
      </c>
      <c r="W1381" s="160"/>
      <c r="X1381" s="160">
        <v>298248</v>
      </c>
    </row>
    <row r="1382" spans="2:24" ht="101.25" customHeight="1" thickTop="1" thickBot="1" x14ac:dyDescent="0.35">
      <c r="B1382" s="69">
        <v>2020</v>
      </c>
      <c r="C1382" s="91" t="s">
        <v>333</v>
      </c>
      <c r="D1382" s="8" t="str">
        <f t="shared" si="42"/>
        <v>2020Vigilancia de la salud ambiental</v>
      </c>
      <c r="E1382" s="8" t="s">
        <v>72</v>
      </c>
      <c r="F1382" s="157" t="s">
        <v>200</v>
      </c>
      <c r="G1382" s="157" t="s">
        <v>243</v>
      </c>
      <c r="H1382" s="157" t="s">
        <v>85</v>
      </c>
      <c r="I1382" s="49" t="s">
        <v>345</v>
      </c>
      <c r="J1382" s="49" t="s">
        <v>345</v>
      </c>
      <c r="K1382" s="157" t="s">
        <v>35</v>
      </c>
      <c r="L1382" s="161" t="s">
        <v>513</v>
      </c>
      <c r="M1382" s="159">
        <v>2025</v>
      </c>
      <c r="N1382" s="8" t="str">
        <f t="shared" si="43"/>
        <v>2020Vigilancia de la salud ambientalENGATIVAG. JUNIO 20252025</v>
      </c>
      <c r="O1382" s="78">
        <v>0</v>
      </c>
      <c r="P1382" s="78">
        <v>149124</v>
      </c>
      <c r="Q1382" s="158"/>
      <c r="R1382" s="158">
        <v>3</v>
      </c>
      <c r="S1382" s="160"/>
      <c r="T1382" s="160">
        <v>447372</v>
      </c>
      <c r="U1382" s="158"/>
      <c r="V1382" s="158">
        <v>3</v>
      </c>
      <c r="W1382" s="160"/>
      <c r="X1382" s="160">
        <v>447372</v>
      </c>
    </row>
    <row r="1383" spans="2:24" ht="101.25" customHeight="1" thickTop="1" thickBot="1" x14ac:dyDescent="0.35">
      <c r="B1383" s="69">
        <v>2020</v>
      </c>
      <c r="C1383" s="91" t="s">
        <v>333</v>
      </c>
      <c r="D1383" s="8" t="str">
        <f t="shared" si="42"/>
        <v>2020Vigilancia de la salud ambiental</v>
      </c>
      <c r="E1383" s="8" t="s">
        <v>72</v>
      </c>
      <c r="F1383" s="157" t="s">
        <v>200</v>
      </c>
      <c r="G1383" s="157" t="s">
        <v>243</v>
      </c>
      <c r="H1383" s="157" t="s">
        <v>85</v>
      </c>
      <c r="I1383" s="49" t="s">
        <v>345</v>
      </c>
      <c r="J1383" s="49" t="s">
        <v>345</v>
      </c>
      <c r="K1383" s="157" t="s">
        <v>36</v>
      </c>
      <c r="L1383" s="161" t="s">
        <v>513</v>
      </c>
      <c r="M1383" s="159">
        <v>2025</v>
      </c>
      <c r="N1383" s="8" t="str">
        <f t="shared" si="43"/>
        <v>2020Vigilancia de la salud ambientalSUBAG. JUNIO 20252025</v>
      </c>
      <c r="O1383" s="78">
        <v>0</v>
      </c>
      <c r="P1383" s="78">
        <v>149124</v>
      </c>
      <c r="Q1383" s="158"/>
      <c r="R1383" s="158">
        <v>1</v>
      </c>
      <c r="S1383" s="160"/>
      <c r="T1383" s="160">
        <v>149124</v>
      </c>
      <c r="U1383" s="158"/>
      <c r="V1383" s="158">
        <v>1</v>
      </c>
      <c r="W1383" s="160"/>
      <c r="X1383" s="160">
        <v>149124</v>
      </c>
    </row>
    <row r="1384" spans="2:24" ht="101.25" customHeight="1" thickTop="1" thickBot="1" x14ac:dyDescent="0.35">
      <c r="B1384" s="69">
        <v>2020</v>
      </c>
      <c r="C1384" s="91" t="s">
        <v>333</v>
      </c>
      <c r="D1384" s="8" t="str">
        <f t="shared" si="42"/>
        <v>2020Vigilancia de la salud ambiental</v>
      </c>
      <c r="E1384" s="8" t="s">
        <v>72</v>
      </c>
      <c r="F1384" s="157" t="s">
        <v>200</v>
      </c>
      <c r="G1384" s="157" t="s">
        <v>243</v>
      </c>
      <c r="H1384" s="157" t="s">
        <v>85</v>
      </c>
      <c r="I1384" s="49" t="s">
        <v>345</v>
      </c>
      <c r="J1384" s="49" t="s">
        <v>345</v>
      </c>
      <c r="K1384" s="157" t="s">
        <v>476</v>
      </c>
      <c r="L1384" s="161" t="s">
        <v>513</v>
      </c>
      <c r="M1384" s="159">
        <v>2025</v>
      </c>
      <c r="N1384" s="8" t="str">
        <f t="shared" si="43"/>
        <v>2020Vigilancia de la salud ambientalBARRIOS UNIDOSG. JUNIO 20252025</v>
      </c>
      <c r="O1384" s="78">
        <v>0</v>
      </c>
      <c r="P1384" s="78">
        <v>149124</v>
      </c>
      <c r="Q1384" s="158"/>
      <c r="R1384" s="158">
        <v>3</v>
      </c>
      <c r="S1384" s="160"/>
      <c r="T1384" s="160">
        <v>447372</v>
      </c>
      <c r="U1384" s="158"/>
      <c r="V1384" s="158">
        <v>3</v>
      </c>
      <c r="W1384" s="160"/>
      <c r="X1384" s="160">
        <v>447372</v>
      </c>
    </row>
    <row r="1385" spans="2:24" ht="101.25" customHeight="1" thickTop="1" thickBot="1" x14ac:dyDescent="0.35">
      <c r="B1385" s="69">
        <v>2020</v>
      </c>
      <c r="C1385" s="91" t="s">
        <v>333</v>
      </c>
      <c r="D1385" s="8" t="str">
        <f t="shared" si="42"/>
        <v>2020Vigilancia de la salud ambiental</v>
      </c>
      <c r="E1385" s="8" t="s">
        <v>72</v>
      </c>
      <c r="F1385" s="157" t="s">
        <v>200</v>
      </c>
      <c r="G1385" s="157" t="s">
        <v>243</v>
      </c>
      <c r="H1385" s="157" t="s">
        <v>85</v>
      </c>
      <c r="I1385" s="49" t="s">
        <v>345</v>
      </c>
      <c r="J1385" s="49" t="s">
        <v>345</v>
      </c>
      <c r="K1385" s="157" t="s">
        <v>38</v>
      </c>
      <c r="L1385" s="161" t="s">
        <v>513</v>
      </c>
      <c r="M1385" s="159">
        <v>2025</v>
      </c>
      <c r="N1385" s="8" t="str">
        <f t="shared" si="43"/>
        <v>2020Vigilancia de la salud ambientalTEUSAQUILLOG. JUNIO 20252025</v>
      </c>
      <c r="O1385" s="78">
        <v>0</v>
      </c>
      <c r="P1385" s="78">
        <v>0</v>
      </c>
      <c r="Q1385" s="158"/>
      <c r="R1385" s="158">
        <v>0</v>
      </c>
      <c r="S1385" s="160"/>
      <c r="T1385" s="160">
        <v>0</v>
      </c>
      <c r="U1385" s="158"/>
      <c r="V1385" s="158">
        <v>0</v>
      </c>
      <c r="W1385" s="160"/>
      <c r="X1385" s="160">
        <v>0</v>
      </c>
    </row>
    <row r="1386" spans="2:24" ht="101.25" customHeight="1" thickTop="1" thickBot="1" x14ac:dyDescent="0.35">
      <c r="B1386" s="69">
        <v>2021</v>
      </c>
      <c r="C1386" s="91" t="s">
        <v>333</v>
      </c>
      <c r="D1386" s="8" t="str">
        <f t="shared" si="42"/>
        <v>2021Vigilancia de la salud ambiental</v>
      </c>
      <c r="E1386" s="8" t="s">
        <v>72</v>
      </c>
      <c r="F1386" s="157" t="s">
        <v>200</v>
      </c>
      <c r="G1386" s="157" t="s">
        <v>257</v>
      </c>
      <c r="H1386" s="157" t="s">
        <v>85</v>
      </c>
      <c r="I1386" s="49" t="s">
        <v>345</v>
      </c>
      <c r="J1386" s="49" t="s">
        <v>345</v>
      </c>
      <c r="K1386" s="157" t="s">
        <v>37</v>
      </c>
      <c r="L1386" s="161" t="s">
        <v>513</v>
      </c>
      <c r="M1386" s="159">
        <v>2025</v>
      </c>
      <c r="N1386" s="8" t="str">
        <f t="shared" si="43"/>
        <v>2021Vigilancia de la salud ambientalCHAPINEROG. JUNIO 20252025</v>
      </c>
      <c r="O1386" s="78">
        <v>0</v>
      </c>
      <c r="P1386" s="78">
        <v>360672</v>
      </c>
      <c r="Q1386" s="158"/>
      <c r="R1386" s="158">
        <v>7</v>
      </c>
      <c r="S1386" s="160"/>
      <c r="T1386" s="160">
        <v>2524704</v>
      </c>
      <c r="U1386" s="158"/>
      <c r="V1386" s="158">
        <v>6</v>
      </c>
      <c r="W1386" s="160"/>
      <c r="X1386" s="160">
        <v>2164032</v>
      </c>
    </row>
    <row r="1387" spans="2:24" ht="101.25" customHeight="1" thickTop="1" thickBot="1" x14ac:dyDescent="0.35">
      <c r="B1387" s="69">
        <v>2021</v>
      </c>
      <c r="C1387" s="91" t="s">
        <v>333</v>
      </c>
      <c r="D1387" s="8" t="str">
        <f t="shared" si="42"/>
        <v>2021Vigilancia de la salud ambiental</v>
      </c>
      <c r="E1387" s="8" t="s">
        <v>72</v>
      </c>
      <c r="F1387" s="157" t="s">
        <v>200</v>
      </c>
      <c r="G1387" s="157" t="s">
        <v>257</v>
      </c>
      <c r="H1387" s="157" t="s">
        <v>85</v>
      </c>
      <c r="I1387" s="49" t="s">
        <v>345</v>
      </c>
      <c r="J1387" s="49" t="s">
        <v>345</v>
      </c>
      <c r="K1387" s="157" t="s">
        <v>34</v>
      </c>
      <c r="L1387" s="161" t="s">
        <v>513</v>
      </c>
      <c r="M1387" s="159">
        <v>2025</v>
      </c>
      <c r="N1387" s="8" t="str">
        <f t="shared" si="43"/>
        <v>2021Vigilancia de la salud ambientalUSAQUENG. JUNIO 20252025</v>
      </c>
      <c r="O1387" s="78">
        <v>0</v>
      </c>
      <c r="P1387" s="78">
        <v>360672</v>
      </c>
      <c r="Q1387" s="158"/>
      <c r="R1387" s="158">
        <v>2</v>
      </c>
      <c r="S1387" s="160"/>
      <c r="T1387" s="160">
        <v>721344</v>
      </c>
      <c r="U1387" s="158"/>
      <c r="V1387" s="158">
        <v>2</v>
      </c>
      <c r="W1387" s="160"/>
      <c r="X1387" s="160">
        <v>721344</v>
      </c>
    </row>
    <row r="1388" spans="2:24" ht="101.25" customHeight="1" thickTop="1" thickBot="1" x14ac:dyDescent="0.35">
      <c r="B1388" s="69">
        <v>2021</v>
      </c>
      <c r="C1388" s="91" t="s">
        <v>333</v>
      </c>
      <c r="D1388" s="8" t="str">
        <f t="shared" si="42"/>
        <v>2021Vigilancia de la salud ambiental</v>
      </c>
      <c r="E1388" s="8" t="s">
        <v>72</v>
      </c>
      <c r="F1388" s="157" t="s">
        <v>200</v>
      </c>
      <c r="G1388" s="157" t="s">
        <v>257</v>
      </c>
      <c r="H1388" s="157" t="s">
        <v>85</v>
      </c>
      <c r="I1388" s="49" t="s">
        <v>345</v>
      </c>
      <c r="J1388" s="49" t="s">
        <v>345</v>
      </c>
      <c r="K1388" s="157" t="s">
        <v>35</v>
      </c>
      <c r="L1388" s="161" t="s">
        <v>513</v>
      </c>
      <c r="M1388" s="159">
        <v>2025</v>
      </c>
      <c r="N1388" s="8" t="str">
        <f t="shared" si="43"/>
        <v>2021Vigilancia de la salud ambientalENGATIVAG. JUNIO 20252025</v>
      </c>
      <c r="O1388" s="78">
        <v>0</v>
      </c>
      <c r="P1388" s="78">
        <v>360672</v>
      </c>
      <c r="Q1388" s="158"/>
      <c r="R1388" s="158">
        <v>2</v>
      </c>
      <c r="S1388" s="160"/>
      <c r="T1388" s="160">
        <v>721344</v>
      </c>
      <c r="U1388" s="158"/>
      <c r="V1388" s="158">
        <v>2</v>
      </c>
      <c r="W1388" s="160"/>
      <c r="X1388" s="160">
        <v>721344</v>
      </c>
    </row>
    <row r="1389" spans="2:24" ht="101.25" customHeight="1" thickTop="1" thickBot="1" x14ac:dyDescent="0.35">
      <c r="B1389" s="69">
        <v>2021</v>
      </c>
      <c r="C1389" s="91" t="s">
        <v>333</v>
      </c>
      <c r="D1389" s="8" t="str">
        <f t="shared" si="42"/>
        <v>2021Vigilancia de la salud ambiental</v>
      </c>
      <c r="E1389" s="8" t="s">
        <v>72</v>
      </c>
      <c r="F1389" s="157" t="s">
        <v>200</v>
      </c>
      <c r="G1389" s="157" t="s">
        <v>257</v>
      </c>
      <c r="H1389" s="157" t="s">
        <v>85</v>
      </c>
      <c r="I1389" s="49" t="s">
        <v>345</v>
      </c>
      <c r="J1389" s="49" t="s">
        <v>345</v>
      </c>
      <c r="K1389" s="157" t="s">
        <v>36</v>
      </c>
      <c r="L1389" s="161" t="s">
        <v>513</v>
      </c>
      <c r="M1389" s="159">
        <v>2025</v>
      </c>
      <c r="N1389" s="8" t="str">
        <f t="shared" si="43"/>
        <v>2021Vigilancia de la salud ambientalSUBAG. JUNIO 20252025</v>
      </c>
      <c r="O1389" s="78">
        <v>0</v>
      </c>
      <c r="P1389" s="78">
        <v>0</v>
      </c>
      <c r="Q1389" s="158"/>
      <c r="R1389" s="158">
        <v>0</v>
      </c>
      <c r="S1389" s="160"/>
      <c r="T1389" s="160">
        <v>0</v>
      </c>
      <c r="U1389" s="158"/>
      <c r="V1389" s="158">
        <v>0</v>
      </c>
      <c r="W1389" s="160"/>
      <c r="X1389" s="160">
        <v>0</v>
      </c>
    </row>
    <row r="1390" spans="2:24" ht="101.25" customHeight="1" thickTop="1" thickBot="1" x14ac:dyDescent="0.35">
      <c r="B1390" s="69">
        <v>2021</v>
      </c>
      <c r="C1390" s="91" t="s">
        <v>333</v>
      </c>
      <c r="D1390" s="8" t="str">
        <f t="shared" si="42"/>
        <v>2021Vigilancia de la salud ambiental</v>
      </c>
      <c r="E1390" s="8" t="s">
        <v>72</v>
      </c>
      <c r="F1390" s="157" t="s">
        <v>200</v>
      </c>
      <c r="G1390" s="157" t="s">
        <v>257</v>
      </c>
      <c r="H1390" s="157" t="s">
        <v>85</v>
      </c>
      <c r="I1390" s="49" t="s">
        <v>345</v>
      </c>
      <c r="J1390" s="49" t="s">
        <v>345</v>
      </c>
      <c r="K1390" s="157" t="s">
        <v>476</v>
      </c>
      <c r="L1390" s="161" t="s">
        <v>513</v>
      </c>
      <c r="M1390" s="159">
        <v>2025</v>
      </c>
      <c r="N1390" s="8" t="str">
        <f t="shared" si="43"/>
        <v>2021Vigilancia de la salud ambientalBARRIOS UNIDOSG. JUNIO 20252025</v>
      </c>
      <c r="O1390" s="78">
        <v>0</v>
      </c>
      <c r="P1390" s="78">
        <v>0</v>
      </c>
      <c r="Q1390" s="158"/>
      <c r="R1390" s="158">
        <v>0</v>
      </c>
      <c r="S1390" s="160"/>
      <c r="T1390" s="160">
        <v>0</v>
      </c>
      <c r="U1390" s="158"/>
      <c r="V1390" s="158">
        <v>0</v>
      </c>
      <c r="W1390" s="160"/>
      <c r="X1390" s="160">
        <v>0</v>
      </c>
    </row>
    <row r="1391" spans="2:24" ht="101.25" customHeight="1" thickTop="1" thickBot="1" x14ac:dyDescent="0.35">
      <c r="B1391" s="69">
        <v>2021</v>
      </c>
      <c r="C1391" s="91" t="s">
        <v>333</v>
      </c>
      <c r="D1391" s="8" t="str">
        <f t="shared" si="42"/>
        <v>2021Vigilancia de la salud ambiental</v>
      </c>
      <c r="E1391" s="8" t="s">
        <v>72</v>
      </c>
      <c r="F1391" s="157" t="s">
        <v>200</v>
      </c>
      <c r="G1391" s="157" t="s">
        <v>257</v>
      </c>
      <c r="H1391" s="157" t="s">
        <v>85</v>
      </c>
      <c r="I1391" s="49" t="s">
        <v>345</v>
      </c>
      <c r="J1391" s="49" t="s">
        <v>345</v>
      </c>
      <c r="K1391" s="157" t="s">
        <v>38</v>
      </c>
      <c r="L1391" s="161" t="s">
        <v>513</v>
      </c>
      <c r="M1391" s="159">
        <v>2025</v>
      </c>
      <c r="N1391" s="8" t="str">
        <f t="shared" si="43"/>
        <v>2021Vigilancia de la salud ambientalTEUSAQUILLOG. JUNIO 20252025</v>
      </c>
      <c r="O1391" s="78">
        <v>0</v>
      </c>
      <c r="P1391" s="78">
        <v>360672</v>
      </c>
      <c r="Q1391" s="158"/>
      <c r="R1391" s="158">
        <v>3</v>
      </c>
      <c r="S1391" s="160"/>
      <c r="T1391" s="160">
        <v>1082016</v>
      </c>
      <c r="U1391" s="158"/>
      <c r="V1391" s="158">
        <v>3</v>
      </c>
      <c r="W1391" s="160"/>
      <c r="X1391" s="160">
        <v>1082016</v>
      </c>
    </row>
    <row r="1392" spans="2:24" ht="101.25" customHeight="1" thickTop="1" thickBot="1" x14ac:dyDescent="0.35">
      <c r="B1392" s="69">
        <v>2022</v>
      </c>
      <c r="C1392" s="91" t="s">
        <v>333</v>
      </c>
      <c r="D1392" s="8" t="str">
        <f t="shared" si="42"/>
        <v>2022Vigilancia de la salud ambiental</v>
      </c>
      <c r="E1392" s="8" t="s">
        <v>72</v>
      </c>
      <c r="F1392" s="157" t="s">
        <v>200</v>
      </c>
      <c r="G1392" s="157" t="s">
        <v>429</v>
      </c>
      <c r="H1392" s="157" t="s">
        <v>85</v>
      </c>
      <c r="I1392" s="49" t="s">
        <v>345</v>
      </c>
      <c r="J1392" s="49" t="s">
        <v>345</v>
      </c>
      <c r="K1392" s="157" t="s">
        <v>37</v>
      </c>
      <c r="L1392" s="161" t="s">
        <v>513</v>
      </c>
      <c r="M1392" s="159">
        <v>2025</v>
      </c>
      <c r="N1392" s="8" t="str">
        <f t="shared" si="43"/>
        <v>2022Vigilancia de la salud ambientalCHAPINEROG. JUNIO 20252025</v>
      </c>
      <c r="O1392" s="78">
        <v>0</v>
      </c>
      <c r="P1392" s="78">
        <v>601120</v>
      </c>
      <c r="Q1392" s="158"/>
      <c r="R1392" s="158">
        <v>4</v>
      </c>
      <c r="S1392" s="160"/>
      <c r="T1392" s="160">
        <v>2404480</v>
      </c>
      <c r="U1392" s="158"/>
      <c r="V1392" s="158">
        <v>4</v>
      </c>
      <c r="W1392" s="160"/>
      <c r="X1392" s="160">
        <v>2404480</v>
      </c>
    </row>
    <row r="1393" spans="2:24" ht="101.25" customHeight="1" thickTop="1" thickBot="1" x14ac:dyDescent="0.35">
      <c r="B1393" s="69">
        <v>2022</v>
      </c>
      <c r="C1393" s="91" t="s">
        <v>333</v>
      </c>
      <c r="D1393" s="8" t="str">
        <f t="shared" si="42"/>
        <v>2022Vigilancia de la salud ambiental</v>
      </c>
      <c r="E1393" s="8" t="s">
        <v>72</v>
      </c>
      <c r="F1393" s="157" t="s">
        <v>200</v>
      </c>
      <c r="G1393" s="157" t="s">
        <v>429</v>
      </c>
      <c r="H1393" s="157" t="s">
        <v>85</v>
      </c>
      <c r="I1393" s="49" t="s">
        <v>345</v>
      </c>
      <c r="J1393" s="49" t="s">
        <v>345</v>
      </c>
      <c r="K1393" s="157" t="s">
        <v>34</v>
      </c>
      <c r="L1393" s="161" t="s">
        <v>513</v>
      </c>
      <c r="M1393" s="159">
        <v>2025</v>
      </c>
      <c r="N1393" s="8" t="str">
        <f t="shared" si="43"/>
        <v>2022Vigilancia de la salud ambientalUSAQUENG. JUNIO 20252025</v>
      </c>
      <c r="O1393" s="78">
        <v>0</v>
      </c>
      <c r="P1393" s="78">
        <v>0</v>
      </c>
      <c r="Q1393" s="158"/>
      <c r="R1393" s="158">
        <v>0</v>
      </c>
      <c r="S1393" s="160"/>
      <c r="T1393" s="160">
        <v>0</v>
      </c>
      <c r="U1393" s="158"/>
      <c r="V1393" s="158">
        <v>0</v>
      </c>
      <c r="W1393" s="160"/>
      <c r="X1393" s="160">
        <v>0</v>
      </c>
    </row>
    <row r="1394" spans="2:24" ht="101.25" customHeight="1" thickTop="1" thickBot="1" x14ac:dyDescent="0.35">
      <c r="B1394" s="69">
        <v>2022</v>
      </c>
      <c r="C1394" s="91" t="s">
        <v>333</v>
      </c>
      <c r="D1394" s="8" t="str">
        <f t="shared" si="42"/>
        <v>2022Vigilancia de la salud ambiental</v>
      </c>
      <c r="E1394" s="8" t="s">
        <v>72</v>
      </c>
      <c r="F1394" s="157" t="s">
        <v>200</v>
      </c>
      <c r="G1394" s="157" t="s">
        <v>429</v>
      </c>
      <c r="H1394" s="157" t="s">
        <v>85</v>
      </c>
      <c r="I1394" s="49" t="s">
        <v>345</v>
      </c>
      <c r="J1394" s="49" t="s">
        <v>345</v>
      </c>
      <c r="K1394" s="157" t="s">
        <v>35</v>
      </c>
      <c r="L1394" s="161" t="s">
        <v>513</v>
      </c>
      <c r="M1394" s="159">
        <v>2025</v>
      </c>
      <c r="N1394" s="8" t="str">
        <f t="shared" si="43"/>
        <v>2022Vigilancia de la salud ambientalENGATIVAG. JUNIO 20252025</v>
      </c>
      <c r="O1394" s="78">
        <v>0</v>
      </c>
      <c r="P1394" s="78">
        <v>601120</v>
      </c>
      <c r="Q1394" s="158"/>
      <c r="R1394" s="158">
        <v>1</v>
      </c>
      <c r="S1394" s="160"/>
      <c r="T1394" s="160">
        <v>601120</v>
      </c>
      <c r="U1394" s="158"/>
      <c r="V1394" s="158">
        <v>1</v>
      </c>
      <c r="W1394" s="160"/>
      <c r="X1394" s="160">
        <v>601120</v>
      </c>
    </row>
    <row r="1395" spans="2:24" ht="101.25" customHeight="1" thickTop="1" thickBot="1" x14ac:dyDescent="0.35">
      <c r="B1395" s="69">
        <v>2022</v>
      </c>
      <c r="C1395" s="91" t="s">
        <v>333</v>
      </c>
      <c r="D1395" s="8" t="str">
        <f t="shared" si="42"/>
        <v>2022Vigilancia de la salud ambiental</v>
      </c>
      <c r="E1395" s="8" t="s">
        <v>72</v>
      </c>
      <c r="F1395" s="157" t="s">
        <v>200</v>
      </c>
      <c r="G1395" s="157" t="s">
        <v>429</v>
      </c>
      <c r="H1395" s="157" t="s">
        <v>85</v>
      </c>
      <c r="I1395" s="49" t="s">
        <v>345</v>
      </c>
      <c r="J1395" s="49" t="s">
        <v>345</v>
      </c>
      <c r="K1395" s="157" t="s">
        <v>36</v>
      </c>
      <c r="L1395" s="161" t="s">
        <v>513</v>
      </c>
      <c r="M1395" s="159">
        <v>2025</v>
      </c>
      <c r="N1395" s="8" t="str">
        <f t="shared" si="43"/>
        <v>2022Vigilancia de la salud ambientalSUBAG. JUNIO 20252025</v>
      </c>
      <c r="O1395" s="78">
        <v>0</v>
      </c>
      <c r="P1395" s="78">
        <v>0</v>
      </c>
      <c r="Q1395" s="158"/>
      <c r="R1395" s="158">
        <v>0</v>
      </c>
      <c r="S1395" s="160"/>
      <c r="T1395" s="160">
        <v>0</v>
      </c>
      <c r="U1395" s="158"/>
      <c r="V1395" s="158">
        <v>0</v>
      </c>
      <c r="W1395" s="160"/>
      <c r="X1395" s="160">
        <v>0</v>
      </c>
    </row>
    <row r="1396" spans="2:24" ht="101.25" customHeight="1" thickTop="1" thickBot="1" x14ac:dyDescent="0.35">
      <c r="B1396" s="69">
        <v>2022</v>
      </c>
      <c r="C1396" s="91" t="s">
        <v>333</v>
      </c>
      <c r="D1396" s="8" t="str">
        <f t="shared" si="42"/>
        <v>2022Vigilancia de la salud ambiental</v>
      </c>
      <c r="E1396" s="8" t="s">
        <v>72</v>
      </c>
      <c r="F1396" s="157" t="s">
        <v>200</v>
      </c>
      <c r="G1396" s="157" t="s">
        <v>429</v>
      </c>
      <c r="H1396" s="157" t="s">
        <v>85</v>
      </c>
      <c r="I1396" s="49" t="s">
        <v>345</v>
      </c>
      <c r="J1396" s="49" t="s">
        <v>345</v>
      </c>
      <c r="K1396" s="157" t="s">
        <v>476</v>
      </c>
      <c r="L1396" s="161" t="s">
        <v>513</v>
      </c>
      <c r="M1396" s="159">
        <v>2025</v>
      </c>
      <c r="N1396" s="8" t="str">
        <f t="shared" si="43"/>
        <v>2022Vigilancia de la salud ambientalBARRIOS UNIDOSG. JUNIO 20252025</v>
      </c>
      <c r="O1396" s="78">
        <v>0</v>
      </c>
      <c r="P1396" s="78">
        <v>601120</v>
      </c>
      <c r="Q1396" s="158"/>
      <c r="R1396" s="158">
        <v>2</v>
      </c>
      <c r="S1396" s="160"/>
      <c r="T1396" s="160">
        <v>1202240</v>
      </c>
      <c r="U1396" s="158"/>
      <c r="V1396" s="158">
        <v>1</v>
      </c>
      <c r="W1396" s="160"/>
      <c r="X1396" s="160">
        <v>601120</v>
      </c>
    </row>
    <row r="1397" spans="2:24" ht="101.25" customHeight="1" thickTop="1" thickBot="1" x14ac:dyDescent="0.35">
      <c r="B1397" s="69">
        <v>2023</v>
      </c>
      <c r="C1397" s="91" t="s">
        <v>333</v>
      </c>
      <c r="D1397" s="8" t="str">
        <f t="shared" si="42"/>
        <v>2023Vigilancia de la salud ambiental</v>
      </c>
      <c r="E1397" s="8" t="s">
        <v>72</v>
      </c>
      <c r="F1397" s="157" t="s">
        <v>200</v>
      </c>
      <c r="G1397" s="157" t="s">
        <v>258</v>
      </c>
      <c r="H1397" s="157" t="s">
        <v>85</v>
      </c>
      <c r="I1397" s="49" t="s">
        <v>345</v>
      </c>
      <c r="J1397" s="49" t="s">
        <v>345</v>
      </c>
      <c r="K1397" s="157" t="s">
        <v>37</v>
      </c>
      <c r="L1397" s="161" t="s">
        <v>513</v>
      </c>
      <c r="M1397" s="159">
        <v>2025</v>
      </c>
      <c r="N1397" s="8" t="str">
        <f t="shared" si="43"/>
        <v>2023Vigilancia de la salud ambientalCHAPINEROG. JUNIO 20252025</v>
      </c>
      <c r="O1397" s="78">
        <v>0</v>
      </c>
      <c r="P1397" s="78">
        <v>240448</v>
      </c>
      <c r="Q1397" s="158"/>
      <c r="R1397" s="158">
        <v>3</v>
      </c>
      <c r="S1397" s="160"/>
      <c r="T1397" s="160">
        <v>721344</v>
      </c>
      <c r="U1397" s="158"/>
      <c r="V1397" s="158">
        <v>3</v>
      </c>
      <c r="W1397" s="160"/>
      <c r="X1397" s="160">
        <v>721344</v>
      </c>
    </row>
    <row r="1398" spans="2:24" ht="101.25" customHeight="1" thickTop="1" thickBot="1" x14ac:dyDescent="0.35">
      <c r="B1398" s="69">
        <v>2023</v>
      </c>
      <c r="C1398" s="91" t="s">
        <v>333</v>
      </c>
      <c r="D1398" s="8" t="str">
        <f t="shared" si="42"/>
        <v>2023Vigilancia de la salud ambiental</v>
      </c>
      <c r="E1398" s="8" t="s">
        <v>72</v>
      </c>
      <c r="F1398" s="157" t="s">
        <v>200</v>
      </c>
      <c r="G1398" s="157" t="s">
        <v>258</v>
      </c>
      <c r="H1398" s="157" t="s">
        <v>85</v>
      </c>
      <c r="I1398" s="49" t="s">
        <v>345</v>
      </c>
      <c r="J1398" s="49" t="s">
        <v>345</v>
      </c>
      <c r="K1398" s="157" t="s">
        <v>34</v>
      </c>
      <c r="L1398" s="161" t="s">
        <v>513</v>
      </c>
      <c r="M1398" s="159">
        <v>2025</v>
      </c>
      <c r="N1398" s="8" t="str">
        <f t="shared" si="43"/>
        <v>2023Vigilancia de la salud ambientalUSAQUENG. JUNIO 20252025</v>
      </c>
      <c r="O1398" s="78">
        <v>0</v>
      </c>
      <c r="P1398" s="78">
        <v>240448</v>
      </c>
      <c r="Q1398" s="158"/>
      <c r="R1398" s="158">
        <v>2</v>
      </c>
      <c r="S1398" s="160"/>
      <c r="T1398" s="160">
        <v>480896</v>
      </c>
      <c r="U1398" s="158"/>
      <c r="V1398" s="158">
        <v>2</v>
      </c>
      <c r="W1398" s="160"/>
      <c r="X1398" s="160">
        <v>480896</v>
      </c>
    </row>
    <row r="1399" spans="2:24" ht="101.25" customHeight="1" thickTop="1" thickBot="1" x14ac:dyDescent="0.35">
      <c r="B1399" s="69">
        <v>2023</v>
      </c>
      <c r="C1399" s="91" t="s">
        <v>333</v>
      </c>
      <c r="D1399" s="8" t="str">
        <f t="shared" si="42"/>
        <v>2023Vigilancia de la salud ambiental</v>
      </c>
      <c r="E1399" s="8" t="s">
        <v>72</v>
      </c>
      <c r="F1399" s="157" t="s">
        <v>200</v>
      </c>
      <c r="G1399" s="157" t="s">
        <v>258</v>
      </c>
      <c r="H1399" s="157" t="s">
        <v>85</v>
      </c>
      <c r="I1399" s="49" t="s">
        <v>345</v>
      </c>
      <c r="J1399" s="49" t="s">
        <v>345</v>
      </c>
      <c r="K1399" s="157" t="s">
        <v>35</v>
      </c>
      <c r="L1399" s="161" t="s">
        <v>513</v>
      </c>
      <c r="M1399" s="159">
        <v>2025</v>
      </c>
      <c r="N1399" s="8" t="str">
        <f t="shared" si="43"/>
        <v>2023Vigilancia de la salud ambientalENGATIVAG. JUNIO 20252025</v>
      </c>
      <c r="O1399" s="78">
        <v>0</v>
      </c>
      <c r="P1399" s="78">
        <v>240448</v>
      </c>
      <c r="Q1399" s="158"/>
      <c r="R1399" s="158">
        <v>1</v>
      </c>
      <c r="S1399" s="160"/>
      <c r="T1399" s="160">
        <v>240448</v>
      </c>
      <c r="U1399" s="158"/>
      <c r="V1399" s="158">
        <v>1</v>
      </c>
      <c r="W1399" s="160"/>
      <c r="X1399" s="160">
        <v>240448</v>
      </c>
    </row>
    <row r="1400" spans="2:24" ht="101.25" customHeight="1" thickTop="1" thickBot="1" x14ac:dyDescent="0.35">
      <c r="B1400" s="69">
        <v>2023</v>
      </c>
      <c r="C1400" s="91" t="s">
        <v>333</v>
      </c>
      <c r="D1400" s="8" t="str">
        <f t="shared" si="42"/>
        <v>2023Vigilancia de la salud ambiental</v>
      </c>
      <c r="E1400" s="8" t="s">
        <v>72</v>
      </c>
      <c r="F1400" s="157" t="s">
        <v>200</v>
      </c>
      <c r="G1400" s="157" t="s">
        <v>258</v>
      </c>
      <c r="H1400" s="157" t="s">
        <v>85</v>
      </c>
      <c r="I1400" s="49" t="s">
        <v>345</v>
      </c>
      <c r="J1400" s="49" t="s">
        <v>345</v>
      </c>
      <c r="K1400" s="157" t="s">
        <v>36</v>
      </c>
      <c r="L1400" s="161" t="s">
        <v>513</v>
      </c>
      <c r="M1400" s="159">
        <v>2025</v>
      </c>
      <c r="N1400" s="8" t="str">
        <f t="shared" si="43"/>
        <v>2023Vigilancia de la salud ambientalSUBAG. JUNIO 20252025</v>
      </c>
      <c r="O1400" s="78">
        <v>0</v>
      </c>
      <c r="P1400" s="78">
        <v>240448</v>
      </c>
      <c r="Q1400" s="158"/>
      <c r="R1400" s="158">
        <v>2</v>
      </c>
      <c r="S1400" s="160"/>
      <c r="T1400" s="160">
        <v>480896</v>
      </c>
      <c r="U1400" s="158"/>
      <c r="V1400" s="158">
        <v>2</v>
      </c>
      <c r="W1400" s="160"/>
      <c r="X1400" s="160">
        <v>480896</v>
      </c>
    </row>
    <row r="1401" spans="2:24" ht="101.25" customHeight="1" thickTop="1" thickBot="1" x14ac:dyDescent="0.35">
      <c r="B1401" s="69">
        <v>2023</v>
      </c>
      <c r="C1401" s="91" t="s">
        <v>333</v>
      </c>
      <c r="D1401" s="8" t="str">
        <f t="shared" si="42"/>
        <v>2023Vigilancia de la salud ambiental</v>
      </c>
      <c r="E1401" s="8" t="s">
        <v>72</v>
      </c>
      <c r="F1401" s="157" t="s">
        <v>200</v>
      </c>
      <c r="G1401" s="157" t="s">
        <v>258</v>
      </c>
      <c r="H1401" s="157" t="s">
        <v>85</v>
      </c>
      <c r="I1401" s="49" t="s">
        <v>345</v>
      </c>
      <c r="J1401" s="49" t="s">
        <v>345</v>
      </c>
      <c r="K1401" s="157" t="s">
        <v>476</v>
      </c>
      <c r="L1401" s="161" t="s">
        <v>513</v>
      </c>
      <c r="M1401" s="159">
        <v>2025</v>
      </c>
      <c r="N1401" s="8" t="str">
        <f t="shared" si="43"/>
        <v>2023Vigilancia de la salud ambientalBARRIOS UNIDOSG. JUNIO 20252025</v>
      </c>
      <c r="O1401" s="78">
        <v>0</v>
      </c>
      <c r="P1401" s="78">
        <v>240448</v>
      </c>
      <c r="Q1401" s="158"/>
      <c r="R1401" s="158">
        <v>10</v>
      </c>
      <c r="S1401" s="160"/>
      <c r="T1401" s="160">
        <v>2404480</v>
      </c>
      <c r="U1401" s="158"/>
      <c r="V1401" s="158">
        <v>10</v>
      </c>
      <c r="W1401" s="160"/>
      <c r="X1401" s="160">
        <v>2404480</v>
      </c>
    </row>
    <row r="1402" spans="2:24" ht="101.25" customHeight="1" thickTop="1" thickBot="1" x14ac:dyDescent="0.35">
      <c r="B1402" s="69">
        <v>2023</v>
      </c>
      <c r="C1402" s="91" t="s">
        <v>333</v>
      </c>
      <c r="D1402" s="8" t="str">
        <f t="shared" si="42"/>
        <v>2023Vigilancia de la salud ambiental</v>
      </c>
      <c r="E1402" s="8" t="s">
        <v>72</v>
      </c>
      <c r="F1402" s="157" t="s">
        <v>200</v>
      </c>
      <c r="G1402" s="157" t="s">
        <v>258</v>
      </c>
      <c r="H1402" s="157" t="s">
        <v>85</v>
      </c>
      <c r="I1402" s="49" t="s">
        <v>345</v>
      </c>
      <c r="J1402" s="49" t="s">
        <v>345</v>
      </c>
      <c r="K1402" s="157" t="s">
        <v>38</v>
      </c>
      <c r="L1402" s="161" t="s">
        <v>513</v>
      </c>
      <c r="M1402" s="159">
        <v>2025</v>
      </c>
      <c r="N1402" s="8" t="str">
        <f t="shared" si="43"/>
        <v>2023Vigilancia de la salud ambientalTEUSAQUILLOG. JUNIO 20252025</v>
      </c>
      <c r="O1402" s="78">
        <v>0</v>
      </c>
      <c r="P1402" s="78">
        <v>240448</v>
      </c>
      <c r="Q1402" s="158"/>
      <c r="R1402" s="158">
        <v>5</v>
      </c>
      <c r="S1402" s="160"/>
      <c r="T1402" s="160">
        <v>1202240</v>
      </c>
      <c r="U1402" s="158"/>
      <c r="V1402" s="158">
        <v>5</v>
      </c>
      <c r="W1402" s="160"/>
      <c r="X1402" s="160">
        <v>1202240</v>
      </c>
    </row>
    <row r="1403" spans="2:24" ht="101.25" customHeight="1" thickTop="1" thickBot="1" x14ac:dyDescent="0.35">
      <c r="B1403" s="69">
        <v>2024</v>
      </c>
      <c r="C1403" s="91" t="s">
        <v>333</v>
      </c>
      <c r="D1403" s="8" t="str">
        <f t="shared" si="42"/>
        <v>2024Vigilancia de la salud ambiental</v>
      </c>
      <c r="E1403" s="8" t="s">
        <v>72</v>
      </c>
      <c r="F1403" s="157" t="s">
        <v>200</v>
      </c>
      <c r="G1403" s="157" t="s">
        <v>506</v>
      </c>
      <c r="H1403" s="157" t="s">
        <v>85</v>
      </c>
      <c r="I1403" s="49" t="s">
        <v>345</v>
      </c>
      <c r="J1403" s="49" t="s">
        <v>345</v>
      </c>
      <c r="K1403" s="157" t="s">
        <v>37</v>
      </c>
      <c r="L1403" s="161" t="s">
        <v>513</v>
      </c>
      <c r="M1403" s="159">
        <v>2025</v>
      </c>
      <c r="N1403" s="8" t="str">
        <f t="shared" si="43"/>
        <v>2024Vigilancia de la salud ambientalCHAPINEROG. JUNIO 20252025</v>
      </c>
      <c r="O1403" s="78">
        <v>0</v>
      </c>
      <c r="P1403" s="78">
        <v>360672</v>
      </c>
      <c r="Q1403" s="158"/>
      <c r="R1403" s="158">
        <v>1</v>
      </c>
      <c r="S1403" s="160"/>
      <c r="T1403" s="160">
        <v>360672</v>
      </c>
      <c r="U1403" s="158"/>
      <c r="V1403" s="158">
        <v>1</v>
      </c>
      <c r="W1403" s="160"/>
      <c r="X1403" s="160">
        <v>360672</v>
      </c>
    </row>
    <row r="1404" spans="2:24" ht="101.25" customHeight="1" thickTop="1" thickBot="1" x14ac:dyDescent="0.35">
      <c r="B1404" s="69">
        <v>2024</v>
      </c>
      <c r="C1404" s="91" t="s">
        <v>333</v>
      </c>
      <c r="D1404" s="8" t="str">
        <f t="shared" si="42"/>
        <v>2024Vigilancia de la salud ambiental</v>
      </c>
      <c r="E1404" s="8" t="s">
        <v>72</v>
      </c>
      <c r="F1404" s="157" t="s">
        <v>200</v>
      </c>
      <c r="G1404" s="157" t="s">
        <v>506</v>
      </c>
      <c r="H1404" s="157" t="s">
        <v>85</v>
      </c>
      <c r="I1404" s="49" t="s">
        <v>345</v>
      </c>
      <c r="J1404" s="49" t="s">
        <v>345</v>
      </c>
      <c r="K1404" s="157" t="s">
        <v>35</v>
      </c>
      <c r="L1404" s="161" t="s">
        <v>513</v>
      </c>
      <c r="M1404" s="159">
        <v>2025</v>
      </c>
      <c r="N1404" s="8" t="str">
        <f t="shared" si="43"/>
        <v>2024Vigilancia de la salud ambientalENGATIVAG. JUNIO 20252025</v>
      </c>
      <c r="O1404" s="78">
        <v>0</v>
      </c>
      <c r="P1404" s="78">
        <v>0</v>
      </c>
      <c r="Q1404" s="158"/>
      <c r="R1404" s="158">
        <v>0</v>
      </c>
      <c r="S1404" s="160"/>
      <c r="T1404" s="160">
        <v>0</v>
      </c>
      <c r="U1404" s="158"/>
      <c r="V1404" s="158">
        <v>0</v>
      </c>
      <c r="W1404" s="160"/>
      <c r="X1404" s="160">
        <v>0</v>
      </c>
    </row>
    <row r="1405" spans="2:24" ht="101.25" customHeight="1" thickTop="1" thickBot="1" x14ac:dyDescent="0.35">
      <c r="B1405" s="69">
        <v>2025</v>
      </c>
      <c r="C1405" s="91" t="s">
        <v>333</v>
      </c>
      <c r="D1405" s="8" t="str">
        <f t="shared" si="42"/>
        <v>2025Vigilancia de la salud ambiental</v>
      </c>
      <c r="E1405" s="8" t="s">
        <v>72</v>
      </c>
      <c r="F1405" s="157" t="s">
        <v>200</v>
      </c>
      <c r="G1405" s="157" t="s">
        <v>259</v>
      </c>
      <c r="H1405" s="157" t="s">
        <v>85</v>
      </c>
      <c r="I1405" s="49" t="s">
        <v>345</v>
      </c>
      <c r="J1405" s="49" t="s">
        <v>345</v>
      </c>
      <c r="K1405" s="157" t="s">
        <v>37</v>
      </c>
      <c r="L1405" s="161" t="s">
        <v>513</v>
      </c>
      <c r="M1405" s="159">
        <v>2025</v>
      </c>
      <c r="N1405" s="8" t="str">
        <f t="shared" si="43"/>
        <v>2025Vigilancia de la salud ambientalCHAPINEROG. JUNIO 20252025</v>
      </c>
      <c r="O1405" s="78">
        <v>0</v>
      </c>
      <c r="P1405" s="78">
        <v>240448</v>
      </c>
      <c r="Q1405" s="158"/>
      <c r="R1405" s="158">
        <v>1</v>
      </c>
      <c r="S1405" s="160"/>
      <c r="T1405" s="160">
        <v>240448</v>
      </c>
      <c r="U1405" s="158"/>
      <c r="V1405" s="158">
        <v>1</v>
      </c>
      <c r="W1405" s="160"/>
      <c r="X1405" s="160">
        <v>240448</v>
      </c>
    </row>
    <row r="1406" spans="2:24" ht="101.25" customHeight="1" thickTop="1" thickBot="1" x14ac:dyDescent="0.35">
      <c r="B1406" s="69">
        <v>2025</v>
      </c>
      <c r="C1406" s="91" t="s">
        <v>333</v>
      </c>
      <c r="D1406" s="8" t="str">
        <f t="shared" si="42"/>
        <v>2025Vigilancia de la salud ambiental</v>
      </c>
      <c r="E1406" s="8" t="s">
        <v>72</v>
      </c>
      <c r="F1406" s="157" t="s">
        <v>200</v>
      </c>
      <c r="G1406" s="157" t="s">
        <v>259</v>
      </c>
      <c r="H1406" s="157" t="s">
        <v>85</v>
      </c>
      <c r="I1406" s="49" t="s">
        <v>345</v>
      </c>
      <c r="J1406" s="49" t="s">
        <v>345</v>
      </c>
      <c r="K1406" s="157" t="s">
        <v>34</v>
      </c>
      <c r="L1406" s="161" t="s">
        <v>513</v>
      </c>
      <c r="M1406" s="159">
        <v>2025</v>
      </c>
      <c r="N1406" s="8" t="str">
        <f t="shared" si="43"/>
        <v>2025Vigilancia de la salud ambientalUSAQUENG. JUNIO 20252025</v>
      </c>
      <c r="O1406" s="78">
        <v>0</v>
      </c>
      <c r="P1406" s="78">
        <v>0</v>
      </c>
      <c r="Q1406" s="158"/>
      <c r="R1406" s="158">
        <v>0</v>
      </c>
      <c r="S1406" s="160"/>
      <c r="T1406" s="160">
        <v>0</v>
      </c>
      <c r="U1406" s="158"/>
      <c r="V1406" s="158">
        <v>0</v>
      </c>
      <c r="W1406" s="160"/>
      <c r="X1406" s="160">
        <v>0</v>
      </c>
    </row>
    <row r="1407" spans="2:24" ht="101.25" customHeight="1" thickTop="1" thickBot="1" x14ac:dyDescent="0.35">
      <c r="B1407" s="69">
        <v>2025</v>
      </c>
      <c r="C1407" s="91" t="s">
        <v>333</v>
      </c>
      <c r="D1407" s="8" t="str">
        <f t="shared" si="42"/>
        <v>2025Vigilancia de la salud ambiental</v>
      </c>
      <c r="E1407" s="8" t="s">
        <v>72</v>
      </c>
      <c r="F1407" s="157" t="s">
        <v>200</v>
      </c>
      <c r="G1407" s="157" t="s">
        <v>259</v>
      </c>
      <c r="H1407" s="157" t="s">
        <v>85</v>
      </c>
      <c r="I1407" s="49" t="s">
        <v>345</v>
      </c>
      <c r="J1407" s="49" t="s">
        <v>345</v>
      </c>
      <c r="K1407" s="157" t="s">
        <v>35</v>
      </c>
      <c r="L1407" s="161" t="s">
        <v>513</v>
      </c>
      <c r="M1407" s="159">
        <v>2025</v>
      </c>
      <c r="N1407" s="8" t="str">
        <f t="shared" si="43"/>
        <v>2025Vigilancia de la salud ambientalENGATIVAG. JUNIO 20252025</v>
      </c>
      <c r="O1407" s="78">
        <v>0</v>
      </c>
      <c r="P1407" s="78">
        <v>0</v>
      </c>
      <c r="Q1407" s="158"/>
      <c r="R1407" s="158">
        <v>0</v>
      </c>
      <c r="S1407" s="160"/>
      <c r="T1407" s="160">
        <v>0</v>
      </c>
      <c r="U1407" s="158"/>
      <c r="V1407" s="158">
        <v>0</v>
      </c>
      <c r="W1407" s="160"/>
      <c r="X1407" s="160">
        <v>0</v>
      </c>
    </row>
    <row r="1408" spans="2:24" ht="101.25" customHeight="1" thickTop="1" thickBot="1" x14ac:dyDescent="0.35">
      <c r="B1408" s="69">
        <v>2025</v>
      </c>
      <c r="C1408" s="91" t="s">
        <v>333</v>
      </c>
      <c r="D1408" s="8" t="str">
        <f t="shared" si="42"/>
        <v>2025Vigilancia de la salud ambiental</v>
      </c>
      <c r="E1408" s="8" t="s">
        <v>72</v>
      </c>
      <c r="F1408" s="157" t="s">
        <v>200</v>
      </c>
      <c r="G1408" s="157" t="s">
        <v>259</v>
      </c>
      <c r="H1408" s="157" t="s">
        <v>85</v>
      </c>
      <c r="I1408" s="49" t="s">
        <v>345</v>
      </c>
      <c r="J1408" s="49" t="s">
        <v>345</v>
      </c>
      <c r="K1408" s="157" t="s">
        <v>36</v>
      </c>
      <c r="L1408" s="161" t="s">
        <v>513</v>
      </c>
      <c r="M1408" s="159">
        <v>2025</v>
      </c>
      <c r="N1408" s="8" t="str">
        <f t="shared" si="43"/>
        <v>2025Vigilancia de la salud ambientalSUBAG. JUNIO 20252025</v>
      </c>
      <c r="O1408" s="78">
        <v>0</v>
      </c>
      <c r="P1408" s="78">
        <v>0</v>
      </c>
      <c r="Q1408" s="158"/>
      <c r="R1408" s="158">
        <v>0</v>
      </c>
      <c r="S1408" s="160"/>
      <c r="T1408" s="160">
        <v>0</v>
      </c>
      <c r="U1408" s="158"/>
      <c r="V1408" s="158">
        <v>0</v>
      </c>
      <c r="W1408" s="160"/>
      <c r="X1408" s="160">
        <v>0</v>
      </c>
    </row>
    <row r="1409" spans="2:24" ht="101.25" customHeight="1" thickTop="1" thickBot="1" x14ac:dyDescent="0.35">
      <c r="B1409" s="69">
        <v>2025</v>
      </c>
      <c r="C1409" s="91" t="s">
        <v>333</v>
      </c>
      <c r="D1409" s="8" t="str">
        <f t="shared" si="42"/>
        <v>2025Vigilancia de la salud ambiental</v>
      </c>
      <c r="E1409" s="8" t="s">
        <v>72</v>
      </c>
      <c r="F1409" s="157" t="s">
        <v>200</v>
      </c>
      <c r="G1409" s="157" t="s">
        <v>259</v>
      </c>
      <c r="H1409" s="157" t="s">
        <v>85</v>
      </c>
      <c r="I1409" s="49" t="s">
        <v>345</v>
      </c>
      <c r="J1409" s="49" t="s">
        <v>345</v>
      </c>
      <c r="K1409" s="157" t="s">
        <v>476</v>
      </c>
      <c r="L1409" s="161" t="s">
        <v>513</v>
      </c>
      <c r="M1409" s="159">
        <v>2025</v>
      </c>
      <c r="N1409" s="8" t="str">
        <f t="shared" si="43"/>
        <v>2025Vigilancia de la salud ambientalBARRIOS UNIDOSG. JUNIO 20252025</v>
      </c>
      <c r="O1409" s="78">
        <v>0</v>
      </c>
      <c r="P1409" s="78">
        <v>240448</v>
      </c>
      <c r="Q1409" s="158"/>
      <c r="R1409" s="158">
        <v>2</v>
      </c>
      <c r="S1409" s="160"/>
      <c r="T1409" s="160">
        <v>480896</v>
      </c>
      <c r="U1409" s="158"/>
      <c r="V1409" s="158">
        <v>2</v>
      </c>
      <c r="W1409" s="160"/>
      <c r="X1409" s="160">
        <v>480896</v>
      </c>
    </row>
    <row r="1410" spans="2:24" ht="101.25" customHeight="1" thickTop="1" thickBot="1" x14ac:dyDescent="0.35">
      <c r="B1410" s="69">
        <v>2025</v>
      </c>
      <c r="C1410" s="91" t="s">
        <v>333</v>
      </c>
      <c r="D1410" s="8" t="str">
        <f t="shared" si="42"/>
        <v>2025Vigilancia de la salud ambiental</v>
      </c>
      <c r="E1410" s="8" t="s">
        <v>72</v>
      </c>
      <c r="F1410" s="157" t="s">
        <v>200</v>
      </c>
      <c r="G1410" s="157" t="s">
        <v>259</v>
      </c>
      <c r="H1410" s="157" t="s">
        <v>85</v>
      </c>
      <c r="I1410" s="49" t="s">
        <v>345</v>
      </c>
      <c r="J1410" s="49" t="s">
        <v>345</v>
      </c>
      <c r="K1410" s="157" t="s">
        <v>38</v>
      </c>
      <c r="L1410" s="161" t="s">
        <v>513</v>
      </c>
      <c r="M1410" s="159">
        <v>2025</v>
      </c>
      <c r="N1410" s="8" t="str">
        <f t="shared" si="43"/>
        <v>2025Vigilancia de la salud ambientalTEUSAQUILLOG. JUNIO 20252025</v>
      </c>
      <c r="O1410" s="78">
        <v>0</v>
      </c>
      <c r="P1410" s="78">
        <v>240448</v>
      </c>
      <c r="Q1410" s="158"/>
      <c r="R1410" s="158">
        <v>1</v>
      </c>
      <c r="S1410" s="160"/>
      <c r="T1410" s="160">
        <v>240448</v>
      </c>
      <c r="U1410" s="158"/>
      <c r="V1410" s="158">
        <v>1</v>
      </c>
      <c r="W1410" s="160"/>
      <c r="X1410" s="160">
        <v>240448</v>
      </c>
    </row>
    <row r="1411" spans="2:24" ht="101.25" customHeight="1" thickTop="1" thickBot="1" x14ac:dyDescent="0.35">
      <c r="B1411" s="69">
        <v>2027</v>
      </c>
      <c r="C1411" s="91" t="s">
        <v>333</v>
      </c>
      <c r="D1411" s="8" t="str">
        <f t="shared" ref="D1411:D1474" si="44">+B1411&amp;C1411</f>
        <v>2027Vigilancia de la salud ambiental</v>
      </c>
      <c r="E1411" s="8" t="s">
        <v>72</v>
      </c>
      <c r="F1411" s="157" t="s">
        <v>200</v>
      </c>
      <c r="G1411" s="157" t="s">
        <v>260</v>
      </c>
      <c r="H1411" s="157" t="s">
        <v>85</v>
      </c>
      <c r="I1411" s="49" t="s">
        <v>345</v>
      </c>
      <c r="J1411" s="49" t="s">
        <v>345</v>
      </c>
      <c r="K1411" s="157" t="s">
        <v>37</v>
      </c>
      <c r="L1411" s="161" t="s">
        <v>513</v>
      </c>
      <c r="M1411" s="159">
        <v>2025</v>
      </c>
      <c r="N1411" s="8" t="str">
        <f t="shared" ref="N1411:N1474" si="45">+D1411&amp;K1411&amp;L1411&amp;M1411</f>
        <v>2027Vigilancia de la salud ambientalCHAPINEROG. JUNIO 20252025</v>
      </c>
      <c r="O1411" s="78">
        <v>0</v>
      </c>
      <c r="P1411" s="78">
        <v>240448</v>
      </c>
      <c r="Q1411" s="158"/>
      <c r="R1411" s="158">
        <v>3</v>
      </c>
      <c r="S1411" s="160"/>
      <c r="T1411" s="160">
        <v>721344</v>
      </c>
      <c r="U1411" s="158"/>
      <c r="V1411" s="158">
        <v>0</v>
      </c>
      <c r="W1411" s="160"/>
      <c r="X1411" s="160">
        <v>0</v>
      </c>
    </row>
    <row r="1412" spans="2:24" ht="101.25" customHeight="1" thickTop="1" thickBot="1" x14ac:dyDescent="0.35">
      <c r="B1412" s="69">
        <v>2027</v>
      </c>
      <c r="C1412" s="91" t="s">
        <v>333</v>
      </c>
      <c r="D1412" s="8" t="str">
        <f t="shared" si="44"/>
        <v>2027Vigilancia de la salud ambiental</v>
      </c>
      <c r="E1412" s="8" t="s">
        <v>72</v>
      </c>
      <c r="F1412" s="157" t="s">
        <v>200</v>
      </c>
      <c r="G1412" s="157" t="s">
        <v>260</v>
      </c>
      <c r="H1412" s="157" t="s">
        <v>85</v>
      </c>
      <c r="I1412" s="49" t="s">
        <v>345</v>
      </c>
      <c r="J1412" s="49" t="s">
        <v>345</v>
      </c>
      <c r="K1412" s="157" t="s">
        <v>34</v>
      </c>
      <c r="L1412" s="161" t="s">
        <v>513</v>
      </c>
      <c r="M1412" s="159">
        <v>2025</v>
      </c>
      <c r="N1412" s="8" t="str">
        <f t="shared" si="45"/>
        <v>2027Vigilancia de la salud ambientalUSAQUENG. JUNIO 20252025</v>
      </c>
      <c r="O1412" s="78">
        <v>0</v>
      </c>
      <c r="P1412" s="78">
        <v>240448</v>
      </c>
      <c r="Q1412" s="158"/>
      <c r="R1412" s="158">
        <v>6</v>
      </c>
      <c r="S1412" s="160"/>
      <c r="T1412" s="160">
        <v>1442688</v>
      </c>
      <c r="U1412" s="158"/>
      <c r="V1412" s="158">
        <v>6</v>
      </c>
      <c r="W1412" s="160"/>
      <c r="X1412" s="160">
        <v>1442688</v>
      </c>
    </row>
    <row r="1413" spans="2:24" ht="101.25" customHeight="1" thickTop="1" thickBot="1" x14ac:dyDescent="0.35">
      <c r="B1413" s="69">
        <v>2027</v>
      </c>
      <c r="C1413" s="91" t="s">
        <v>333</v>
      </c>
      <c r="D1413" s="8" t="str">
        <f t="shared" si="44"/>
        <v>2027Vigilancia de la salud ambiental</v>
      </c>
      <c r="E1413" s="8" t="s">
        <v>72</v>
      </c>
      <c r="F1413" s="157" t="s">
        <v>200</v>
      </c>
      <c r="G1413" s="157" t="s">
        <v>260</v>
      </c>
      <c r="H1413" s="157" t="s">
        <v>85</v>
      </c>
      <c r="I1413" s="49" t="s">
        <v>345</v>
      </c>
      <c r="J1413" s="49" t="s">
        <v>345</v>
      </c>
      <c r="K1413" s="157" t="s">
        <v>35</v>
      </c>
      <c r="L1413" s="161" t="s">
        <v>513</v>
      </c>
      <c r="M1413" s="159">
        <v>2025</v>
      </c>
      <c r="N1413" s="8" t="str">
        <f t="shared" si="45"/>
        <v>2027Vigilancia de la salud ambientalENGATIVAG. JUNIO 20252025</v>
      </c>
      <c r="O1413" s="78">
        <v>0</v>
      </c>
      <c r="P1413" s="78">
        <v>240448</v>
      </c>
      <c r="Q1413" s="158"/>
      <c r="R1413" s="158">
        <v>11</v>
      </c>
      <c r="S1413" s="160"/>
      <c r="T1413" s="160">
        <v>2644928</v>
      </c>
      <c r="U1413" s="158"/>
      <c r="V1413" s="158">
        <v>11</v>
      </c>
      <c r="W1413" s="160"/>
      <c r="X1413" s="160">
        <v>2644928</v>
      </c>
    </row>
    <row r="1414" spans="2:24" ht="101.25" customHeight="1" thickTop="1" thickBot="1" x14ac:dyDescent="0.35">
      <c r="B1414" s="69">
        <v>2027</v>
      </c>
      <c r="C1414" s="91" t="s">
        <v>333</v>
      </c>
      <c r="D1414" s="8" t="str">
        <f t="shared" si="44"/>
        <v>2027Vigilancia de la salud ambiental</v>
      </c>
      <c r="E1414" s="8" t="s">
        <v>72</v>
      </c>
      <c r="F1414" s="157" t="s">
        <v>200</v>
      </c>
      <c r="G1414" s="157" t="s">
        <v>260</v>
      </c>
      <c r="H1414" s="157" t="s">
        <v>85</v>
      </c>
      <c r="I1414" s="49" t="s">
        <v>345</v>
      </c>
      <c r="J1414" s="49" t="s">
        <v>345</v>
      </c>
      <c r="K1414" s="157" t="s">
        <v>36</v>
      </c>
      <c r="L1414" s="161" t="s">
        <v>513</v>
      </c>
      <c r="M1414" s="159">
        <v>2025</v>
      </c>
      <c r="N1414" s="8" t="str">
        <f t="shared" si="45"/>
        <v>2027Vigilancia de la salud ambientalSUBAG. JUNIO 20252025</v>
      </c>
      <c r="O1414" s="78">
        <v>0</v>
      </c>
      <c r="P1414" s="78">
        <v>240448</v>
      </c>
      <c r="Q1414" s="158"/>
      <c r="R1414" s="158">
        <v>11</v>
      </c>
      <c r="S1414" s="160"/>
      <c r="T1414" s="160">
        <v>2644928</v>
      </c>
      <c r="U1414" s="158"/>
      <c r="V1414" s="158">
        <v>11</v>
      </c>
      <c r="W1414" s="160"/>
      <c r="X1414" s="160">
        <v>2644928</v>
      </c>
    </row>
    <row r="1415" spans="2:24" ht="101.25" customHeight="1" thickTop="1" thickBot="1" x14ac:dyDescent="0.35">
      <c r="B1415" s="69">
        <v>2027</v>
      </c>
      <c r="C1415" s="91" t="s">
        <v>333</v>
      </c>
      <c r="D1415" s="8" t="str">
        <f t="shared" si="44"/>
        <v>2027Vigilancia de la salud ambiental</v>
      </c>
      <c r="E1415" s="8" t="s">
        <v>72</v>
      </c>
      <c r="F1415" s="157" t="s">
        <v>200</v>
      </c>
      <c r="G1415" s="157" t="s">
        <v>260</v>
      </c>
      <c r="H1415" s="157" t="s">
        <v>85</v>
      </c>
      <c r="I1415" s="49" t="s">
        <v>345</v>
      </c>
      <c r="J1415" s="49" t="s">
        <v>345</v>
      </c>
      <c r="K1415" s="157" t="s">
        <v>476</v>
      </c>
      <c r="L1415" s="161" t="s">
        <v>513</v>
      </c>
      <c r="M1415" s="159">
        <v>2025</v>
      </c>
      <c r="N1415" s="8" t="str">
        <f t="shared" si="45"/>
        <v>2027Vigilancia de la salud ambientalBARRIOS UNIDOSG. JUNIO 20252025</v>
      </c>
      <c r="O1415" s="78">
        <v>0</v>
      </c>
      <c r="P1415" s="78">
        <v>0</v>
      </c>
      <c r="Q1415" s="158"/>
      <c r="R1415" s="158">
        <v>0</v>
      </c>
      <c r="S1415" s="160"/>
      <c r="T1415" s="160">
        <v>0</v>
      </c>
      <c r="U1415" s="158"/>
      <c r="V1415" s="158">
        <v>0</v>
      </c>
      <c r="W1415" s="160"/>
      <c r="X1415" s="160">
        <v>0</v>
      </c>
    </row>
    <row r="1416" spans="2:24" ht="101.25" customHeight="1" thickTop="1" thickBot="1" x14ac:dyDescent="0.35">
      <c r="B1416" s="69">
        <v>2027</v>
      </c>
      <c r="C1416" s="91" t="s">
        <v>333</v>
      </c>
      <c r="D1416" s="8" t="str">
        <f t="shared" si="44"/>
        <v>2027Vigilancia de la salud ambiental</v>
      </c>
      <c r="E1416" s="8" t="s">
        <v>72</v>
      </c>
      <c r="F1416" s="157" t="s">
        <v>200</v>
      </c>
      <c r="G1416" s="157" t="s">
        <v>260</v>
      </c>
      <c r="H1416" s="157" t="s">
        <v>85</v>
      </c>
      <c r="I1416" s="49" t="s">
        <v>345</v>
      </c>
      <c r="J1416" s="49" t="s">
        <v>345</v>
      </c>
      <c r="K1416" s="157" t="s">
        <v>38</v>
      </c>
      <c r="L1416" s="161" t="s">
        <v>513</v>
      </c>
      <c r="M1416" s="159">
        <v>2025</v>
      </c>
      <c r="N1416" s="8" t="str">
        <f t="shared" si="45"/>
        <v>2027Vigilancia de la salud ambientalTEUSAQUILLOG. JUNIO 20252025</v>
      </c>
      <c r="O1416" s="78">
        <v>0</v>
      </c>
      <c r="P1416" s="78">
        <v>240448</v>
      </c>
      <c r="Q1416" s="158"/>
      <c r="R1416" s="158">
        <v>1</v>
      </c>
      <c r="S1416" s="160"/>
      <c r="T1416" s="160">
        <v>240448</v>
      </c>
      <c r="U1416" s="158"/>
      <c r="V1416" s="158">
        <v>1</v>
      </c>
      <c r="W1416" s="160"/>
      <c r="X1416" s="160">
        <v>240448</v>
      </c>
    </row>
    <row r="1417" spans="2:24" ht="101.25" customHeight="1" thickTop="1" thickBot="1" x14ac:dyDescent="0.35">
      <c r="B1417" s="69">
        <v>2028</v>
      </c>
      <c r="C1417" s="91" t="s">
        <v>333</v>
      </c>
      <c r="D1417" s="8" t="str">
        <f t="shared" si="44"/>
        <v>2028Vigilancia de la salud ambiental</v>
      </c>
      <c r="E1417" s="8" t="s">
        <v>72</v>
      </c>
      <c r="F1417" s="157" t="s">
        <v>200</v>
      </c>
      <c r="G1417" s="157" t="s">
        <v>261</v>
      </c>
      <c r="H1417" s="157" t="s">
        <v>85</v>
      </c>
      <c r="I1417" s="49" t="s">
        <v>345</v>
      </c>
      <c r="J1417" s="49" t="s">
        <v>345</v>
      </c>
      <c r="K1417" s="157" t="s">
        <v>37</v>
      </c>
      <c r="L1417" s="161" t="s">
        <v>513</v>
      </c>
      <c r="M1417" s="159">
        <v>2025</v>
      </c>
      <c r="N1417" s="8" t="str">
        <f t="shared" si="45"/>
        <v>2028Vigilancia de la salud ambientalCHAPINEROG. JUNIO 20252025</v>
      </c>
      <c r="O1417" s="78">
        <v>0</v>
      </c>
      <c r="P1417" s="78">
        <v>90168</v>
      </c>
      <c r="Q1417" s="158"/>
      <c r="R1417" s="158">
        <v>2</v>
      </c>
      <c r="S1417" s="160"/>
      <c r="T1417" s="160">
        <v>180336</v>
      </c>
      <c r="U1417" s="158"/>
      <c r="V1417" s="158">
        <v>2</v>
      </c>
      <c r="W1417" s="160"/>
      <c r="X1417" s="160">
        <v>180336</v>
      </c>
    </row>
    <row r="1418" spans="2:24" ht="101.25" customHeight="1" thickTop="1" thickBot="1" x14ac:dyDescent="0.35">
      <c r="B1418" s="69">
        <v>2028</v>
      </c>
      <c r="C1418" s="91" t="s">
        <v>333</v>
      </c>
      <c r="D1418" s="8" t="str">
        <f t="shared" si="44"/>
        <v>2028Vigilancia de la salud ambiental</v>
      </c>
      <c r="E1418" s="8" t="s">
        <v>72</v>
      </c>
      <c r="F1418" s="157" t="s">
        <v>200</v>
      </c>
      <c r="G1418" s="157" t="s">
        <v>261</v>
      </c>
      <c r="H1418" s="157" t="s">
        <v>85</v>
      </c>
      <c r="I1418" s="49" t="s">
        <v>345</v>
      </c>
      <c r="J1418" s="49" t="s">
        <v>345</v>
      </c>
      <c r="K1418" s="157" t="s">
        <v>34</v>
      </c>
      <c r="L1418" s="161" t="s">
        <v>513</v>
      </c>
      <c r="M1418" s="159">
        <v>2025</v>
      </c>
      <c r="N1418" s="8" t="str">
        <f t="shared" si="45"/>
        <v>2028Vigilancia de la salud ambientalUSAQUENG. JUNIO 20252025</v>
      </c>
      <c r="O1418" s="78">
        <v>0</v>
      </c>
      <c r="P1418" s="78">
        <v>90168</v>
      </c>
      <c r="Q1418" s="158"/>
      <c r="R1418" s="158">
        <v>2</v>
      </c>
      <c r="S1418" s="160"/>
      <c r="T1418" s="160">
        <v>180336</v>
      </c>
      <c r="U1418" s="158"/>
      <c r="V1418" s="158">
        <v>2</v>
      </c>
      <c r="W1418" s="160"/>
      <c r="X1418" s="160">
        <v>180336</v>
      </c>
    </row>
    <row r="1419" spans="2:24" ht="101.25" customHeight="1" thickTop="1" thickBot="1" x14ac:dyDescent="0.35">
      <c r="B1419" s="69">
        <v>2028</v>
      </c>
      <c r="C1419" s="91" t="s">
        <v>333</v>
      </c>
      <c r="D1419" s="8" t="str">
        <f t="shared" si="44"/>
        <v>2028Vigilancia de la salud ambiental</v>
      </c>
      <c r="E1419" s="8" t="s">
        <v>72</v>
      </c>
      <c r="F1419" s="157" t="s">
        <v>200</v>
      </c>
      <c r="G1419" s="157" t="s">
        <v>261</v>
      </c>
      <c r="H1419" s="157" t="s">
        <v>85</v>
      </c>
      <c r="I1419" s="49" t="s">
        <v>345</v>
      </c>
      <c r="J1419" s="49" t="s">
        <v>345</v>
      </c>
      <c r="K1419" s="157" t="s">
        <v>35</v>
      </c>
      <c r="L1419" s="161" t="s">
        <v>513</v>
      </c>
      <c r="M1419" s="159">
        <v>2025</v>
      </c>
      <c r="N1419" s="8" t="str">
        <f t="shared" si="45"/>
        <v>2028Vigilancia de la salud ambientalENGATIVAG. JUNIO 20252025</v>
      </c>
      <c r="O1419" s="78">
        <v>0</v>
      </c>
      <c r="P1419" s="78">
        <v>90168</v>
      </c>
      <c r="Q1419" s="158"/>
      <c r="R1419" s="158">
        <v>1</v>
      </c>
      <c r="S1419" s="160"/>
      <c r="T1419" s="160">
        <v>90168</v>
      </c>
      <c r="U1419" s="158"/>
      <c r="V1419" s="158">
        <v>1</v>
      </c>
      <c r="W1419" s="160"/>
      <c r="X1419" s="160">
        <v>90168</v>
      </c>
    </row>
    <row r="1420" spans="2:24" ht="101.25" customHeight="1" thickTop="1" thickBot="1" x14ac:dyDescent="0.35">
      <c r="B1420" s="69">
        <v>2028</v>
      </c>
      <c r="C1420" s="91" t="s">
        <v>333</v>
      </c>
      <c r="D1420" s="8" t="str">
        <f t="shared" si="44"/>
        <v>2028Vigilancia de la salud ambiental</v>
      </c>
      <c r="E1420" s="8" t="s">
        <v>72</v>
      </c>
      <c r="F1420" s="157" t="s">
        <v>200</v>
      </c>
      <c r="G1420" s="157" t="s">
        <v>261</v>
      </c>
      <c r="H1420" s="157" t="s">
        <v>85</v>
      </c>
      <c r="I1420" s="49" t="s">
        <v>345</v>
      </c>
      <c r="J1420" s="49" t="s">
        <v>345</v>
      </c>
      <c r="K1420" s="157" t="s">
        <v>36</v>
      </c>
      <c r="L1420" s="161" t="s">
        <v>513</v>
      </c>
      <c r="M1420" s="159">
        <v>2025</v>
      </c>
      <c r="N1420" s="8" t="str">
        <f t="shared" si="45"/>
        <v>2028Vigilancia de la salud ambientalSUBAG. JUNIO 20252025</v>
      </c>
      <c r="O1420" s="78">
        <v>0</v>
      </c>
      <c r="P1420" s="78">
        <v>90168</v>
      </c>
      <c r="Q1420" s="158"/>
      <c r="R1420" s="158">
        <v>9</v>
      </c>
      <c r="S1420" s="160"/>
      <c r="T1420" s="160">
        <v>811512</v>
      </c>
      <c r="U1420" s="158"/>
      <c r="V1420" s="158">
        <v>9</v>
      </c>
      <c r="W1420" s="160"/>
      <c r="X1420" s="160">
        <v>811512</v>
      </c>
    </row>
    <row r="1421" spans="2:24" ht="101.25" customHeight="1" thickTop="1" thickBot="1" x14ac:dyDescent="0.35">
      <c r="B1421" s="69">
        <v>2028</v>
      </c>
      <c r="C1421" s="91" t="s">
        <v>333</v>
      </c>
      <c r="D1421" s="8" t="str">
        <f t="shared" si="44"/>
        <v>2028Vigilancia de la salud ambiental</v>
      </c>
      <c r="E1421" s="8" t="s">
        <v>72</v>
      </c>
      <c r="F1421" s="157" t="s">
        <v>200</v>
      </c>
      <c r="G1421" s="157" t="s">
        <v>261</v>
      </c>
      <c r="H1421" s="157" t="s">
        <v>85</v>
      </c>
      <c r="I1421" s="49" t="s">
        <v>345</v>
      </c>
      <c r="J1421" s="49" t="s">
        <v>345</v>
      </c>
      <c r="K1421" s="157" t="s">
        <v>476</v>
      </c>
      <c r="L1421" s="161" t="s">
        <v>513</v>
      </c>
      <c r="M1421" s="159">
        <v>2025</v>
      </c>
      <c r="N1421" s="8" t="str">
        <f t="shared" si="45"/>
        <v>2028Vigilancia de la salud ambientalBARRIOS UNIDOSG. JUNIO 20252025</v>
      </c>
      <c r="O1421" s="78">
        <v>0</v>
      </c>
      <c r="P1421" s="78">
        <v>90168</v>
      </c>
      <c r="Q1421" s="158"/>
      <c r="R1421" s="158">
        <v>9</v>
      </c>
      <c r="S1421" s="160"/>
      <c r="T1421" s="160">
        <v>811512</v>
      </c>
      <c r="U1421" s="158"/>
      <c r="V1421" s="158">
        <v>9</v>
      </c>
      <c r="W1421" s="160"/>
      <c r="X1421" s="160">
        <v>811512</v>
      </c>
    </row>
    <row r="1422" spans="2:24" ht="101.25" customHeight="1" thickTop="1" thickBot="1" x14ac:dyDescent="0.35">
      <c r="B1422" s="69">
        <v>2028</v>
      </c>
      <c r="C1422" s="91" t="s">
        <v>333</v>
      </c>
      <c r="D1422" s="8" t="str">
        <f t="shared" si="44"/>
        <v>2028Vigilancia de la salud ambiental</v>
      </c>
      <c r="E1422" s="8" t="s">
        <v>72</v>
      </c>
      <c r="F1422" s="157" t="s">
        <v>200</v>
      </c>
      <c r="G1422" s="157" t="s">
        <v>261</v>
      </c>
      <c r="H1422" s="157" t="s">
        <v>85</v>
      </c>
      <c r="I1422" s="49" t="s">
        <v>345</v>
      </c>
      <c r="J1422" s="49" t="s">
        <v>345</v>
      </c>
      <c r="K1422" s="157" t="s">
        <v>38</v>
      </c>
      <c r="L1422" s="161" t="s">
        <v>513</v>
      </c>
      <c r="M1422" s="159">
        <v>2025</v>
      </c>
      <c r="N1422" s="8" t="str">
        <f t="shared" si="45"/>
        <v>2028Vigilancia de la salud ambientalTEUSAQUILLOG. JUNIO 20252025</v>
      </c>
      <c r="O1422" s="78">
        <v>0</v>
      </c>
      <c r="P1422" s="78">
        <v>90168</v>
      </c>
      <c r="Q1422" s="158"/>
      <c r="R1422" s="158">
        <v>1</v>
      </c>
      <c r="S1422" s="160"/>
      <c r="T1422" s="160">
        <v>90168</v>
      </c>
      <c r="U1422" s="158"/>
      <c r="V1422" s="158">
        <v>1</v>
      </c>
      <c r="W1422" s="160"/>
      <c r="X1422" s="160">
        <v>90168</v>
      </c>
    </row>
    <row r="1423" spans="2:24" ht="101.25" customHeight="1" thickTop="1" thickBot="1" x14ac:dyDescent="0.35">
      <c r="B1423" s="69">
        <v>2050</v>
      </c>
      <c r="C1423" s="91" t="s">
        <v>333</v>
      </c>
      <c r="D1423" s="8" t="str">
        <f t="shared" si="44"/>
        <v>2050Vigilancia de la salud ambiental</v>
      </c>
      <c r="E1423" s="8" t="s">
        <v>72</v>
      </c>
      <c r="F1423" s="157" t="s">
        <v>205</v>
      </c>
      <c r="G1423" s="157" t="s">
        <v>446</v>
      </c>
      <c r="H1423" s="157" t="s">
        <v>87</v>
      </c>
      <c r="I1423" s="49" t="s">
        <v>345</v>
      </c>
      <c r="J1423" s="49" t="s">
        <v>345</v>
      </c>
      <c r="K1423" s="157" t="s">
        <v>35</v>
      </c>
      <c r="L1423" s="161" t="s">
        <v>513</v>
      </c>
      <c r="M1423" s="159">
        <v>2025</v>
      </c>
      <c r="N1423" s="8" t="str">
        <f t="shared" si="45"/>
        <v>2050Vigilancia de la salud ambientalENGATIVAG. JUNIO 20252025</v>
      </c>
      <c r="O1423" s="78">
        <v>0</v>
      </c>
      <c r="P1423" s="78">
        <v>0</v>
      </c>
      <c r="Q1423" s="158"/>
      <c r="R1423" s="158">
        <v>0</v>
      </c>
      <c r="S1423" s="160"/>
      <c r="T1423" s="160">
        <v>0</v>
      </c>
      <c r="U1423" s="158"/>
      <c r="V1423" s="158">
        <v>0</v>
      </c>
      <c r="W1423" s="160"/>
      <c r="X1423" s="160">
        <v>0</v>
      </c>
    </row>
    <row r="1424" spans="2:24" ht="101.25" customHeight="1" thickTop="1" thickBot="1" x14ac:dyDescent="0.35">
      <c r="B1424" s="69">
        <v>2078</v>
      </c>
      <c r="C1424" s="91" t="s">
        <v>333</v>
      </c>
      <c r="D1424" s="8" t="str">
        <f t="shared" si="44"/>
        <v>2078Vigilancia de la salud ambiental</v>
      </c>
      <c r="E1424" s="8" t="s">
        <v>72</v>
      </c>
      <c r="F1424" s="157" t="s">
        <v>205</v>
      </c>
      <c r="G1424" s="157" t="s">
        <v>327</v>
      </c>
      <c r="H1424" s="157" t="s">
        <v>87</v>
      </c>
      <c r="I1424" s="49" t="s">
        <v>345</v>
      </c>
      <c r="J1424" s="49" t="s">
        <v>345</v>
      </c>
      <c r="K1424" s="157" t="s">
        <v>35</v>
      </c>
      <c r="L1424" s="161" t="s">
        <v>513</v>
      </c>
      <c r="M1424" s="159">
        <v>2025</v>
      </c>
      <c r="N1424" s="8" t="str">
        <f t="shared" si="45"/>
        <v>2078Vigilancia de la salud ambientalENGATIVAG. JUNIO 20252025</v>
      </c>
      <c r="O1424" s="78">
        <v>0</v>
      </c>
      <c r="P1424" s="78">
        <v>81679755</v>
      </c>
      <c r="Q1424" s="158"/>
      <c r="R1424" s="158">
        <v>1</v>
      </c>
      <c r="S1424" s="160"/>
      <c r="T1424" s="160">
        <v>81679755</v>
      </c>
      <c r="U1424" s="158"/>
      <c r="V1424" s="158">
        <v>1</v>
      </c>
      <c r="W1424" s="160"/>
      <c r="X1424" s="160">
        <v>81679755</v>
      </c>
    </row>
    <row r="1425" spans="2:24" ht="101.25" customHeight="1" thickTop="1" thickBot="1" x14ac:dyDescent="0.35">
      <c r="B1425" s="69">
        <v>2081</v>
      </c>
      <c r="C1425" s="91" t="s">
        <v>333</v>
      </c>
      <c r="D1425" s="8" t="str">
        <f t="shared" si="44"/>
        <v>2081Vigilancia de la salud ambiental</v>
      </c>
      <c r="E1425" s="8" t="s">
        <v>72</v>
      </c>
      <c r="F1425" s="157" t="s">
        <v>204</v>
      </c>
      <c r="G1425" s="157" t="s">
        <v>498</v>
      </c>
      <c r="H1425" s="157" t="s">
        <v>90</v>
      </c>
      <c r="I1425" s="49" t="s">
        <v>345</v>
      </c>
      <c r="J1425" s="49" t="s">
        <v>345</v>
      </c>
      <c r="K1425" s="157" t="s">
        <v>34</v>
      </c>
      <c r="L1425" s="161" t="s">
        <v>513</v>
      </c>
      <c r="M1425" s="159">
        <v>2025</v>
      </c>
      <c r="N1425" s="8" t="str">
        <f t="shared" si="45"/>
        <v>2081Vigilancia de la salud ambientalUSAQUENG. JUNIO 20252025</v>
      </c>
      <c r="O1425" s="78">
        <v>0</v>
      </c>
      <c r="P1425" s="78">
        <v>0</v>
      </c>
      <c r="Q1425" s="158"/>
      <c r="R1425" s="158">
        <v>0</v>
      </c>
      <c r="S1425" s="160"/>
      <c r="T1425" s="160">
        <v>0</v>
      </c>
      <c r="U1425" s="158"/>
      <c r="V1425" s="158">
        <v>0</v>
      </c>
      <c r="W1425" s="160"/>
      <c r="X1425" s="160">
        <v>0</v>
      </c>
    </row>
    <row r="1426" spans="2:24" ht="101.25" customHeight="1" thickTop="1" thickBot="1" x14ac:dyDescent="0.35">
      <c r="B1426" s="69">
        <v>2100</v>
      </c>
      <c r="C1426" s="91" t="s">
        <v>333</v>
      </c>
      <c r="D1426" s="8" t="str">
        <f t="shared" si="44"/>
        <v>2100Vigilancia de la salud ambiental</v>
      </c>
      <c r="E1426" s="8" t="s">
        <v>72</v>
      </c>
      <c r="F1426" s="157" t="s">
        <v>200</v>
      </c>
      <c r="G1426" s="157" t="s">
        <v>262</v>
      </c>
      <c r="H1426" s="157" t="s">
        <v>86</v>
      </c>
      <c r="I1426" s="49" t="s">
        <v>345</v>
      </c>
      <c r="J1426" s="49" t="s">
        <v>345</v>
      </c>
      <c r="K1426" s="157" t="s">
        <v>37</v>
      </c>
      <c r="L1426" s="161" t="s">
        <v>513</v>
      </c>
      <c r="M1426" s="159">
        <v>2025</v>
      </c>
      <c r="N1426" s="8" t="str">
        <f t="shared" si="45"/>
        <v>2100Vigilancia de la salud ambientalCHAPINEROG. JUNIO 20252025</v>
      </c>
      <c r="O1426" s="78">
        <v>0</v>
      </c>
      <c r="P1426" s="78">
        <v>120226</v>
      </c>
      <c r="Q1426" s="158"/>
      <c r="R1426" s="158">
        <v>1</v>
      </c>
      <c r="S1426" s="160"/>
      <c r="T1426" s="160">
        <v>120226</v>
      </c>
      <c r="U1426" s="158"/>
      <c r="V1426" s="158">
        <v>1</v>
      </c>
      <c r="W1426" s="160"/>
      <c r="X1426" s="160">
        <v>120226</v>
      </c>
    </row>
    <row r="1427" spans="2:24" ht="101.25" customHeight="1" thickTop="1" thickBot="1" x14ac:dyDescent="0.35">
      <c r="B1427" s="69">
        <v>2100</v>
      </c>
      <c r="C1427" s="91" t="s">
        <v>333</v>
      </c>
      <c r="D1427" s="8" t="str">
        <f t="shared" si="44"/>
        <v>2100Vigilancia de la salud ambiental</v>
      </c>
      <c r="E1427" s="8" t="s">
        <v>72</v>
      </c>
      <c r="F1427" s="157" t="s">
        <v>200</v>
      </c>
      <c r="G1427" s="157" t="s">
        <v>262</v>
      </c>
      <c r="H1427" s="157" t="s">
        <v>86</v>
      </c>
      <c r="I1427" s="49" t="s">
        <v>345</v>
      </c>
      <c r="J1427" s="49" t="s">
        <v>345</v>
      </c>
      <c r="K1427" s="157" t="s">
        <v>34</v>
      </c>
      <c r="L1427" s="161" t="s">
        <v>513</v>
      </c>
      <c r="M1427" s="159">
        <v>2025</v>
      </c>
      <c r="N1427" s="8" t="str">
        <f t="shared" si="45"/>
        <v>2100Vigilancia de la salud ambientalUSAQUENG. JUNIO 20252025</v>
      </c>
      <c r="O1427" s="78">
        <v>0</v>
      </c>
      <c r="P1427" s="78">
        <v>120226</v>
      </c>
      <c r="Q1427" s="158"/>
      <c r="R1427" s="158">
        <v>1</v>
      </c>
      <c r="S1427" s="160"/>
      <c r="T1427" s="160">
        <v>120226</v>
      </c>
      <c r="U1427" s="158"/>
      <c r="V1427" s="158">
        <v>1</v>
      </c>
      <c r="W1427" s="160"/>
      <c r="X1427" s="160">
        <v>120226</v>
      </c>
    </row>
    <row r="1428" spans="2:24" ht="101.25" customHeight="1" thickTop="1" thickBot="1" x14ac:dyDescent="0.35">
      <c r="B1428" s="69">
        <v>2100</v>
      </c>
      <c r="C1428" s="91" t="s">
        <v>333</v>
      </c>
      <c r="D1428" s="8" t="str">
        <f t="shared" si="44"/>
        <v>2100Vigilancia de la salud ambiental</v>
      </c>
      <c r="E1428" s="8" t="s">
        <v>72</v>
      </c>
      <c r="F1428" s="157" t="s">
        <v>200</v>
      </c>
      <c r="G1428" s="157" t="s">
        <v>262</v>
      </c>
      <c r="H1428" s="157" t="s">
        <v>86</v>
      </c>
      <c r="I1428" s="49" t="s">
        <v>345</v>
      </c>
      <c r="J1428" s="49" t="s">
        <v>345</v>
      </c>
      <c r="K1428" s="157" t="s">
        <v>35</v>
      </c>
      <c r="L1428" s="161" t="s">
        <v>513</v>
      </c>
      <c r="M1428" s="159">
        <v>2025</v>
      </c>
      <c r="N1428" s="8" t="str">
        <f t="shared" si="45"/>
        <v>2100Vigilancia de la salud ambientalENGATIVAG. JUNIO 20252025</v>
      </c>
      <c r="O1428" s="78">
        <v>0</v>
      </c>
      <c r="P1428" s="78">
        <v>120226</v>
      </c>
      <c r="Q1428" s="158"/>
      <c r="R1428" s="158">
        <v>1</v>
      </c>
      <c r="S1428" s="160"/>
      <c r="T1428" s="160">
        <v>120226</v>
      </c>
      <c r="U1428" s="158"/>
      <c r="V1428" s="158">
        <v>1</v>
      </c>
      <c r="W1428" s="160"/>
      <c r="X1428" s="160">
        <v>120226</v>
      </c>
    </row>
    <row r="1429" spans="2:24" ht="101.25" customHeight="1" thickTop="1" thickBot="1" x14ac:dyDescent="0.35">
      <c r="B1429" s="69">
        <v>2100</v>
      </c>
      <c r="C1429" s="91" t="s">
        <v>333</v>
      </c>
      <c r="D1429" s="8" t="str">
        <f t="shared" si="44"/>
        <v>2100Vigilancia de la salud ambiental</v>
      </c>
      <c r="E1429" s="8" t="s">
        <v>72</v>
      </c>
      <c r="F1429" s="157" t="s">
        <v>200</v>
      </c>
      <c r="G1429" s="157" t="s">
        <v>262</v>
      </c>
      <c r="H1429" s="157" t="s">
        <v>86</v>
      </c>
      <c r="I1429" s="49" t="s">
        <v>345</v>
      </c>
      <c r="J1429" s="49" t="s">
        <v>345</v>
      </c>
      <c r="K1429" s="157" t="s">
        <v>36</v>
      </c>
      <c r="L1429" s="161" t="s">
        <v>513</v>
      </c>
      <c r="M1429" s="159">
        <v>2025</v>
      </c>
      <c r="N1429" s="8" t="str">
        <f t="shared" si="45"/>
        <v>2100Vigilancia de la salud ambientalSUBAG. JUNIO 20252025</v>
      </c>
      <c r="O1429" s="78">
        <v>0</v>
      </c>
      <c r="P1429" s="78">
        <v>0</v>
      </c>
      <c r="Q1429" s="158"/>
      <c r="R1429" s="158">
        <v>0</v>
      </c>
      <c r="S1429" s="160"/>
      <c r="T1429" s="160">
        <v>0</v>
      </c>
      <c r="U1429" s="158"/>
      <c r="V1429" s="158">
        <v>0</v>
      </c>
      <c r="W1429" s="160"/>
      <c r="X1429" s="160">
        <v>0</v>
      </c>
    </row>
    <row r="1430" spans="2:24" ht="101.25" customHeight="1" thickTop="1" thickBot="1" x14ac:dyDescent="0.35">
      <c r="B1430" s="69">
        <v>2100</v>
      </c>
      <c r="C1430" s="91" t="s">
        <v>333</v>
      </c>
      <c r="D1430" s="8" t="str">
        <f t="shared" si="44"/>
        <v>2100Vigilancia de la salud ambiental</v>
      </c>
      <c r="E1430" s="8" t="s">
        <v>72</v>
      </c>
      <c r="F1430" s="157" t="s">
        <v>200</v>
      </c>
      <c r="G1430" s="157" t="s">
        <v>262</v>
      </c>
      <c r="H1430" s="157" t="s">
        <v>86</v>
      </c>
      <c r="I1430" s="49" t="s">
        <v>345</v>
      </c>
      <c r="J1430" s="49" t="s">
        <v>345</v>
      </c>
      <c r="K1430" s="157" t="s">
        <v>476</v>
      </c>
      <c r="L1430" s="161" t="s">
        <v>513</v>
      </c>
      <c r="M1430" s="159">
        <v>2025</v>
      </c>
      <c r="N1430" s="8" t="str">
        <f t="shared" si="45"/>
        <v>2100Vigilancia de la salud ambientalBARRIOS UNIDOSG. JUNIO 20252025</v>
      </c>
      <c r="O1430" s="78">
        <v>0</v>
      </c>
      <c r="P1430" s="78">
        <v>120226</v>
      </c>
      <c r="Q1430" s="158"/>
      <c r="R1430" s="158">
        <v>3</v>
      </c>
      <c r="S1430" s="160"/>
      <c r="T1430" s="160">
        <v>360678</v>
      </c>
      <c r="U1430" s="158"/>
      <c r="V1430" s="158">
        <v>3</v>
      </c>
      <c r="W1430" s="160"/>
      <c r="X1430" s="160">
        <v>360678</v>
      </c>
    </row>
    <row r="1431" spans="2:24" ht="101.25" customHeight="1" thickTop="1" thickBot="1" x14ac:dyDescent="0.35">
      <c r="B1431" s="69">
        <v>2100</v>
      </c>
      <c r="C1431" s="91" t="s">
        <v>333</v>
      </c>
      <c r="D1431" s="8" t="str">
        <f t="shared" si="44"/>
        <v>2100Vigilancia de la salud ambiental</v>
      </c>
      <c r="E1431" s="8" t="s">
        <v>72</v>
      </c>
      <c r="F1431" s="157" t="s">
        <v>200</v>
      </c>
      <c r="G1431" s="157" t="s">
        <v>262</v>
      </c>
      <c r="H1431" s="157" t="s">
        <v>86</v>
      </c>
      <c r="I1431" s="49" t="s">
        <v>345</v>
      </c>
      <c r="J1431" s="49" t="s">
        <v>345</v>
      </c>
      <c r="K1431" s="157" t="s">
        <v>38</v>
      </c>
      <c r="L1431" s="161" t="s">
        <v>513</v>
      </c>
      <c r="M1431" s="159">
        <v>2025</v>
      </c>
      <c r="N1431" s="8" t="str">
        <f t="shared" si="45"/>
        <v>2100Vigilancia de la salud ambientalTEUSAQUILLOG. JUNIO 20252025</v>
      </c>
      <c r="O1431" s="78">
        <v>0</v>
      </c>
      <c r="P1431" s="78">
        <v>0</v>
      </c>
      <c r="Q1431" s="158"/>
      <c r="R1431" s="158">
        <v>0</v>
      </c>
      <c r="S1431" s="160"/>
      <c r="T1431" s="160">
        <v>0</v>
      </c>
      <c r="U1431" s="158"/>
      <c r="V1431" s="158">
        <v>0</v>
      </c>
      <c r="W1431" s="160"/>
      <c r="X1431" s="160">
        <v>0</v>
      </c>
    </row>
    <row r="1432" spans="2:24" ht="101.25" customHeight="1" thickTop="1" thickBot="1" x14ac:dyDescent="0.35">
      <c r="B1432" s="69">
        <v>2102</v>
      </c>
      <c r="C1432" s="91" t="s">
        <v>333</v>
      </c>
      <c r="D1432" s="8" t="str">
        <f t="shared" si="44"/>
        <v>2102Vigilancia de la salud ambiental</v>
      </c>
      <c r="E1432" s="8" t="s">
        <v>72</v>
      </c>
      <c r="F1432" s="157" t="s">
        <v>203</v>
      </c>
      <c r="G1432" s="157" t="s">
        <v>317</v>
      </c>
      <c r="H1432" s="157" t="s">
        <v>84</v>
      </c>
      <c r="I1432" s="49" t="s">
        <v>345</v>
      </c>
      <c r="J1432" s="49" t="s">
        <v>345</v>
      </c>
      <c r="K1432" s="157" t="s">
        <v>38</v>
      </c>
      <c r="L1432" s="161" t="s">
        <v>513</v>
      </c>
      <c r="M1432" s="159">
        <v>2025</v>
      </c>
      <c r="N1432" s="8" t="str">
        <f t="shared" si="45"/>
        <v>2102Vigilancia de la salud ambientalTEUSAQUILLOG. JUNIO 20252025</v>
      </c>
      <c r="O1432" s="78">
        <v>0</v>
      </c>
      <c r="P1432" s="78">
        <v>99419</v>
      </c>
      <c r="Q1432" s="158"/>
      <c r="R1432" s="158">
        <v>68</v>
      </c>
      <c r="S1432" s="160"/>
      <c r="T1432" s="160">
        <v>6760492</v>
      </c>
      <c r="U1432" s="158"/>
      <c r="V1432" s="158">
        <v>68</v>
      </c>
      <c r="W1432" s="160"/>
      <c r="X1432" s="160">
        <v>6760492</v>
      </c>
    </row>
    <row r="1433" spans="2:24" ht="101.25" customHeight="1" thickTop="1" thickBot="1" x14ac:dyDescent="0.35">
      <c r="B1433" s="69">
        <v>2108</v>
      </c>
      <c r="C1433" s="91" t="s">
        <v>333</v>
      </c>
      <c r="D1433" s="8" t="str">
        <f t="shared" si="44"/>
        <v>2108Vigilancia de la salud ambiental</v>
      </c>
      <c r="E1433" s="8" t="s">
        <v>72</v>
      </c>
      <c r="F1433" s="157" t="s">
        <v>205</v>
      </c>
      <c r="G1433" s="157" t="s">
        <v>430</v>
      </c>
      <c r="H1433" s="157" t="s">
        <v>87</v>
      </c>
      <c r="I1433" s="49" t="s">
        <v>345</v>
      </c>
      <c r="J1433" s="49" t="s">
        <v>345</v>
      </c>
      <c r="K1433" s="157" t="s">
        <v>35</v>
      </c>
      <c r="L1433" s="161" t="s">
        <v>513</v>
      </c>
      <c r="M1433" s="159">
        <v>2025</v>
      </c>
      <c r="N1433" s="8" t="str">
        <f t="shared" si="45"/>
        <v>2108Vigilancia de la salud ambientalENGATIVAG. JUNIO 20252025</v>
      </c>
      <c r="O1433" s="78">
        <v>0</v>
      </c>
      <c r="P1433" s="78">
        <v>0</v>
      </c>
      <c r="Q1433" s="158"/>
      <c r="R1433" s="158">
        <v>0</v>
      </c>
      <c r="S1433" s="160"/>
      <c r="T1433" s="160">
        <v>0</v>
      </c>
      <c r="U1433" s="158"/>
      <c r="V1433" s="158">
        <v>0</v>
      </c>
      <c r="W1433" s="160"/>
      <c r="X1433" s="160">
        <v>0</v>
      </c>
    </row>
    <row r="1434" spans="2:24" ht="101.25" customHeight="1" thickTop="1" thickBot="1" x14ac:dyDescent="0.35">
      <c r="B1434" s="69">
        <v>2122</v>
      </c>
      <c r="C1434" s="91" t="s">
        <v>333</v>
      </c>
      <c r="D1434" s="8" t="str">
        <f t="shared" si="44"/>
        <v>2122Vigilancia de la salud ambiental</v>
      </c>
      <c r="E1434" s="8" t="s">
        <v>72</v>
      </c>
      <c r="F1434" s="157" t="s">
        <v>203</v>
      </c>
      <c r="G1434" s="157" t="s">
        <v>427</v>
      </c>
      <c r="H1434" s="157" t="s">
        <v>502</v>
      </c>
      <c r="I1434" s="49" t="s">
        <v>345</v>
      </c>
      <c r="J1434" s="49" t="s">
        <v>345</v>
      </c>
      <c r="K1434" s="157" t="s">
        <v>35</v>
      </c>
      <c r="L1434" s="161" t="s">
        <v>513</v>
      </c>
      <c r="M1434" s="159">
        <v>2025</v>
      </c>
      <c r="N1434" s="8" t="str">
        <f t="shared" si="45"/>
        <v>2122Vigilancia de la salud ambientalENGATIVAG. JUNIO 20252025</v>
      </c>
      <c r="O1434" s="78">
        <v>0</v>
      </c>
      <c r="P1434" s="78">
        <v>0</v>
      </c>
      <c r="Q1434" s="158"/>
      <c r="R1434" s="158">
        <v>0</v>
      </c>
      <c r="S1434" s="160"/>
      <c r="T1434" s="160">
        <v>0</v>
      </c>
      <c r="U1434" s="158"/>
      <c r="V1434" s="158">
        <v>0</v>
      </c>
      <c r="W1434" s="160"/>
      <c r="X1434" s="160">
        <v>0</v>
      </c>
    </row>
    <row r="1435" spans="2:24" ht="101.25" customHeight="1" thickTop="1" thickBot="1" x14ac:dyDescent="0.35">
      <c r="B1435" s="69">
        <v>2123</v>
      </c>
      <c r="C1435" s="91" t="s">
        <v>333</v>
      </c>
      <c r="D1435" s="8" t="str">
        <f t="shared" si="44"/>
        <v>2123Vigilancia de la salud ambiental</v>
      </c>
      <c r="E1435" s="8" t="s">
        <v>72</v>
      </c>
      <c r="F1435" s="157" t="s">
        <v>204</v>
      </c>
      <c r="G1435" s="157" t="s">
        <v>487</v>
      </c>
      <c r="H1435" s="157" t="s">
        <v>90</v>
      </c>
      <c r="I1435" s="49" t="s">
        <v>345</v>
      </c>
      <c r="J1435" s="49" t="s">
        <v>345</v>
      </c>
      <c r="K1435" s="157" t="s">
        <v>37</v>
      </c>
      <c r="L1435" s="161" t="s">
        <v>513</v>
      </c>
      <c r="M1435" s="159">
        <v>2025</v>
      </c>
      <c r="N1435" s="8" t="str">
        <f t="shared" si="45"/>
        <v>2123Vigilancia de la salud ambientalCHAPINEROG. JUNIO 20252025</v>
      </c>
      <c r="O1435" s="78">
        <v>0</v>
      </c>
      <c r="P1435" s="78">
        <v>0</v>
      </c>
      <c r="Q1435" s="158"/>
      <c r="R1435" s="158">
        <v>0</v>
      </c>
      <c r="S1435" s="160"/>
      <c r="T1435" s="160">
        <v>0</v>
      </c>
      <c r="U1435" s="158"/>
      <c r="V1435" s="158">
        <v>0</v>
      </c>
      <c r="W1435" s="160"/>
      <c r="X1435" s="160">
        <v>0</v>
      </c>
    </row>
    <row r="1436" spans="2:24" ht="101.25" customHeight="1" thickTop="1" thickBot="1" x14ac:dyDescent="0.35">
      <c r="B1436" s="69">
        <v>2123</v>
      </c>
      <c r="C1436" s="91" t="s">
        <v>333</v>
      </c>
      <c r="D1436" s="8" t="str">
        <f t="shared" si="44"/>
        <v>2123Vigilancia de la salud ambiental</v>
      </c>
      <c r="E1436" s="8" t="s">
        <v>72</v>
      </c>
      <c r="F1436" s="157" t="s">
        <v>204</v>
      </c>
      <c r="G1436" s="157" t="s">
        <v>487</v>
      </c>
      <c r="H1436" s="157" t="s">
        <v>90</v>
      </c>
      <c r="I1436" s="49" t="s">
        <v>345</v>
      </c>
      <c r="J1436" s="49" t="s">
        <v>345</v>
      </c>
      <c r="K1436" s="157" t="s">
        <v>35</v>
      </c>
      <c r="L1436" s="161" t="s">
        <v>513</v>
      </c>
      <c r="M1436" s="159">
        <v>2025</v>
      </c>
      <c r="N1436" s="8" t="str">
        <f t="shared" si="45"/>
        <v>2123Vigilancia de la salud ambientalENGATIVAG. JUNIO 20252025</v>
      </c>
      <c r="O1436" s="78">
        <v>0</v>
      </c>
      <c r="P1436" s="78">
        <v>0</v>
      </c>
      <c r="Q1436" s="158"/>
      <c r="R1436" s="158">
        <v>0</v>
      </c>
      <c r="S1436" s="160"/>
      <c r="T1436" s="160">
        <v>0</v>
      </c>
      <c r="U1436" s="158"/>
      <c r="V1436" s="158">
        <v>0</v>
      </c>
      <c r="W1436" s="160"/>
      <c r="X1436" s="160">
        <v>0</v>
      </c>
    </row>
    <row r="1437" spans="2:24" ht="101.25" customHeight="1" thickTop="1" thickBot="1" x14ac:dyDescent="0.35">
      <c r="B1437" s="69">
        <v>2123</v>
      </c>
      <c r="C1437" s="91" t="s">
        <v>333</v>
      </c>
      <c r="D1437" s="8" t="str">
        <f t="shared" si="44"/>
        <v>2123Vigilancia de la salud ambiental</v>
      </c>
      <c r="E1437" s="8" t="s">
        <v>72</v>
      </c>
      <c r="F1437" s="157" t="s">
        <v>204</v>
      </c>
      <c r="G1437" s="157" t="s">
        <v>487</v>
      </c>
      <c r="H1437" s="157" t="s">
        <v>90</v>
      </c>
      <c r="I1437" s="49" t="s">
        <v>345</v>
      </c>
      <c r="J1437" s="49" t="s">
        <v>345</v>
      </c>
      <c r="K1437" s="157" t="s">
        <v>36</v>
      </c>
      <c r="L1437" s="161" t="s">
        <v>513</v>
      </c>
      <c r="M1437" s="159">
        <v>2025</v>
      </c>
      <c r="N1437" s="8" t="str">
        <f t="shared" si="45"/>
        <v>2123Vigilancia de la salud ambientalSUBAG. JUNIO 20252025</v>
      </c>
      <c r="O1437" s="78">
        <v>0</v>
      </c>
      <c r="P1437" s="78">
        <v>0</v>
      </c>
      <c r="Q1437" s="158"/>
      <c r="R1437" s="158">
        <v>0</v>
      </c>
      <c r="S1437" s="160"/>
      <c r="T1437" s="160">
        <v>0</v>
      </c>
      <c r="U1437" s="158"/>
      <c r="V1437" s="158">
        <v>0</v>
      </c>
      <c r="W1437" s="160"/>
      <c r="X1437" s="160">
        <v>0</v>
      </c>
    </row>
    <row r="1438" spans="2:24" ht="101.25" customHeight="1" thickTop="1" thickBot="1" x14ac:dyDescent="0.35">
      <c r="B1438" s="69">
        <v>2123</v>
      </c>
      <c r="C1438" s="91" t="s">
        <v>333</v>
      </c>
      <c r="D1438" s="8" t="str">
        <f t="shared" si="44"/>
        <v>2123Vigilancia de la salud ambiental</v>
      </c>
      <c r="E1438" s="8" t="s">
        <v>72</v>
      </c>
      <c r="F1438" s="157" t="s">
        <v>204</v>
      </c>
      <c r="G1438" s="157" t="s">
        <v>487</v>
      </c>
      <c r="H1438" s="157" t="s">
        <v>90</v>
      </c>
      <c r="I1438" s="49" t="s">
        <v>345</v>
      </c>
      <c r="J1438" s="49" t="s">
        <v>345</v>
      </c>
      <c r="K1438" s="157" t="s">
        <v>476</v>
      </c>
      <c r="L1438" s="161" t="s">
        <v>513</v>
      </c>
      <c r="M1438" s="159">
        <v>2025</v>
      </c>
      <c r="N1438" s="8" t="str">
        <f t="shared" si="45"/>
        <v>2123Vigilancia de la salud ambientalBARRIOS UNIDOSG. JUNIO 20252025</v>
      </c>
      <c r="O1438" s="78">
        <v>0</v>
      </c>
      <c r="P1438" s="78">
        <v>0</v>
      </c>
      <c r="Q1438" s="158"/>
      <c r="R1438" s="158">
        <v>0</v>
      </c>
      <c r="S1438" s="160"/>
      <c r="T1438" s="160">
        <v>0</v>
      </c>
      <c r="U1438" s="158"/>
      <c r="V1438" s="158">
        <v>0</v>
      </c>
      <c r="W1438" s="160"/>
      <c r="X1438" s="160">
        <v>0</v>
      </c>
    </row>
    <row r="1439" spans="2:24" ht="101.25" customHeight="1" thickTop="1" thickBot="1" x14ac:dyDescent="0.35">
      <c r="B1439" s="69">
        <v>2123</v>
      </c>
      <c r="C1439" s="91" t="s">
        <v>333</v>
      </c>
      <c r="D1439" s="8" t="str">
        <f t="shared" si="44"/>
        <v>2123Vigilancia de la salud ambiental</v>
      </c>
      <c r="E1439" s="8" t="s">
        <v>72</v>
      </c>
      <c r="F1439" s="157" t="s">
        <v>204</v>
      </c>
      <c r="G1439" s="157" t="s">
        <v>487</v>
      </c>
      <c r="H1439" s="157" t="s">
        <v>90</v>
      </c>
      <c r="I1439" s="49" t="s">
        <v>345</v>
      </c>
      <c r="J1439" s="49" t="s">
        <v>345</v>
      </c>
      <c r="K1439" s="157" t="s">
        <v>38</v>
      </c>
      <c r="L1439" s="161" t="s">
        <v>513</v>
      </c>
      <c r="M1439" s="159">
        <v>2025</v>
      </c>
      <c r="N1439" s="8" t="str">
        <f t="shared" si="45"/>
        <v>2123Vigilancia de la salud ambientalTEUSAQUILLOG. JUNIO 20252025</v>
      </c>
      <c r="O1439" s="78">
        <v>0</v>
      </c>
      <c r="P1439" s="78">
        <v>0</v>
      </c>
      <c r="Q1439" s="158"/>
      <c r="R1439" s="158">
        <v>0</v>
      </c>
      <c r="S1439" s="160"/>
      <c r="T1439" s="160">
        <v>0</v>
      </c>
      <c r="U1439" s="158"/>
      <c r="V1439" s="158">
        <v>0</v>
      </c>
      <c r="W1439" s="160"/>
      <c r="X1439" s="160">
        <v>0</v>
      </c>
    </row>
    <row r="1440" spans="2:24" ht="101.25" customHeight="1" thickTop="1" thickBot="1" x14ac:dyDescent="0.35">
      <c r="B1440" s="69">
        <v>2124</v>
      </c>
      <c r="C1440" s="91" t="s">
        <v>333</v>
      </c>
      <c r="D1440" s="8" t="str">
        <f t="shared" si="44"/>
        <v>2124Vigilancia de la salud ambiental</v>
      </c>
      <c r="E1440" s="8" t="s">
        <v>72</v>
      </c>
      <c r="F1440" s="157" t="s">
        <v>203</v>
      </c>
      <c r="G1440" s="157" t="s">
        <v>427</v>
      </c>
      <c r="H1440" s="157" t="s">
        <v>91</v>
      </c>
      <c r="I1440" s="49" t="s">
        <v>345</v>
      </c>
      <c r="J1440" s="49" t="s">
        <v>345</v>
      </c>
      <c r="K1440" s="157" t="s">
        <v>35</v>
      </c>
      <c r="L1440" s="161" t="s">
        <v>513</v>
      </c>
      <c r="M1440" s="159">
        <v>2025</v>
      </c>
      <c r="N1440" s="8" t="str">
        <f t="shared" si="45"/>
        <v>2124Vigilancia de la salud ambientalENGATIVAG. JUNIO 20252025</v>
      </c>
      <c r="O1440" s="78">
        <v>0</v>
      </c>
      <c r="P1440" s="78">
        <v>0</v>
      </c>
      <c r="Q1440" s="158"/>
      <c r="R1440" s="158">
        <v>0</v>
      </c>
      <c r="S1440" s="160"/>
      <c r="T1440" s="160">
        <v>0</v>
      </c>
      <c r="U1440" s="158"/>
      <c r="V1440" s="158">
        <v>0</v>
      </c>
      <c r="W1440" s="160"/>
      <c r="X1440" s="160">
        <v>0</v>
      </c>
    </row>
    <row r="1441" spans="2:24" ht="101.25" customHeight="1" thickTop="1" thickBot="1" x14ac:dyDescent="0.35">
      <c r="B1441" s="69">
        <v>2130</v>
      </c>
      <c r="C1441" s="91" t="s">
        <v>333</v>
      </c>
      <c r="D1441" s="8" t="str">
        <f t="shared" si="44"/>
        <v>2130Vigilancia de la salud ambiental</v>
      </c>
      <c r="E1441" s="8" t="s">
        <v>72</v>
      </c>
      <c r="F1441" s="157" t="s">
        <v>205</v>
      </c>
      <c r="G1441" s="157" t="s">
        <v>327</v>
      </c>
      <c r="H1441" s="157" t="s">
        <v>87</v>
      </c>
      <c r="I1441" s="49" t="s">
        <v>345</v>
      </c>
      <c r="J1441" s="49" t="s">
        <v>345</v>
      </c>
      <c r="K1441" s="157" t="s">
        <v>35</v>
      </c>
      <c r="L1441" s="161" t="s">
        <v>513</v>
      </c>
      <c r="M1441" s="159">
        <v>2025</v>
      </c>
      <c r="N1441" s="8" t="str">
        <f t="shared" si="45"/>
        <v>2130Vigilancia de la salud ambientalENGATIVAG. JUNIO 20252025</v>
      </c>
      <c r="O1441" s="78">
        <v>0</v>
      </c>
      <c r="P1441" s="78">
        <v>0</v>
      </c>
      <c r="Q1441" s="158"/>
      <c r="R1441" s="158">
        <v>0</v>
      </c>
      <c r="S1441" s="160"/>
      <c r="T1441" s="160">
        <v>0</v>
      </c>
      <c r="U1441" s="158"/>
      <c r="V1441" s="158">
        <v>0</v>
      </c>
      <c r="W1441" s="160"/>
      <c r="X1441" s="160">
        <v>0</v>
      </c>
    </row>
    <row r="1442" spans="2:24" ht="101.25" customHeight="1" thickTop="1" thickBot="1" x14ac:dyDescent="0.35">
      <c r="B1442" s="69">
        <v>2139</v>
      </c>
      <c r="C1442" s="91" t="s">
        <v>333</v>
      </c>
      <c r="D1442" s="8" t="str">
        <f t="shared" si="44"/>
        <v>2139Vigilancia de la salud ambiental</v>
      </c>
      <c r="E1442" s="8" t="s">
        <v>72</v>
      </c>
      <c r="F1442" s="157" t="s">
        <v>199</v>
      </c>
      <c r="G1442" s="157" t="s">
        <v>488</v>
      </c>
      <c r="H1442" s="157" t="s">
        <v>85</v>
      </c>
      <c r="I1442" s="49" t="s">
        <v>345</v>
      </c>
      <c r="J1442" s="49" t="s">
        <v>345</v>
      </c>
      <c r="K1442" s="157" t="s">
        <v>34</v>
      </c>
      <c r="L1442" s="161" t="s">
        <v>513</v>
      </c>
      <c r="M1442" s="159">
        <v>2025</v>
      </c>
      <c r="N1442" s="8" t="str">
        <f t="shared" si="45"/>
        <v>2139Vigilancia de la salud ambientalUSAQUENG. JUNIO 20252025</v>
      </c>
      <c r="O1442" s="78">
        <v>0</v>
      </c>
      <c r="P1442" s="78">
        <v>0</v>
      </c>
      <c r="Q1442" s="158"/>
      <c r="R1442" s="158">
        <v>0</v>
      </c>
      <c r="S1442" s="160"/>
      <c r="T1442" s="160">
        <v>0</v>
      </c>
      <c r="U1442" s="158"/>
      <c r="V1442" s="158">
        <v>0</v>
      </c>
      <c r="W1442" s="160"/>
      <c r="X1442" s="160">
        <v>0</v>
      </c>
    </row>
    <row r="1443" spans="2:24" ht="101.25" customHeight="1" thickTop="1" thickBot="1" x14ac:dyDescent="0.35">
      <c r="B1443" s="69">
        <v>2139</v>
      </c>
      <c r="C1443" s="91" t="s">
        <v>333</v>
      </c>
      <c r="D1443" s="8" t="str">
        <f t="shared" si="44"/>
        <v>2139Vigilancia de la salud ambiental</v>
      </c>
      <c r="E1443" s="8" t="s">
        <v>72</v>
      </c>
      <c r="F1443" s="157" t="s">
        <v>199</v>
      </c>
      <c r="G1443" s="157" t="s">
        <v>488</v>
      </c>
      <c r="H1443" s="157" t="s">
        <v>85</v>
      </c>
      <c r="I1443" s="49" t="s">
        <v>345</v>
      </c>
      <c r="J1443" s="49" t="s">
        <v>345</v>
      </c>
      <c r="K1443" s="157" t="s">
        <v>476</v>
      </c>
      <c r="L1443" s="161" t="s">
        <v>513</v>
      </c>
      <c r="M1443" s="159">
        <v>2025</v>
      </c>
      <c r="N1443" s="8" t="str">
        <f t="shared" si="45"/>
        <v>2139Vigilancia de la salud ambientalBARRIOS UNIDOSG. JUNIO 20252025</v>
      </c>
      <c r="O1443" s="78">
        <v>0</v>
      </c>
      <c r="P1443" s="78">
        <v>180336</v>
      </c>
      <c r="Q1443" s="158"/>
      <c r="R1443" s="158">
        <v>1</v>
      </c>
      <c r="S1443" s="160"/>
      <c r="T1443" s="160">
        <v>180336</v>
      </c>
      <c r="U1443" s="158"/>
      <c r="V1443" s="158">
        <v>1</v>
      </c>
      <c r="W1443" s="160"/>
      <c r="X1443" s="160">
        <v>180336</v>
      </c>
    </row>
    <row r="1444" spans="2:24" ht="101.25" customHeight="1" thickTop="1" thickBot="1" x14ac:dyDescent="0.35">
      <c r="B1444" s="69">
        <v>2146</v>
      </c>
      <c r="C1444" s="91" t="s">
        <v>333</v>
      </c>
      <c r="D1444" s="8" t="str">
        <f t="shared" si="44"/>
        <v>2146Vigilancia de la salud ambiental</v>
      </c>
      <c r="E1444" s="8" t="s">
        <v>72</v>
      </c>
      <c r="F1444" s="157" t="s">
        <v>199</v>
      </c>
      <c r="G1444" s="157" t="s">
        <v>510</v>
      </c>
      <c r="H1444" s="157" t="s">
        <v>85</v>
      </c>
      <c r="I1444" s="49" t="s">
        <v>345</v>
      </c>
      <c r="J1444" s="49" t="s">
        <v>345</v>
      </c>
      <c r="K1444" s="157" t="s">
        <v>37</v>
      </c>
      <c r="L1444" s="161" t="s">
        <v>513</v>
      </c>
      <c r="M1444" s="159">
        <v>2025</v>
      </c>
      <c r="N1444" s="8" t="str">
        <f t="shared" si="45"/>
        <v>2146Vigilancia de la salud ambientalCHAPINEROG. JUNIO 20252025</v>
      </c>
      <c r="O1444" s="78">
        <v>0</v>
      </c>
      <c r="P1444" s="78">
        <v>90169</v>
      </c>
      <c r="Q1444" s="158"/>
      <c r="R1444" s="158">
        <v>4</v>
      </c>
      <c r="S1444" s="160"/>
      <c r="T1444" s="160">
        <v>360676</v>
      </c>
      <c r="U1444" s="158"/>
      <c r="V1444" s="158">
        <v>4</v>
      </c>
      <c r="W1444" s="160"/>
      <c r="X1444" s="160">
        <v>360676</v>
      </c>
    </row>
    <row r="1445" spans="2:24" ht="101.25" customHeight="1" thickTop="1" thickBot="1" x14ac:dyDescent="0.35">
      <c r="B1445" s="69">
        <v>2146</v>
      </c>
      <c r="C1445" s="91" t="s">
        <v>333</v>
      </c>
      <c r="D1445" s="8" t="str">
        <f t="shared" si="44"/>
        <v>2146Vigilancia de la salud ambiental</v>
      </c>
      <c r="E1445" s="8" t="s">
        <v>72</v>
      </c>
      <c r="F1445" s="157" t="s">
        <v>199</v>
      </c>
      <c r="G1445" s="157" t="s">
        <v>510</v>
      </c>
      <c r="H1445" s="157" t="s">
        <v>85</v>
      </c>
      <c r="I1445" s="49" t="s">
        <v>345</v>
      </c>
      <c r="J1445" s="49" t="s">
        <v>345</v>
      </c>
      <c r="K1445" s="157" t="s">
        <v>34</v>
      </c>
      <c r="L1445" s="161" t="s">
        <v>513</v>
      </c>
      <c r="M1445" s="159">
        <v>2025</v>
      </c>
      <c r="N1445" s="8" t="str">
        <f t="shared" si="45"/>
        <v>2146Vigilancia de la salud ambientalUSAQUENG. JUNIO 20252025</v>
      </c>
      <c r="O1445" s="78">
        <v>0</v>
      </c>
      <c r="P1445" s="78">
        <v>0</v>
      </c>
      <c r="Q1445" s="158"/>
      <c r="R1445" s="158">
        <v>0</v>
      </c>
      <c r="S1445" s="160"/>
      <c r="T1445" s="160">
        <v>0</v>
      </c>
      <c r="U1445" s="158"/>
      <c r="V1445" s="158">
        <v>0</v>
      </c>
      <c r="W1445" s="160"/>
      <c r="X1445" s="160">
        <v>0</v>
      </c>
    </row>
    <row r="1446" spans="2:24" ht="101.25" customHeight="1" thickTop="1" thickBot="1" x14ac:dyDescent="0.35">
      <c r="B1446" s="69">
        <v>2146</v>
      </c>
      <c r="C1446" s="91" t="s">
        <v>333</v>
      </c>
      <c r="D1446" s="8" t="str">
        <f t="shared" si="44"/>
        <v>2146Vigilancia de la salud ambiental</v>
      </c>
      <c r="E1446" s="8" t="s">
        <v>72</v>
      </c>
      <c r="F1446" s="157" t="s">
        <v>199</v>
      </c>
      <c r="G1446" s="157" t="s">
        <v>510</v>
      </c>
      <c r="H1446" s="157" t="s">
        <v>85</v>
      </c>
      <c r="I1446" s="49" t="s">
        <v>345</v>
      </c>
      <c r="J1446" s="49" t="s">
        <v>345</v>
      </c>
      <c r="K1446" s="157" t="s">
        <v>35</v>
      </c>
      <c r="L1446" s="161" t="s">
        <v>513</v>
      </c>
      <c r="M1446" s="159">
        <v>2025</v>
      </c>
      <c r="N1446" s="8" t="str">
        <f t="shared" si="45"/>
        <v>2146Vigilancia de la salud ambientalENGATIVAG. JUNIO 20252025</v>
      </c>
      <c r="O1446" s="78">
        <v>0</v>
      </c>
      <c r="P1446" s="78">
        <v>0</v>
      </c>
      <c r="Q1446" s="158"/>
      <c r="R1446" s="158">
        <v>0</v>
      </c>
      <c r="S1446" s="160"/>
      <c r="T1446" s="160">
        <v>0</v>
      </c>
      <c r="U1446" s="158"/>
      <c r="V1446" s="158">
        <v>0</v>
      </c>
      <c r="W1446" s="160"/>
      <c r="X1446" s="160">
        <v>0</v>
      </c>
    </row>
    <row r="1447" spans="2:24" ht="101.25" customHeight="1" thickTop="1" thickBot="1" x14ac:dyDescent="0.35">
      <c r="B1447" s="69">
        <v>2146</v>
      </c>
      <c r="C1447" s="91" t="s">
        <v>333</v>
      </c>
      <c r="D1447" s="8" t="str">
        <f t="shared" si="44"/>
        <v>2146Vigilancia de la salud ambiental</v>
      </c>
      <c r="E1447" s="8" t="s">
        <v>72</v>
      </c>
      <c r="F1447" s="157" t="s">
        <v>199</v>
      </c>
      <c r="G1447" s="157" t="s">
        <v>510</v>
      </c>
      <c r="H1447" s="157" t="s">
        <v>85</v>
      </c>
      <c r="I1447" s="49" t="s">
        <v>345</v>
      </c>
      <c r="J1447" s="49" t="s">
        <v>345</v>
      </c>
      <c r="K1447" s="157" t="s">
        <v>36</v>
      </c>
      <c r="L1447" s="161" t="s">
        <v>513</v>
      </c>
      <c r="M1447" s="159">
        <v>2025</v>
      </c>
      <c r="N1447" s="8" t="str">
        <f t="shared" si="45"/>
        <v>2146Vigilancia de la salud ambientalSUBAG. JUNIO 20252025</v>
      </c>
      <c r="O1447" s="78">
        <v>0</v>
      </c>
      <c r="P1447" s="78">
        <v>0</v>
      </c>
      <c r="Q1447" s="158"/>
      <c r="R1447" s="158">
        <v>0</v>
      </c>
      <c r="S1447" s="160"/>
      <c r="T1447" s="160">
        <v>0</v>
      </c>
      <c r="U1447" s="158"/>
      <c r="V1447" s="158">
        <v>0</v>
      </c>
      <c r="W1447" s="160"/>
      <c r="X1447" s="160">
        <v>0</v>
      </c>
    </row>
    <row r="1448" spans="2:24" ht="101.25" customHeight="1" thickTop="1" thickBot="1" x14ac:dyDescent="0.35">
      <c r="B1448" s="69">
        <v>2146</v>
      </c>
      <c r="C1448" s="91" t="s">
        <v>333</v>
      </c>
      <c r="D1448" s="8" t="str">
        <f t="shared" si="44"/>
        <v>2146Vigilancia de la salud ambiental</v>
      </c>
      <c r="E1448" s="8" t="s">
        <v>72</v>
      </c>
      <c r="F1448" s="157" t="s">
        <v>199</v>
      </c>
      <c r="G1448" s="157" t="s">
        <v>510</v>
      </c>
      <c r="H1448" s="157" t="s">
        <v>85</v>
      </c>
      <c r="I1448" s="49" t="s">
        <v>345</v>
      </c>
      <c r="J1448" s="49" t="s">
        <v>345</v>
      </c>
      <c r="K1448" s="157" t="s">
        <v>38</v>
      </c>
      <c r="L1448" s="161" t="s">
        <v>513</v>
      </c>
      <c r="M1448" s="159">
        <v>2025</v>
      </c>
      <c r="N1448" s="8" t="str">
        <f t="shared" si="45"/>
        <v>2146Vigilancia de la salud ambientalTEUSAQUILLOG. JUNIO 20252025</v>
      </c>
      <c r="O1448" s="78">
        <v>0</v>
      </c>
      <c r="P1448" s="78">
        <v>0</v>
      </c>
      <c r="Q1448" s="158"/>
      <c r="R1448" s="158">
        <v>0</v>
      </c>
      <c r="S1448" s="160"/>
      <c r="T1448" s="160">
        <v>0</v>
      </c>
      <c r="U1448" s="158"/>
      <c r="V1448" s="158">
        <v>0</v>
      </c>
      <c r="W1448" s="160"/>
      <c r="X1448" s="160">
        <v>0</v>
      </c>
    </row>
    <row r="1449" spans="2:24" ht="101.25" customHeight="1" thickTop="1" thickBot="1" x14ac:dyDescent="0.35">
      <c r="B1449" s="69">
        <v>2147</v>
      </c>
      <c r="C1449" s="91" t="s">
        <v>333</v>
      </c>
      <c r="D1449" s="8" t="str">
        <f t="shared" si="44"/>
        <v>2147Vigilancia de la salud ambiental</v>
      </c>
      <c r="E1449" s="8" t="s">
        <v>72</v>
      </c>
      <c r="F1449" s="157" t="s">
        <v>200</v>
      </c>
      <c r="G1449" s="157" t="s">
        <v>499</v>
      </c>
      <c r="H1449" s="157" t="s">
        <v>85</v>
      </c>
      <c r="I1449" s="49" t="s">
        <v>345</v>
      </c>
      <c r="J1449" s="49" t="s">
        <v>345</v>
      </c>
      <c r="K1449" s="157" t="s">
        <v>476</v>
      </c>
      <c r="L1449" s="161" t="s">
        <v>513</v>
      </c>
      <c r="M1449" s="159">
        <v>2025</v>
      </c>
      <c r="N1449" s="8" t="str">
        <f t="shared" si="45"/>
        <v>2147Vigilancia de la salud ambientalBARRIOS UNIDOSG. JUNIO 20252025</v>
      </c>
      <c r="O1449" s="78">
        <v>0</v>
      </c>
      <c r="P1449" s="78">
        <v>0</v>
      </c>
      <c r="Q1449" s="158"/>
      <c r="R1449" s="158">
        <v>0</v>
      </c>
      <c r="S1449" s="160"/>
      <c r="T1449" s="160">
        <v>0</v>
      </c>
      <c r="U1449" s="158"/>
      <c r="V1449" s="158">
        <v>0</v>
      </c>
      <c r="W1449" s="160"/>
      <c r="X1449" s="160">
        <v>0</v>
      </c>
    </row>
    <row r="1450" spans="2:24" ht="101.25" customHeight="1" thickTop="1" thickBot="1" x14ac:dyDescent="0.35">
      <c r="B1450" s="69">
        <v>2150</v>
      </c>
      <c r="C1450" s="91" t="s">
        <v>333</v>
      </c>
      <c r="D1450" s="8" t="str">
        <f t="shared" si="44"/>
        <v>2150Vigilancia de la salud ambiental</v>
      </c>
      <c r="E1450" s="8" t="s">
        <v>72</v>
      </c>
      <c r="F1450" s="157" t="s">
        <v>200</v>
      </c>
      <c r="G1450" s="157" t="s">
        <v>263</v>
      </c>
      <c r="H1450" s="157" t="s">
        <v>85</v>
      </c>
      <c r="I1450" s="49" t="s">
        <v>345</v>
      </c>
      <c r="J1450" s="49" t="s">
        <v>345</v>
      </c>
      <c r="K1450" s="157" t="s">
        <v>37</v>
      </c>
      <c r="L1450" s="161" t="s">
        <v>513</v>
      </c>
      <c r="M1450" s="159">
        <v>2025</v>
      </c>
      <c r="N1450" s="8" t="str">
        <f t="shared" si="45"/>
        <v>2150Vigilancia de la salud ambientalCHAPINEROG. JUNIO 20252025</v>
      </c>
      <c r="O1450" s="78">
        <v>0</v>
      </c>
      <c r="P1450" s="78">
        <v>0</v>
      </c>
      <c r="Q1450" s="158"/>
      <c r="R1450" s="158">
        <v>0</v>
      </c>
      <c r="S1450" s="160"/>
      <c r="T1450" s="160">
        <v>0</v>
      </c>
      <c r="U1450" s="158"/>
      <c r="V1450" s="158">
        <v>0</v>
      </c>
      <c r="W1450" s="160"/>
      <c r="X1450" s="160">
        <v>0</v>
      </c>
    </row>
    <row r="1451" spans="2:24" ht="101.25" customHeight="1" thickTop="1" thickBot="1" x14ac:dyDescent="0.35">
      <c r="B1451" s="69">
        <v>2150</v>
      </c>
      <c r="C1451" s="91" t="s">
        <v>333</v>
      </c>
      <c r="D1451" s="8" t="str">
        <f t="shared" si="44"/>
        <v>2150Vigilancia de la salud ambiental</v>
      </c>
      <c r="E1451" s="8" t="s">
        <v>72</v>
      </c>
      <c r="F1451" s="157" t="s">
        <v>200</v>
      </c>
      <c r="G1451" s="157" t="s">
        <v>263</v>
      </c>
      <c r="H1451" s="157" t="s">
        <v>85</v>
      </c>
      <c r="I1451" s="49" t="s">
        <v>345</v>
      </c>
      <c r="J1451" s="49" t="s">
        <v>345</v>
      </c>
      <c r="K1451" s="157" t="s">
        <v>34</v>
      </c>
      <c r="L1451" s="161" t="s">
        <v>513</v>
      </c>
      <c r="M1451" s="159">
        <v>2025</v>
      </c>
      <c r="N1451" s="8" t="str">
        <f t="shared" si="45"/>
        <v>2150Vigilancia de la salud ambientalUSAQUENG. JUNIO 20252025</v>
      </c>
      <c r="O1451" s="78">
        <v>0</v>
      </c>
      <c r="P1451" s="78">
        <v>0</v>
      </c>
      <c r="Q1451" s="158"/>
      <c r="R1451" s="158">
        <v>0</v>
      </c>
      <c r="S1451" s="160"/>
      <c r="T1451" s="160">
        <v>0</v>
      </c>
      <c r="U1451" s="158"/>
      <c r="V1451" s="158">
        <v>0</v>
      </c>
      <c r="W1451" s="160"/>
      <c r="X1451" s="160">
        <v>0</v>
      </c>
    </row>
    <row r="1452" spans="2:24" ht="101.25" customHeight="1" thickTop="1" thickBot="1" x14ac:dyDescent="0.35">
      <c r="B1452" s="69">
        <v>2150</v>
      </c>
      <c r="C1452" s="91" t="s">
        <v>333</v>
      </c>
      <c r="D1452" s="8" t="str">
        <f t="shared" si="44"/>
        <v>2150Vigilancia de la salud ambiental</v>
      </c>
      <c r="E1452" s="8" t="s">
        <v>72</v>
      </c>
      <c r="F1452" s="157" t="s">
        <v>200</v>
      </c>
      <c r="G1452" s="157" t="s">
        <v>263</v>
      </c>
      <c r="H1452" s="157" t="s">
        <v>85</v>
      </c>
      <c r="I1452" s="49" t="s">
        <v>345</v>
      </c>
      <c r="J1452" s="49" t="s">
        <v>345</v>
      </c>
      <c r="K1452" s="157" t="s">
        <v>35</v>
      </c>
      <c r="L1452" s="161" t="s">
        <v>513</v>
      </c>
      <c r="M1452" s="159">
        <v>2025</v>
      </c>
      <c r="N1452" s="8" t="str">
        <f t="shared" si="45"/>
        <v>2150Vigilancia de la salud ambientalENGATIVAG. JUNIO 20252025</v>
      </c>
      <c r="O1452" s="78">
        <v>0</v>
      </c>
      <c r="P1452" s="78">
        <v>120224</v>
      </c>
      <c r="Q1452" s="158"/>
      <c r="R1452" s="158">
        <v>6</v>
      </c>
      <c r="S1452" s="160"/>
      <c r="T1452" s="160">
        <v>721344</v>
      </c>
      <c r="U1452" s="158"/>
      <c r="V1452" s="158">
        <v>6</v>
      </c>
      <c r="W1452" s="160"/>
      <c r="X1452" s="160">
        <v>721344</v>
      </c>
    </row>
    <row r="1453" spans="2:24" ht="101.25" customHeight="1" thickTop="1" thickBot="1" x14ac:dyDescent="0.35">
      <c r="B1453" s="69">
        <v>2150</v>
      </c>
      <c r="C1453" s="91" t="s">
        <v>333</v>
      </c>
      <c r="D1453" s="8" t="str">
        <f t="shared" si="44"/>
        <v>2150Vigilancia de la salud ambiental</v>
      </c>
      <c r="E1453" s="8" t="s">
        <v>72</v>
      </c>
      <c r="F1453" s="157" t="s">
        <v>200</v>
      </c>
      <c r="G1453" s="157" t="s">
        <v>263</v>
      </c>
      <c r="H1453" s="157" t="s">
        <v>85</v>
      </c>
      <c r="I1453" s="49" t="s">
        <v>345</v>
      </c>
      <c r="J1453" s="49" t="s">
        <v>345</v>
      </c>
      <c r="K1453" s="157" t="s">
        <v>36</v>
      </c>
      <c r="L1453" s="161" t="s">
        <v>513</v>
      </c>
      <c r="M1453" s="159">
        <v>2025</v>
      </c>
      <c r="N1453" s="8" t="str">
        <f t="shared" si="45"/>
        <v>2150Vigilancia de la salud ambientalSUBAG. JUNIO 20252025</v>
      </c>
      <c r="O1453" s="78">
        <v>0</v>
      </c>
      <c r="P1453" s="78">
        <v>120224</v>
      </c>
      <c r="Q1453" s="158"/>
      <c r="R1453" s="158">
        <v>2</v>
      </c>
      <c r="S1453" s="160"/>
      <c r="T1453" s="160">
        <v>240448</v>
      </c>
      <c r="U1453" s="158"/>
      <c r="V1453" s="158">
        <v>2</v>
      </c>
      <c r="W1453" s="160"/>
      <c r="X1453" s="160">
        <v>240448</v>
      </c>
    </row>
    <row r="1454" spans="2:24" ht="101.25" customHeight="1" thickTop="1" thickBot="1" x14ac:dyDescent="0.35">
      <c r="B1454" s="69">
        <v>2150</v>
      </c>
      <c r="C1454" s="91" t="s">
        <v>333</v>
      </c>
      <c r="D1454" s="8" t="str">
        <f t="shared" si="44"/>
        <v>2150Vigilancia de la salud ambiental</v>
      </c>
      <c r="E1454" s="8" t="s">
        <v>72</v>
      </c>
      <c r="F1454" s="157" t="s">
        <v>200</v>
      </c>
      <c r="G1454" s="157" t="s">
        <v>263</v>
      </c>
      <c r="H1454" s="157" t="s">
        <v>85</v>
      </c>
      <c r="I1454" s="49" t="s">
        <v>345</v>
      </c>
      <c r="J1454" s="49" t="s">
        <v>345</v>
      </c>
      <c r="K1454" s="157" t="s">
        <v>476</v>
      </c>
      <c r="L1454" s="161" t="s">
        <v>513</v>
      </c>
      <c r="M1454" s="159">
        <v>2025</v>
      </c>
      <c r="N1454" s="8" t="str">
        <f t="shared" si="45"/>
        <v>2150Vigilancia de la salud ambientalBARRIOS UNIDOSG. JUNIO 20252025</v>
      </c>
      <c r="O1454" s="78">
        <v>0</v>
      </c>
      <c r="P1454" s="78">
        <v>120224</v>
      </c>
      <c r="Q1454" s="158"/>
      <c r="R1454" s="158">
        <v>5</v>
      </c>
      <c r="S1454" s="160"/>
      <c r="T1454" s="160">
        <v>601120</v>
      </c>
      <c r="U1454" s="158"/>
      <c r="V1454" s="158">
        <v>5</v>
      </c>
      <c r="W1454" s="160"/>
      <c r="X1454" s="160">
        <v>601120</v>
      </c>
    </row>
    <row r="1455" spans="2:24" ht="101.25" customHeight="1" thickTop="1" thickBot="1" x14ac:dyDescent="0.35">
      <c r="B1455" s="69">
        <v>2150</v>
      </c>
      <c r="C1455" s="91" t="s">
        <v>333</v>
      </c>
      <c r="D1455" s="8" t="str">
        <f t="shared" si="44"/>
        <v>2150Vigilancia de la salud ambiental</v>
      </c>
      <c r="E1455" s="8" t="s">
        <v>72</v>
      </c>
      <c r="F1455" s="157" t="s">
        <v>200</v>
      </c>
      <c r="G1455" s="157" t="s">
        <v>263</v>
      </c>
      <c r="H1455" s="157" t="s">
        <v>85</v>
      </c>
      <c r="I1455" s="49" t="s">
        <v>345</v>
      </c>
      <c r="J1455" s="49" t="s">
        <v>345</v>
      </c>
      <c r="K1455" s="157" t="s">
        <v>38</v>
      </c>
      <c r="L1455" s="161" t="s">
        <v>513</v>
      </c>
      <c r="M1455" s="159">
        <v>2025</v>
      </c>
      <c r="N1455" s="8" t="str">
        <f t="shared" si="45"/>
        <v>2150Vigilancia de la salud ambientalTEUSAQUILLOG. JUNIO 20252025</v>
      </c>
      <c r="O1455" s="78">
        <v>0</v>
      </c>
      <c r="P1455" s="78">
        <v>0</v>
      </c>
      <c r="Q1455" s="158"/>
      <c r="R1455" s="158">
        <v>0</v>
      </c>
      <c r="S1455" s="160"/>
      <c r="T1455" s="160">
        <v>0</v>
      </c>
      <c r="U1455" s="158"/>
      <c r="V1455" s="158">
        <v>0</v>
      </c>
      <c r="W1455" s="160"/>
      <c r="X1455" s="160">
        <v>0</v>
      </c>
    </row>
    <row r="1456" spans="2:24" ht="101.25" customHeight="1" thickTop="1" thickBot="1" x14ac:dyDescent="0.35">
      <c r="B1456" s="69">
        <v>2151</v>
      </c>
      <c r="C1456" s="91" t="s">
        <v>333</v>
      </c>
      <c r="D1456" s="8" t="str">
        <f t="shared" si="44"/>
        <v>2151Vigilancia de la salud ambiental</v>
      </c>
      <c r="E1456" s="8" t="s">
        <v>72</v>
      </c>
      <c r="F1456" s="157" t="s">
        <v>200</v>
      </c>
      <c r="G1456" s="157" t="s">
        <v>507</v>
      </c>
      <c r="H1456" s="157" t="s">
        <v>85</v>
      </c>
      <c r="I1456" s="49" t="s">
        <v>345</v>
      </c>
      <c r="J1456" s="49" t="s">
        <v>345</v>
      </c>
      <c r="K1456" s="157" t="s">
        <v>35</v>
      </c>
      <c r="L1456" s="161" t="s">
        <v>513</v>
      </c>
      <c r="M1456" s="159">
        <v>2025</v>
      </c>
      <c r="N1456" s="8" t="str">
        <f t="shared" si="45"/>
        <v>2151Vigilancia de la salud ambientalENGATIVAG. JUNIO 20252025</v>
      </c>
      <c r="O1456" s="78">
        <v>0</v>
      </c>
      <c r="P1456" s="78">
        <v>0</v>
      </c>
      <c r="Q1456" s="158"/>
      <c r="R1456" s="158">
        <v>0</v>
      </c>
      <c r="S1456" s="160"/>
      <c r="T1456" s="160">
        <v>0</v>
      </c>
      <c r="U1456" s="158"/>
      <c r="V1456" s="158">
        <v>0</v>
      </c>
      <c r="W1456" s="160"/>
      <c r="X1456" s="160">
        <v>0</v>
      </c>
    </row>
    <row r="1457" spans="2:24" ht="101.25" customHeight="1" thickTop="1" thickBot="1" x14ac:dyDescent="0.35">
      <c r="B1457" s="69">
        <v>2151</v>
      </c>
      <c r="C1457" s="91" t="s">
        <v>333</v>
      </c>
      <c r="D1457" s="8" t="str">
        <f t="shared" si="44"/>
        <v>2151Vigilancia de la salud ambiental</v>
      </c>
      <c r="E1457" s="8" t="s">
        <v>72</v>
      </c>
      <c r="F1457" s="157" t="s">
        <v>200</v>
      </c>
      <c r="G1457" s="157" t="s">
        <v>507</v>
      </c>
      <c r="H1457" s="157" t="s">
        <v>85</v>
      </c>
      <c r="I1457" s="49" t="s">
        <v>345</v>
      </c>
      <c r="J1457" s="49" t="s">
        <v>345</v>
      </c>
      <c r="K1457" s="157" t="s">
        <v>38</v>
      </c>
      <c r="L1457" s="161" t="s">
        <v>513</v>
      </c>
      <c r="M1457" s="159">
        <v>2025</v>
      </c>
      <c r="N1457" s="8" t="str">
        <f t="shared" si="45"/>
        <v>2151Vigilancia de la salud ambientalTEUSAQUILLOG. JUNIO 20252025</v>
      </c>
      <c r="O1457" s="78">
        <v>0</v>
      </c>
      <c r="P1457" s="78">
        <v>90168</v>
      </c>
      <c r="Q1457" s="158"/>
      <c r="R1457" s="158">
        <v>1</v>
      </c>
      <c r="S1457" s="160"/>
      <c r="T1457" s="160">
        <v>90168</v>
      </c>
      <c r="U1457" s="158"/>
      <c r="V1457" s="158">
        <v>1</v>
      </c>
      <c r="W1457" s="160"/>
      <c r="X1457" s="160">
        <v>90168</v>
      </c>
    </row>
    <row r="1458" spans="2:24" ht="101.25" customHeight="1" thickTop="1" thickBot="1" x14ac:dyDescent="0.35">
      <c r="B1458" s="69">
        <v>2152</v>
      </c>
      <c r="C1458" s="91" t="s">
        <v>333</v>
      </c>
      <c r="D1458" s="8" t="str">
        <f t="shared" si="44"/>
        <v>2152Vigilancia de la salud ambiental</v>
      </c>
      <c r="E1458" s="8" t="s">
        <v>72</v>
      </c>
      <c r="F1458" s="157" t="s">
        <v>200</v>
      </c>
      <c r="G1458" s="157" t="s">
        <v>264</v>
      </c>
      <c r="H1458" s="157" t="s">
        <v>85</v>
      </c>
      <c r="I1458" s="49" t="s">
        <v>345</v>
      </c>
      <c r="J1458" s="49" t="s">
        <v>345</v>
      </c>
      <c r="K1458" s="157" t="s">
        <v>37</v>
      </c>
      <c r="L1458" s="161" t="s">
        <v>513</v>
      </c>
      <c r="M1458" s="159">
        <v>2025</v>
      </c>
      <c r="N1458" s="8" t="str">
        <f t="shared" si="45"/>
        <v>2152Vigilancia de la salud ambientalCHAPINEROG. JUNIO 20252025</v>
      </c>
      <c r="O1458" s="78">
        <v>0</v>
      </c>
      <c r="P1458" s="78">
        <v>120224</v>
      </c>
      <c r="Q1458" s="158"/>
      <c r="R1458" s="158">
        <v>5</v>
      </c>
      <c r="S1458" s="160"/>
      <c r="T1458" s="160">
        <v>601120</v>
      </c>
      <c r="U1458" s="158"/>
      <c r="V1458" s="158">
        <v>4</v>
      </c>
      <c r="W1458" s="160"/>
      <c r="X1458" s="160">
        <v>480896</v>
      </c>
    </row>
    <row r="1459" spans="2:24" ht="101.25" customHeight="1" thickTop="1" thickBot="1" x14ac:dyDescent="0.35">
      <c r="B1459" s="69">
        <v>2152</v>
      </c>
      <c r="C1459" s="91" t="s">
        <v>333</v>
      </c>
      <c r="D1459" s="8" t="str">
        <f t="shared" si="44"/>
        <v>2152Vigilancia de la salud ambiental</v>
      </c>
      <c r="E1459" s="8" t="s">
        <v>72</v>
      </c>
      <c r="F1459" s="157" t="s">
        <v>200</v>
      </c>
      <c r="G1459" s="157" t="s">
        <v>264</v>
      </c>
      <c r="H1459" s="157" t="s">
        <v>85</v>
      </c>
      <c r="I1459" s="49" t="s">
        <v>345</v>
      </c>
      <c r="J1459" s="49" t="s">
        <v>345</v>
      </c>
      <c r="K1459" s="157" t="s">
        <v>34</v>
      </c>
      <c r="L1459" s="161" t="s">
        <v>513</v>
      </c>
      <c r="M1459" s="159">
        <v>2025</v>
      </c>
      <c r="N1459" s="8" t="str">
        <f t="shared" si="45"/>
        <v>2152Vigilancia de la salud ambientalUSAQUENG. JUNIO 20252025</v>
      </c>
      <c r="O1459" s="78">
        <v>0</v>
      </c>
      <c r="P1459" s="78">
        <v>120224</v>
      </c>
      <c r="Q1459" s="158"/>
      <c r="R1459" s="158">
        <v>5</v>
      </c>
      <c r="S1459" s="160"/>
      <c r="T1459" s="160">
        <v>601120</v>
      </c>
      <c r="U1459" s="158"/>
      <c r="V1459" s="158">
        <v>5</v>
      </c>
      <c r="W1459" s="160"/>
      <c r="X1459" s="160">
        <v>601120</v>
      </c>
    </row>
    <row r="1460" spans="2:24" ht="101.25" customHeight="1" thickTop="1" thickBot="1" x14ac:dyDescent="0.35">
      <c r="B1460" s="69">
        <v>2152</v>
      </c>
      <c r="C1460" s="91" t="s">
        <v>333</v>
      </c>
      <c r="D1460" s="8" t="str">
        <f t="shared" si="44"/>
        <v>2152Vigilancia de la salud ambiental</v>
      </c>
      <c r="E1460" s="8" t="s">
        <v>72</v>
      </c>
      <c r="F1460" s="157" t="s">
        <v>200</v>
      </c>
      <c r="G1460" s="157" t="s">
        <v>264</v>
      </c>
      <c r="H1460" s="157" t="s">
        <v>85</v>
      </c>
      <c r="I1460" s="49" t="s">
        <v>345</v>
      </c>
      <c r="J1460" s="49" t="s">
        <v>345</v>
      </c>
      <c r="K1460" s="157" t="s">
        <v>35</v>
      </c>
      <c r="L1460" s="161" t="s">
        <v>513</v>
      </c>
      <c r="M1460" s="159">
        <v>2025</v>
      </c>
      <c r="N1460" s="8" t="str">
        <f t="shared" si="45"/>
        <v>2152Vigilancia de la salud ambientalENGATIVAG. JUNIO 20252025</v>
      </c>
      <c r="O1460" s="78">
        <v>0</v>
      </c>
      <c r="P1460" s="78">
        <v>120224</v>
      </c>
      <c r="Q1460" s="158"/>
      <c r="R1460" s="158">
        <v>15</v>
      </c>
      <c r="S1460" s="160"/>
      <c r="T1460" s="160">
        <v>1803360</v>
      </c>
      <c r="U1460" s="158"/>
      <c r="V1460" s="158">
        <v>15</v>
      </c>
      <c r="W1460" s="160"/>
      <c r="X1460" s="160">
        <v>1803360</v>
      </c>
    </row>
    <row r="1461" spans="2:24" ht="101.25" customHeight="1" thickTop="1" thickBot="1" x14ac:dyDescent="0.35">
      <c r="B1461" s="69">
        <v>2152</v>
      </c>
      <c r="C1461" s="91" t="s">
        <v>333</v>
      </c>
      <c r="D1461" s="8" t="str">
        <f t="shared" si="44"/>
        <v>2152Vigilancia de la salud ambiental</v>
      </c>
      <c r="E1461" s="8" t="s">
        <v>72</v>
      </c>
      <c r="F1461" s="157" t="s">
        <v>200</v>
      </c>
      <c r="G1461" s="157" t="s">
        <v>264</v>
      </c>
      <c r="H1461" s="157" t="s">
        <v>85</v>
      </c>
      <c r="I1461" s="49" t="s">
        <v>345</v>
      </c>
      <c r="J1461" s="49" t="s">
        <v>345</v>
      </c>
      <c r="K1461" s="157" t="s">
        <v>36</v>
      </c>
      <c r="L1461" s="161" t="s">
        <v>513</v>
      </c>
      <c r="M1461" s="159">
        <v>2025</v>
      </c>
      <c r="N1461" s="8" t="str">
        <f t="shared" si="45"/>
        <v>2152Vigilancia de la salud ambientalSUBAG. JUNIO 20252025</v>
      </c>
      <c r="O1461" s="78">
        <v>0</v>
      </c>
      <c r="P1461" s="78">
        <v>120224</v>
      </c>
      <c r="Q1461" s="158"/>
      <c r="R1461" s="158">
        <v>23</v>
      </c>
      <c r="S1461" s="160"/>
      <c r="T1461" s="160">
        <v>2765152</v>
      </c>
      <c r="U1461" s="158"/>
      <c r="V1461" s="158">
        <v>23</v>
      </c>
      <c r="W1461" s="160"/>
      <c r="X1461" s="160">
        <v>2765152</v>
      </c>
    </row>
    <row r="1462" spans="2:24" ht="101.25" customHeight="1" thickTop="1" thickBot="1" x14ac:dyDescent="0.35">
      <c r="B1462" s="69">
        <v>2152</v>
      </c>
      <c r="C1462" s="91" t="s">
        <v>333</v>
      </c>
      <c r="D1462" s="8" t="str">
        <f t="shared" si="44"/>
        <v>2152Vigilancia de la salud ambiental</v>
      </c>
      <c r="E1462" s="8" t="s">
        <v>72</v>
      </c>
      <c r="F1462" s="157" t="s">
        <v>200</v>
      </c>
      <c r="G1462" s="157" t="s">
        <v>264</v>
      </c>
      <c r="H1462" s="157" t="s">
        <v>85</v>
      </c>
      <c r="I1462" s="49" t="s">
        <v>345</v>
      </c>
      <c r="J1462" s="49" t="s">
        <v>345</v>
      </c>
      <c r="K1462" s="157" t="s">
        <v>476</v>
      </c>
      <c r="L1462" s="161" t="s">
        <v>513</v>
      </c>
      <c r="M1462" s="159">
        <v>2025</v>
      </c>
      <c r="N1462" s="8" t="str">
        <f t="shared" si="45"/>
        <v>2152Vigilancia de la salud ambientalBARRIOS UNIDOSG. JUNIO 20252025</v>
      </c>
      <c r="O1462" s="78">
        <v>0</v>
      </c>
      <c r="P1462" s="78">
        <v>120224</v>
      </c>
      <c r="Q1462" s="158"/>
      <c r="R1462" s="158">
        <v>2</v>
      </c>
      <c r="S1462" s="160"/>
      <c r="T1462" s="160">
        <v>240448</v>
      </c>
      <c r="U1462" s="158"/>
      <c r="V1462" s="158">
        <v>2</v>
      </c>
      <c r="W1462" s="160"/>
      <c r="X1462" s="160">
        <v>240448</v>
      </c>
    </row>
    <row r="1463" spans="2:24" ht="101.25" customHeight="1" thickTop="1" thickBot="1" x14ac:dyDescent="0.35">
      <c r="B1463" s="69">
        <v>2152</v>
      </c>
      <c r="C1463" s="91" t="s">
        <v>333</v>
      </c>
      <c r="D1463" s="8" t="str">
        <f t="shared" si="44"/>
        <v>2152Vigilancia de la salud ambiental</v>
      </c>
      <c r="E1463" s="8" t="s">
        <v>72</v>
      </c>
      <c r="F1463" s="157" t="s">
        <v>200</v>
      </c>
      <c r="G1463" s="157" t="s">
        <v>264</v>
      </c>
      <c r="H1463" s="157" t="s">
        <v>85</v>
      </c>
      <c r="I1463" s="49" t="s">
        <v>345</v>
      </c>
      <c r="J1463" s="49" t="s">
        <v>345</v>
      </c>
      <c r="K1463" s="157" t="s">
        <v>38</v>
      </c>
      <c r="L1463" s="161" t="s">
        <v>513</v>
      </c>
      <c r="M1463" s="159">
        <v>2025</v>
      </c>
      <c r="N1463" s="8" t="str">
        <f t="shared" si="45"/>
        <v>2152Vigilancia de la salud ambientalTEUSAQUILLOG. JUNIO 20252025</v>
      </c>
      <c r="O1463" s="78">
        <v>0</v>
      </c>
      <c r="P1463" s="78">
        <v>120224</v>
      </c>
      <c r="Q1463" s="158"/>
      <c r="R1463" s="158">
        <v>5</v>
      </c>
      <c r="S1463" s="160"/>
      <c r="T1463" s="160">
        <v>601120</v>
      </c>
      <c r="U1463" s="158"/>
      <c r="V1463" s="158">
        <v>5</v>
      </c>
      <c r="W1463" s="160"/>
      <c r="X1463" s="160">
        <v>601120</v>
      </c>
    </row>
    <row r="1464" spans="2:24" ht="101.25" customHeight="1" thickTop="1" thickBot="1" x14ac:dyDescent="0.35">
      <c r="B1464" s="69">
        <v>2153</v>
      </c>
      <c r="C1464" s="91" t="s">
        <v>333</v>
      </c>
      <c r="D1464" s="8" t="str">
        <f t="shared" si="44"/>
        <v>2153Vigilancia de la salud ambiental</v>
      </c>
      <c r="E1464" s="8" t="s">
        <v>72</v>
      </c>
      <c r="F1464" s="157" t="s">
        <v>200</v>
      </c>
      <c r="G1464" s="157" t="s">
        <v>265</v>
      </c>
      <c r="H1464" s="157" t="s">
        <v>85</v>
      </c>
      <c r="I1464" s="49" t="s">
        <v>345</v>
      </c>
      <c r="J1464" s="49" t="s">
        <v>345</v>
      </c>
      <c r="K1464" s="157" t="s">
        <v>37</v>
      </c>
      <c r="L1464" s="161" t="s">
        <v>513</v>
      </c>
      <c r="M1464" s="159">
        <v>2025</v>
      </c>
      <c r="N1464" s="8" t="str">
        <f t="shared" si="45"/>
        <v>2153Vigilancia de la salud ambientalCHAPINEROG. JUNIO 20252025</v>
      </c>
      <c r="O1464" s="78">
        <v>0</v>
      </c>
      <c r="P1464" s="78">
        <v>180336</v>
      </c>
      <c r="Q1464" s="158"/>
      <c r="R1464" s="158">
        <v>1</v>
      </c>
      <c r="S1464" s="160"/>
      <c r="T1464" s="160">
        <v>180336</v>
      </c>
      <c r="U1464" s="158"/>
      <c r="V1464" s="158">
        <v>1</v>
      </c>
      <c r="W1464" s="160"/>
      <c r="X1464" s="160">
        <v>180336</v>
      </c>
    </row>
    <row r="1465" spans="2:24" ht="101.25" customHeight="1" thickTop="1" thickBot="1" x14ac:dyDescent="0.35">
      <c r="B1465" s="69">
        <v>2153</v>
      </c>
      <c r="C1465" s="91" t="s">
        <v>333</v>
      </c>
      <c r="D1465" s="8" t="str">
        <f t="shared" si="44"/>
        <v>2153Vigilancia de la salud ambiental</v>
      </c>
      <c r="E1465" s="8" t="s">
        <v>72</v>
      </c>
      <c r="F1465" s="157" t="s">
        <v>200</v>
      </c>
      <c r="G1465" s="157" t="s">
        <v>265</v>
      </c>
      <c r="H1465" s="157" t="s">
        <v>85</v>
      </c>
      <c r="I1465" s="49" t="s">
        <v>345</v>
      </c>
      <c r="J1465" s="49" t="s">
        <v>345</v>
      </c>
      <c r="K1465" s="157" t="s">
        <v>34</v>
      </c>
      <c r="L1465" s="161" t="s">
        <v>513</v>
      </c>
      <c r="M1465" s="159">
        <v>2025</v>
      </c>
      <c r="N1465" s="8" t="str">
        <f t="shared" si="45"/>
        <v>2153Vigilancia de la salud ambientalUSAQUENG. JUNIO 20252025</v>
      </c>
      <c r="O1465" s="78">
        <v>0</v>
      </c>
      <c r="P1465" s="78">
        <v>180336</v>
      </c>
      <c r="Q1465" s="158"/>
      <c r="R1465" s="158">
        <v>7</v>
      </c>
      <c r="S1465" s="160"/>
      <c r="T1465" s="160">
        <v>1262352</v>
      </c>
      <c r="U1465" s="158"/>
      <c r="V1465" s="158">
        <v>7</v>
      </c>
      <c r="W1465" s="160"/>
      <c r="X1465" s="160">
        <v>1262352</v>
      </c>
    </row>
    <row r="1466" spans="2:24" ht="101.25" customHeight="1" thickTop="1" thickBot="1" x14ac:dyDescent="0.35">
      <c r="B1466" s="69">
        <v>2153</v>
      </c>
      <c r="C1466" s="91" t="s">
        <v>333</v>
      </c>
      <c r="D1466" s="8" t="str">
        <f t="shared" si="44"/>
        <v>2153Vigilancia de la salud ambiental</v>
      </c>
      <c r="E1466" s="8" t="s">
        <v>72</v>
      </c>
      <c r="F1466" s="157" t="s">
        <v>200</v>
      </c>
      <c r="G1466" s="157" t="s">
        <v>265</v>
      </c>
      <c r="H1466" s="157" t="s">
        <v>85</v>
      </c>
      <c r="I1466" s="49" t="s">
        <v>345</v>
      </c>
      <c r="J1466" s="49" t="s">
        <v>345</v>
      </c>
      <c r="K1466" s="157" t="s">
        <v>35</v>
      </c>
      <c r="L1466" s="161" t="s">
        <v>513</v>
      </c>
      <c r="M1466" s="159">
        <v>2025</v>
      </c>
      <c r="N1466" s="8" t="str">
        <f t="shared" si="45"/>
        <v>2153Vigilancia de la salud ambientalENGATIVAG. JUNIO 20252025</v>
      </c>
      <c r="O1466" s="78">
        <v>0</v>
      </c>
      <c r="P1466" s="78">
        <v>180336</v>
      </c>
      <c r="Q1466" s="158"/>
      <c r="R1466" s="158">
        <v>16</v>
      </c>
      <c r="S1466" s="160"/>
      <c r="T1466" s="160">
        <v>2885376</v>
      </c>
      <c r="U1466" s="158"/>
      <c r="V1466" s="158">
        <v>16</v>
      </c>
      <c r="W1466" s="160"/>
      <c r="X1466" s="160">
        <v>2885376</v>
      </c>
    </row>
    <row r="1467" spans="2:24" ht="101.25" customHeight="1" thickTop="1" thickBot="1" x14ac:dyDescent="0.35">
      <c r="B1467" s="69">
        <v>2153</v>
      </c>
      <c r="C1467" s="91" t="s">
        <v>333</v>
      </c>
      <c r="D1467" s="8" t="str">
        <f t="shared" si="44"/>
        <v>2153Vigilancia de la salud ambiental</v>
      </c>
      <c r="E1467" s="8" t="s">
        <v>72</v>
      </c>
      <c r="F1467" s="157" t="s">
        <v>200</v>
      </c>
      <c r="G1467" s="157" t="s">
        <v>265</v>
      </c>
      <c r="H1467" s="157" t="s">
        <v>85</v>
      </c>
      <c r="I1467" s="49" t="s">
        <v>345</v>
      </c>
      <c r="J1467" s="49" t="s">
        <v>345</v>
      </c>
      <c r="K1467" s="157" t="s">
        <v>36</v>
      </c>
      <c r="L1467" s="161" t="s">
        <v>513</v>
      </c>
      <c r="M1467" s="159">
        <v>2025</v>
      </c>
      <c r="N1467" s="8" t="str">
        <f t="shared" si="45"/>
        <v>2153Vigilancia de la salud ambientalSUBAG. JUNIO 20252025</v>
      </c>
      <c r="O1467" s="78">
        <v>0</v>
      </c>
      <c r="P1467" s="78">
        <v>180336</v>
      </c>
      <c r="Q1467" s="158"/>
      <c r="R1467" s="158">
        <v>28</v>
      </c>
      <c r="S1467" s="160"/>
      <c r="T1467" s="160">
        <v>5049408</v>
      </c>
      <c r="U1467" s="158"/>
      <c r="V1467" s="158">
        <v>28</v>
      </c>
      <c r="W1467" s="160"/>
      <c r="X1467" s="160">
        <v>5049408</v>
      </c>
    </row>
    <row r="1468" spans="2:24" ht="101.25" customHeight="1" thickTop="1" thickBot="1" x14ac:dyDescent="0.35">
      <c r="B1468" s="69">
        <v>2153</v>
      </c>
      <c r="C1468" s="91" t="s">
        <v>333</v>
      </c>
      <c r="D1468" s="8" t="str">
        <f t="shared" si="44"/>
        <v>2153Vigilancia de la salud ambiental</v>
      </c>
      <c r="E1468" s="8" t="s">
        <v>72</v>
      </c>
      <c r="F1468" s="157" t="s">
        <v>200</v>
      </c>
      <c r="G1468" s="157" t="s">
        <v>265</v>
      </c>
      <c r="H1468" s="157" t="s">
        <v>85</v>
      </c>
      <c r="I1468" s="49" t="s">
        <v>345</v>
      </c>
      <c r="J1468" s="49" t="s">
        <v>345</v>
      </c>
      <c r="K1468" s="157" t="s">
        <v>476</v>
      </c>
      <c r="L1468" s="161" t="s">
        <v>513</v>
      </c>
      <c r="M1468" s="159">
        <v>2025</v>
      </c>
      <c r="N1468" s="8" t="str">
        <f t="shared" si="45"/>
        <v>2153Vigilancia de la salud ambientalBARRIOS UNIDOSG. JUNIO 20252025</v>
      </c>
      <c r="O1468" s="78">
        <v>0</v>
      </c>
      <c r="P1468" s="78">
        <v>0</v>
      </c>
      <c r="Q1468" s="158"/>
      <c r="R1468" s="158">
        <v>0</v>
      </c>
      <c r="S1468" s="160"/>
      <c r="T1468" s="160">
        <v>0</v>
      </c>
      <c r="U1468" s="158"/>
      <c r="V1468" s="158">
        <v>0</v>
      </c>
      <c r="W1468" s="160"/>
      <c r="X1468" s="160">
        <v>0</v>
      </c>
    </row>
    <row r="1469" spans="2:24" ht="101.25" customHeight="1" thickTop="1" thickBot="1" x14ac:dyDescent="0.35">
      <c r="B1469" s="69">
        <v>2153</v>
      </c>
      <c r="C1469" s="91" t="s">
        <v>333</v>
      </c>
      <c r="D1469" s="8" t="str">
        <f t="shared" si="44"/>
        <v>2153Vigilancia de la salud ambiental</v>
      </c>
      <c r="E1469" s="8" t="s">
        <v>72</v>
      </c>
      <c r="F1469" s="157" t="s">
        <v>200</v>
      </c>
      <c r="G1469" s="157" t="s">
        <v>265</v>
      </c>
      <c r="H1469" s="157" t="s">
        <v>85</v>
      </c>
      <c r="I1469" s="49" t="s">
        <v>345</v>
      </c>
      <c r="J1469" s="49" t="s">
        <v>345</v>
      </c>
      <c r="K1469" s="157" t="s">
        <v>38</v>
      </c>
      <c r="L1469" s="161" t="s">
        <v>513</v>
      </c>
      <c r="M1469" s="159">
        <v>2025</v>
      </c>
      <c r="N1469" s="8" t="str">
        <f t="shared" si="45"/>
        <v>2153Vigilancia de la salud ambientalTEUSAQUILLOG. JUNIO 20252025</v>
      </c>
      <c r="O1469" s="78">
        <v>0</v>
      </c>
      <c r="P1469" s="78">
        <v>180336</v>
      </c>
      <c r="Q1469" s="158"/>
      <c r="R1469" s="158">
        <v>6</v>
      </c>
      <c r="S1469" s="160"/>
      <c r="T1469" s="160">
        <v>1082016</v>
      </c>
      <c r="U1469" s="158"/>
      <c r="V1469" s="158">
        <v>6</v>
      </c>
      <c r="W1469" s="160"/>
      <c r="X1469" s="160">
        <v>1082016</v>
      </c>
    </row>
    <row r="1470" spans="2:24" ht="101.25" customHeight="1" thickTop="1" thickBot="1" x14ac:dyDescent="0.35">
      <c r="B1470" s="69">
        <v>2154</v>
      </c>
      <c r="C1470" s="91" t="s">
        <v>333</v>
      </c>
      <c r="D1470" s="8" t="str">
        <f t="shared" si="44"/>
        <v>2154Vigilancia de la salud ambiental</v>
      </c>
      <c r="E1470" s="8" t="s">
        <v>72</v>
      </c>
      <c r="F1470" s="157" t="s">
        <v>200</v>
      </c>
      <c r="G1470" s="157" t="s">
        <v>266</v>
      </c>
      <c r="H1470" s="157" t="s">
        <v>85</v>
      </c>
      <c r="I1470" s="49" t="s">
        <v>345</v>
      </c>
      <c r="J1470" s="49" t="s">
        <v>345</v>
      </c>
      <c r="K1470" s="157" t="s">
        <v>37</v>
      </c>
      <c r="L1470" s="161" t="s">
        <v>513</v>
      </c>
      <c r="M1470" s="159">
        <v>2025</v>
      </c>
      <c r="N1470" s="8" t="str">
        <f t="shared" si="45"/>
        <v>2154Vigilancia de la salud ambientalCHAPINEROG. JUNIO 20252025</v>
      </c>
      <c r="O1470" s="78">
        <v>0</v>
      </c>
      <c r="P1470" s="78">
        <v>120224</v>
      </c>
      <c r="Q1470" s="158"/>
      <c r="R1470" s="158">
        <v>17</v>
      </c>
      <c r="S1470" s="160"/>
      <c r="T1470" s="160">
        <v>2043808</v>
      </c>
      <c r="U1470" s="158"/>
      <c r="V1470" s="158">
        <v>13</v>
      </c>
      <c r="W1470" s="160"/>
      <c r="X1470" s="160">
        <v>1562912</v>
      </c>
    </row>
    <row r="1471" spans="2:24" ht="101.25" customHeight="1" thickTop="1" thickBot="1" x14ac:dyDescent="0.35">
      <c r="B1471" s="69">
        <v>2154</v>
      </c>
      <c r="C1471" s="91" t="s">
        <v>333</v>
      </c>
      <c r="D1471" s="8" t="str">
        <f t="shared" si="44"/>
        <v>2154Vigilancia de la salud ambiental</v>
      </c>
      <c r="E1471" s="8" t="s">
        <v>72</v>
      </c>
      <c r="F1471" s="157" t="s">
        <v>200</v>
      </c>
      <c r="G1471" s="157" t="s">
        <v>266</v>
      </c>
      <c r="H1471" s="157" t="s">
        <v>85</v>
      </c>
      <c r="I1471" s="49" t="s">
        <v>345</v>
      </c>
      <c r="J1471" s="49" t="s">
        <v>345</v>
      </c>
      <c r="K1471" s="157" t="s">
        <v>34</v>
      </c>
      <c r="L1471" s="161" t="s">
        <v>513</v>
      </c>
      <c r="M1471" s="159">
        <v>2025</v>
      </c>
      <c r="N1471" s="8" t="str">
        <f t="shared" si="45"/>
        <v>2154Vigilancia de la salud ambientalUSAQUENG. JUNIO 20252025</v>
      </c>
      <c r="O1471" s="78">
        <v>0</v>
      </c>
      <c r="P1471" s="78">
        <v>120224</v>
      </c>
      <c r="Q1471" s="158"/>
      <c r="R1471" s="158">
        <v>37</v>
      </c>
      <c r="S1471" s="160"/>
      <c r="T1471" s="160">
        <v>4448288</v>
      </c>
      <c r="U1471" s="158"/>
      <c r="V1471" s="158">
        <v>37</v>
      </c>
      <c r="W1471" s="160"/>
      <c r="X1471" s="160">
        <v>4448288</v>
      </c>
    </row>
    <row r="1472" spans="2:24" ht="101.25" customHeight="1" thickTop="1" thickBot="1" x14ac:dyDescent="0.35">
      <c r="B1472" s="69">
        <v>2154</v>
      </c>
      <c r="C1472" s="91" t="s">
        <v>333</v>
      </c>
      <c r="D1472" s="8" t="str">
        <f t="shared" si="44"/>
        <v>2154Vigilancia de la salud ambiental</v>
      </c>
      <c r="E1472" s="8" t="s">
        <v>72</v>
      </c>
      <c r="F1472" s="157" t="s">
        <v>200</v>
      </c>
      <c r="G1472" s="157" t="s">
        <v>266</v>
      </c>
      <c r="H1472" s="157" t="s">
        <v>85</v>
      </c>
      <c r="I1472" s="49" t="s">
        <v>345</v>
      </c>
      <c r="J1472" s="49" t="s">
        <v>345</v>
      </c>
      <c r="K1472" s="157" t="s">
        <v>35</v>
      </c>
      <c r="L1472" s="161" t="s">
        <v>513</v>
      </c>
      <c r="M1472" s="159">
        <v>2025</v>
      </c>
      <c r="N1472" s="8" t="str">
        <f t="shared" si="45"/>
        <v>2154Vigilancia de la salud ambientalENGATIVAG. JUNIO 20252025</v>
      </c>
      <c r="O1472" s="78">
        <v>0</v>
      </c>
      <c r="P1472" s="78">
        <v>120224</v>
      </c>
      <c r="Q1472" s="158"/>
      <c r="R1472" s="158">
        <v>14</v>
      </c>
      <c r="S1472" s="160"/>
      <c r="T1472" s="160">
        <v>1683136</v>
      </c>
      <c r="U1472" s="158"/>
      <c r="V1472" s="158">
        <v>14</v>
      </c>
      <c r="W1472" s="160"/>
      <c r="X1472" s="160">
        <v>1683136</v>
      </c>
    </row>
    <row r="1473" spans="2:24" ht="101.25" customHeight="1" thickTop="1" thickBot="1" x14ac:dyDescent="0.35">
      <c r="B1473" s="69">
        <v>2154</v>
      </c>
      <c r="C1473" s="91" t="s">
        <v>333</v>
      </c>
      <c r="D1473" s="8" t="str">
        <f t="shared" si="44"/>
        <v>2154Vigilancia de la salud ambiental</v>
      </c>
      <c r="E1473" s="8" t="s">
        <v>72</v>
      </c>
      <c r="F1473" s="157" t="s">
        <v>200</v>
      </c>
      <c r="G1473" s="157" t="s">
        <v>266</v>
      </c>
      <c r="H1473" s="157" t="s">
        <v>85</v>
      </c>
      <c r="I1473" s="49" t="s">
        <v>345</v>
      </c>
      <c r="J1473" s="49" t="s">
        <v>345</v>
      </c>
      <c r="K1473" s="157" t="s">
        <v>36</v>
      </c>
      <c r="L1473" s="161" t="s">
        <v>513</v>
      </c>
      <c r="M1473" s="159">
        <v>2025</v>
      </c>
      <c r="N1473" s="8" t="str">
        <f t="shared" si="45"/>
        <v>2154Vigilancia de la salud ambientalSUBAG. JUNIO 20252025</v>
      </c>
      <c r="O1473" s="78">
        <v>0</v>
      </c>
      <c r="P1473" s="78">
        <v>120224</v>
      </c>
      <c r="Q1473" s="158"/>
      <c r="R1473" s="158">
        <v>35</v>
      </c>
      <c r="S1473" s="160"/>
      <c r="T1473" s="160">
        <v>4207840</v>
      </c>
      <c r="U1473" s="158"/>
      <c r="V1473" s="158">
        <v>35</v>
      </c>
      <c r="W1473" s="160"/>
      <c r="X1473" s="160">
        <v>4207840</v>
      </c>
    </row>
    <row r="1474" spans="2:24" ht="101.25" customHeight="1" thickTop="1" thickBot="1" x14ac:dyDescent="0.35">
      <c r="B1474" s="69">
        <v>2154</v>
      </c>
      <c r="C1474" s="91" t="s">
        <v>333</v>
      </c>
      <c r="D1474" s="8" t="str">
        <f t="shared" si="44"/>
        <v>2154Vigilancia de la salud ambiental</v>
      </c>
      <c r="E1474" s="8" t="s">
        <v>72</v>
      </c>
      <c r="F1474" s="157" t="s">
        <v>200</v>
      </c>
      <c r="G1474" s="157" t="s">
        <v>266</v>
      </c>
      <c r="H1474" s="157" t="s">
        <v>85</v>
      </c>
      <c r="I1474" s="49" t="s">
        <v>345</v>
      </c>
      <c r="J1474" s="49" t="s">
        <v>345</v>
      </c>
      <c r="K1474" s="157" t="s">
        <v>476</v>
      </c>
      <c r="L1474" s="161" t="s">
        <v>513</v>
      </c>
      <c r="M1474" s="159">
        <v>2025</v>
      </c>
      <c r="N1474" s="8" t="str">
        <f t="shared" si="45"/>
        <v>2154Vigilancia de la salud ambientalBARRIOS UNIDOSG. JUNIO 20252025</v>
      </c>
      <c r="O1474" s="78">
        <v>0</v>
      </c>
      <c r="P1474" s="78">
        <v>120224</v>
      </c>
      <c r="Q1474" s="158"/>
      <c r="R1474" s="158">
        <v>32</v>
      </c>
      <c r="S1474" s="160"/>
      <c r="T1474" s="160">
        <v>3847168</v>
      </c>
      <c r="U1474" s="158"/>
      <c r="V1474" s="158">
        <v>32</v>
      </c>
      <c r="W1474" s="160"/>
      <c r="X1474" s="160">
        <v>3847168</v>
      </c>
    </row>
    <row r="1475" spans="2:24" ht="101.25" customHeight="1" thickTop="1" thickBot="1" x14ac:dyDescent="0.35">
      <c r="B1475" s="69">
        <v>2154</v>
      </c>
      <c r="C1475" s="91" t="s">
        <v>333</v>
      </c>
      <c r="D1475" s="8" t="str">
        <f t="shared" ref="D1475:D1538" si="46">+B1475&amp;C1475</f>
        <v>2154Vigilancia de la salud ambiental</v>
      </c>
      <c r="E1475" s="8" t="s">
        <v>72</v>
      </c>
      <c r="F1475" s="157" t="s">
        <v>200</v>
      </c>
      <c r="G1475" s="157" t="s">
        <v>266</v>
      </c>
      <c r="H1475" s="157" t="s">
        <v>85</v>
      </c>
      <c r="I1475" s="49" t="s">
        <v>345</v>
      </c>
      <c r="J1475" s="49" t="s">
        <v>345</v>
      </c>
      <c r="K1475" s="157" t="s">
        <v>38</v>
      </c>
      <c r="L1475" s="161" t="s">
        <v>513</v>
      </c>
      <c r="M1475" s="159">
        <v>2025</v>
      </c>
      <c r="N1475" s="8" t="str">
        <f t="shared" ref="N1475:N1538" si="47">+D1475&amp;K1475&amp;L1475&amp;M1475</f>
        <v>2154Vigilancia de la salud ambientalTEUSAQUILLOG. JUNIO 20252025</v>
      </c>
      <c r="O1475" s="78">
        <v>0</v>
      </c>
      <c r="P1475" s="78">
        <v>120224</v>
      </c>
      <c r="Q1475" s="158"/>
      <c r="R1475" s="158">
        <v>5</v>
      </c>
      <c r="S1475" s="160"/>
      <c r="T1475" s="160">
        <v>601120</v>
      </c>
      <c r="U1475" s="158"/>
      <c r="V1475" s="158">
        <v>4</v>
      </c>
      <c r="W1475" s="160"/>
      <c r="X1475" s="160">
        <v>480896</v>
      </c>
    </row>
    <row r="1476" spans="2:24" ht="101.25" customHeight="1" thickTop="1" thickBot="1" x14ac:dyDescent="0.35">
      <c r="B1476" s="69">
        <v>2156</v>
      </c>
      <c r="C1476" s="91" t="s">
        <v>333</v>
      </c>
      <c r="D1476" s="8" t="str">
        <f t="shared" si="46"/>
        <v>2156Vigilancia de la salud ambiental</v>
      </c>
      <c r="E1476" s="8" t="s">
        <v>72</v>
      </c>
      <c r="F1476" s="157" t="s">
        <v>203</v>
      </c>
      <c r="G1476" s="157" t="s">
        <v>318</v>
      </c>
      <c r="H1476" s="157" t="s">
        <v>85</v>
      </c>
      <c r="I1476" s="49" t="s">
        <v>345</v>
      </c>
      <c r="J1476" s="49" t="s">
        <v>345</v>
      </c>
      <c r="K1476" s="157" t="s">
        <v>476</v>
      </c>
      <c r="L1476" s="161" t="s">
        <v>513</v>
      </c>
      <c r="M1476" s="159">
        <v>2025</v>
      </c>
      <c r="N1476" s="8" t="str">
        <f t="shared" si="47"/>
        <v>2156Vigilancia de la salud ambientalBARRIOS UNIDOSG. JUNIO 20252025</v>
      </c>
      <c r="O1476" s="78">
        <v>0</v>
      </c>
      <c r="P1476" s="78">
        <v>0</v>
      </c>
      <c r="Q1476" s="158"/>
      <c r="R1476" s="158">
        <v>0</v>
      </c>
      <c r="S1476" s="160"/>
      <c r="T1476" s="160">
        <v>0</v>
      </c>
      <c r="U1476" s="158"/>
      <c r="V1476" s="158">
        <v>0</v>
      </c>
      <c r="W1476" s="160"/>
      <c r="X1476" s="160">
        <v>0</v>
      </c>
    </row>
    <row r="1477" spans="2:24" ht="101.25" customHeight="1" thickTop="1" thickBot="1" x14ac:dyDescent="0.35">
      <c r="B1477" s="69">
        <v>2157</v>
      </c>
      <c r="C1477" s="91" t="s">
        <v>333</v>
      </c>
      <c r="D1477" s="8" t="str">
        <f t="shared" si="46"/>
        <v>2157Vigilancia de la salud ambiental</v>
      </c>
      <c r="E1477" s="8" t="s">
        <v>72</v>
      </c>
      <c r="F1477" s="157" t="s">
        <v>203</v>
      </c>
      <c r="G1477" s="157" t="s">
        <v>319</v>
      </c>
      <c r="H1477" s="157" t="s">
        <v>85</v>
      </c>
      <c r="I1477" s="49" t="s">
        <v>345</v>
      </c>
      <c r="J1477" s="49" t="s">
        <v>345</v>
      </c>
      <c r="K1477" s="157" t="s">
        <v>34</v>
      </c>
      <c r="L1477" s="161" t="s">
        <v>513</v>
      </c>
      <c r="M1477" s="159">
        <v>2025</v>
      </c>
      <c r="N1477" s="8" t="str">
        <f t="shared" si="47"/>
        <v>2157Vigilancia de la salud ambientalUSAQUENG. JUNIO 20252025</v>
      </c>
      <c r="O1477" s="78">
        <v>0</v>
      </c>
      <c r="P1477" s="78">
        <v>0</v>
      </c>
      <c r="Q1477" s="158"/>
      <c r="R1477" s="158">
        <v>0</v>
      </c>
      <c r="S1477" s="160"/>
      <c r="T1477" s="160">
        <v>0</v>
      </c>
      <c r="U1477" s="158"/>
      <c r="V1477" s="158">
        <v>0</v>
      </c>
      <c r="W1477" s="160"/>
      <c r="X1477" s="160">
        <v>0</v>
      </c>
    </row>
    <row r="1478" spans="2:24" ht="101.25" customHeight="1" thickTop="1" thickBot="1" x14ac:dyDescent="0.35">
      <c r="B1478" s="69">
        <v>2157</v>
      </c>
      <c r="C1478" s="91" t="s">
        <v>333</v>
      </c>
      <c r="D1478" s="8" t="str">
        <f t="shared" si="46"/>
        <v>2157Vigilancia de la salud ambiental</v>
      </c>
      <c r="E1478" s="8" t="s">
        <v>72</v>
      </c>
      <c r="F1478" s="157" t="s">
        <v>203</v>
      </c>
      <c r="G1478" s="157" t="s">
        <v>319</v>
      </c>
      <c r="H1478" s="157" t="s">
        <v>85</v>
      </c>
      <c r="I1478" s="49" t="s">
        <v>345</v>
      </c>
      <c r="J1478" s="49" t="s">
        <v>345</v>
      </c>
      <c r="K1478" s="157" t="s">
        <v>35</v>
      </c>
      <c r="L1478" s="161" t="s">
        <v>513</v>
      </c>
      <c r="M1478" s="159">
        <v>2025</v>
      </c>
      <c r="N1478" s="8" t="str">
        <f t="shared" si="47"/>
        <v>2157Vigilancia de la salud ambientalENGATIVAG. JUNIO 20252025</v>
      </c>
      <c r="O1478" s="78">
        <v>0</v>
      </c>
      <c r="P1478" s="78">
        <v>0</v>
      </c>
      <c r="Q1478" s="158"/>
      <c r="R1478" s="158">
        <v>0</v>
      </c>
      <c r="S1478" s="160"/>
      <c r="T1478" s="160">
        <v>0</v>
      </c>
      <c r="U1478" s="158"/>
      <c r="V1478" s="158">
        <v>0</v>
      </c>
      <c r="W1478" s="160"/>
      <c r="X1478" s="160">
        <v>0</v>
      </c>
    </row>
    <row r="1479" spans="2:24" ht="101.25" customHeight="1" thickTop="1" thickBot="1" x14ac:dyDescent="0.35">
      <c r="B1479" s="69">
        <v>2157</v>
      </c>
      <c r="C1479" s="91" t="s">
        <v>333</v>
      </c>
      <c r="D1479" s="8" t="str">
        <f t="shared" si="46"/>
        <v>2157Vigilancia de la salud ambiental</v>
      </c>
      <c r="E1479" s="8" t="s">
        <v>72</v>
      </c>
      <c r="F1479" s="157" t="s">
        <v>203</v>
      </c>
      <c r="G1479" s="157" t="s">
        <v>319</v>
      </c>
      <c r="H1479" s="157" t="s">
        <v>85</v>
      </c>
      <c r="I1479" s="49" t="s">
        <v>345</v>
      </c>
      <c r="J1479" s="49" t="s">
        <v>345</v>
      </c>
      <c r="K1479" s="157" t="s">
        <v>36</v>
      </c>
      <c r="L1479" s="161" t="s">
        <v>513</v>
      </c>
      <c r="M1479" s="159">
        <v>2025</v>
      </c>
      <c r="N1479" s="8" t="str">
        <f t="shared" si="47"/>
        <v>2157Vigilancia de la salud ambientalSUBAG. JUNIO 20252025</v>
      </c>
      <c r="O1479" s="78">
        <v>0</v>
      </c>
      <c r="P1479" s="78">
        <v>0</v>
      </c>
      <c r="Q1479" s="158"/>
      <c r="R1479" s="158">
        <v>0</v>
      </c>
      <c r="S1479" s="160"/>
      <c r="T1479" s="160">
        <v>0</v>
      </c>
      <c r="U1479" s="158"/>
      <c r="V1479" s="158">
        <v>0</v>
      </c>
      <c r="W1479" s="160"/>
      <c r="X1479" s="160">
        <v>0</v>
      </c>
    </row>
    <row r="1480" spans="2:24" ht="101.25" customHeight="1" thickTop="1" thickBot="1" x14ac:dyDescent="0.35">
      <c r="B1480" s="69">
        <v>2157</v>
      </c>
      <c r="C1480" s="91" t="s">
        <v>333</v>
      </c>
      <c r="D1480" s="8" t="str">
        <f t="shared" si="46"/>
        <v>2157Vigilancia de la salud ambiental</v>
      </c>
      <c r="E1480" s="8" t="s">
        <v>72</v>
      </c>
      <c r="F1480" s="157" t="s">
        <v>203</v>
      </c>
      <c r="G1480" s="157" t="s">
        <v>319</v>
      </c>
      <c r="H1480" s="157" t="s">
        <v>85</v>
      </c>
      <c r="I1480" s="49" t="s">
        <v>345</v>
      </c>
      <c r="J1480" s="49" t="s">
        <v>345</v>
      </c>
      <c r="K1480" s="157" t="s">
        <v>38</v>
      </c>
      <c r="L1480" s="161" t="s">
        <v>513</v>
      </c>
      <c r="M1480" s="159">
        <v>2025</v>
      </c>
      <c r="N1480" s="8" t="str">
        <f t="shared" si="47"/>
        <v>2157Vigilancia de la salud ambientalTEUSAQUILLOG. JUNIO 20252025</v>
      </c>
      <c r="O1480" s="78">
        <v>0</v>
      </c>
      <c r="P1480" s="78">
        <v>0</v>
      </c>
      <c r="Q1480" s="158"/>
      <c r="R1480" s="158">
        <v>0</v>
      </c>
      <c r="S1480" s="160"/>
      <c r="T1480" s="160">
        <v>0</v>
      </c>
      <c r="U1480" s="158"/>
      <c r="V1480" s="158">
        <v>0</v>
      </c>
      <c r="W1480" s="160"/>
      <c r="X1480" s="160">
        <v>0</v>
      </c>
    </row>
    <row r="1481" spans="2:24" ht="101.25" customHeight="1" thickTop="1" thickBot="1" x14ac:dyDescent="0.35">
      <c r="B1481" s="69">
        <v>2167</v>
      </c>
      <c r="C1481" s="91" t="s">
        <v>333</v>
      </c>
      <c r="D1481" s="8" t="str">
        <f t="shared" si="46"/>
        <v>2167Vigilancia de la salud ambiental</v>
      </c>
      <c r="E1481" s="8" t="s">
        <v>72</v>
      </c>
      <c r="F1481" s="157" t="s">
        <v>200</v>
      </c>
      <c r="G1481" s="157" t="s">
        <v>508</v>
      </c>
      <c r="H1481" s="157" t="s">
        <v>85</v>
      </c>
      <c r="I1481" s="49" t="s">
        <v>345</v>
      </c>
      <c r="J1481" s="49" t="s">
        <v>345</v>
      </c>
      <c r="K1481" s="157" t="s">
        <v>34</v>
      </c>
      <c r="L1481" s="161" t="s">
        <v>513</v>
      </c>
      <c r="M1481" s="159">
        <v>2025</v>
      </c>
      <c r="N1481" s="8" t="str">
        <f t="shared" si="47"/>
        <v>2167Vigilancia de la salud ambientalUSAQUENG. JUNIO 20252025</v>
      </c>
      <c r="O1481" s="78">
        <v>0</v>
      </c>
      <c r="P1481" s="78">
        <v>0</v>
      </c>
      <c r="Q1481" s="158"/>
      <c r="R1481" s="158">
        <v>0</v>
      </c>
      <c r="S1481" s="160"/>
      <c r="T1481" s="160">
        <v>0</v>
      </c>
      <c r="U1481" s="158"/>
      <c r="V1481" s="158">
        <v>0</v>
      </c>
      <c r="W1481" s="160"/>
      <c r="X1481" s="160">
        <v>0</v>
      </c>
    </row>
    <row r="1482" spans="2:24" ht="101.25" customHeight="1" thickTop="1" thickBot="1" x14ac:dyDescent="0.35">
      <c r="B1482" s="69">
        <v>2193</v>
      </c>
      <c r="C1482" s="91" t="s">
        <v>333</v>
      </c>
      <c r="D1482" s="8" t="str">
        <f t="shared" si="46"/>
        <v>2193Vigilancia de la salud ambiental</v>
      </c>
      <c r="E1482" s="8" t="s">
        <v>72</v>
      </c>
      <c r="F1482" s="157" t="s">
        <v>200</v>
      </c>
      <c r="G1482" s="157" t="s">
        <v>511</v>
      </c>
      <c r="H1482" s="157" t="s">
        <v>85</v>
      </c>
      <c r="I1482" s="49" t="s">
        <v>345</v>
      </c>
      <c r="J1482" s="49" t="s">
        <v>345</v>
      </c>
      <c r="K1482" s="157" t="s">
        <v>37</v>
      </c>
      <c r="L1482" s="161" t="s">
        <v>513</v>
      </c>
      <c r="M1482" s="159">
        <v>2025</v>
      </c>
      <c r="N1482" s="8" t="str">
        <f t="shared" si="47"/>
        <v>2193Vigilancia de la salud ambientalCHAPINEROG. JUNIO 20252025</v>
      </c>
      <c r="O1482" s="78">
        <v>0</v>
      </c>
      <c r="P1482" s="78">
        <v>0</v>
      </c>
      <c r="Q1482" s="158"/>
      <c r="R1482" s="158">
        <v>0</v>
      </c>
      <c r="S1482" s="160"/>
      <c r="T1482" s="160">
        <v>0</v>
      </c>
      <c r="U1482" s="158"/>
      <c r="V1482" s="158">
        <v>0</v>
      </c>
      <c r="W1482" s="160"/>
      <c r="X1482" s="160">
        <v>0</v>
      </c>
    </row>
    <row r="1483" spans="2:24" ht="101.25" customHeight="1" thickTop="1" thickBot="1" x14ac:dyDescent="0.35">
      <c r="B1483" s="69">
        <v>2193</v>
      </c>
      <c r="C1483" s="91" t="s">
        <v>333</v>
      </c>
      <c r="D1483" s="8" t="str">
        <f t="shared" si="46"/>
        <v>2193Vigilancia de la salud ambiental</v>
      </c>
      <c r="E1483" s="8" t="s">
        <v>72</v>
      </c>
      <c r="F1483" s="157" t="s">
        <v>200</v>
      </c>
      <c r="G1483" s="157" t="s">
        <v>511</v>
      </c>
      <c r="H1483" s="157" t="s">
        <v>85</v>
      </c>
      <c r="I1483" s="49" t="s">
        <v>345</v>
      </c>
      <c r="J1483" s="49" t="s">
        <v>345</v>
      </c>
      <c r="K1483" s="157" t="s">
        <v>34</v>
      </c>
      <c r="L1483" s="161" t="s">
        <v>513</v>
      </c>
      <c r="M1483" s="159">
        <v>2025</v>
      </c>
      <c r="N1483" s="8" t="str">
        <f t="shared" si="47"/>
        <v>2193Vigilancia de la salud ambientalUSAQUENG. JUNIO 20252025</v>
      </c>
      <c r="O1483" s="78">
        <v>0</v>
      </c>
      <c r="P1483" s="78">
        <v>0</v>
      </c>
      <c r="Q1483" s="158"/>
      <c r="R1483" s="158">
        <v>0</v>
      </c>
      <c r="S1483" s="160"/>
      <c r="T1483" s="160">
        <v>0</v>
      </c>
      <c r="U1483" s="158"/>
      <c r="V1483" s="158">
        <v>0</v>
      </c>
      <c r="W1483" s="160"/>
      <c r="X1483" s="160">
        <v>0</v>
      </c>
    </row>
    <row r="1484" spans="2:24" ht="101.25" customHeight="1" thickTop="1" thickBot="1" x14ac:dyDescent="0.35">
      <c r="B1484" s="69">
        <v>2193</v>
      </c>
      <c r="C1484" s="91" t="s">
        <v>333</v>
      </c>
      <c r="D1484" s="8" t="str">
        <f t="shared" si="46"/>
        <v>2193Vigilancia de la salud ambiental</v>
      </c>
      <c r="E1484" s="8" t="s">
        <v>72</v>
      </c>
      <c r="F1484" s="157" t="s">
        <v>200</v>
      </c>
      <c r="G1484" s="157" t="s">
        <v>511</v>
      </c>
      <c r="H1484" s="157" t="s">
        <v>85</v>
      </c>
      <c r="I1484" s="49" t="s">
        <v>345</v>
      </c>
      <c r="J1484" s="49" t="s">
        <v>345</v>
      </c>
      <c r="K1484" s="157" t="s">
        <v>36</v>
      </c>
      <c r="L1484" s="161" t="s">
        <v>513</v>
      </c>
      <c r="M1484" s="159">
        <v>2025</v>
      </c>
      <c r="N1484" s="8" t="str">
        <f t="shared" si="47"/>
        <v>2193Vigilancia de la salud ambientalSUBAG. JUNIO 20252025</v>
      </c>
      <c r="O1484" s="78">
        <v>0</v>
      </c>
      <c r="P1484" s="78">
        <v>0</v>
      </c>
      <c r="Q1484" s="158"/>
      <c r="R1484" s="158">
        <v>0</v>
      </c>
      <c r="S1484" s="160"/>
      <c r="T1484" s="160">
        <v>0</v>
      </c>
      <c r="U1484" s="158"/>
      <c r="V1484" s="158">
        <v>0</v>
      </c>
      <c r="W1484" s="160"/>
      <c r="X1484" s="160">
        <v>0</v>
      </c>
    </row>
    <row r="1485" spans="2:24" ht="101.25" customHeight="1" thickTop="1" thickBot="1" x14ac:dyDescent="0.35">
      <c r="B1485" s="69">
        <v>2210</v>
      </c>
      <c r="C1485" s="91" t="s">
        <v>333</v>
      </c>
      <c r="D1485" s="8" t="str">
        <f t="shared" si="46"/>
        <v>2210Vigilancia de la salud ambiental</v>
      </c>
      <c r="E1485" s="8" t="s">
        <v>72</v>
      </c>
      <c r="F1485" s="157" t="s">
        <v>199</v>
      </c>
      <c r="G1485" s="157" t="s">
        <v>238</v>
      </c>
      <c r="H1485" s="157" t="s">
        <v>85</v>
      </c>
      <c r="I1485" s="49" t="s">
        <v>345</v>
      </c>
      <c r="J1485" s="49" t="s">
        <v>345</v>
      </c>
      <c r="K1485" s="157" t="s">
        <v>35</v>
      </c>
      <c r="L1485" s="161" t="s">
        <v>513</v>
      </c>
      <c r="M1485" s="159">
        <v>2025</v>
      </c>
      <c r="N1485" s="8" t="str">
        <f t="shared" si="47"/>
        <v>2210Vigilancia de la salud ambientalENGATIVAG. JUNIO 20252025</v>
      </c>
      <c r="O1485" s="78">
        <v>0</v>
      </c>
      <c r="P1485" s="78">
        <v>90169</v>
      </c>
      <c r="Q1485" s="158"/>
      <c r="R1485" s="158">
        <v>1</v>
      </c>
      <c r="S1485" s="160"/>
      <c r="T1485" s="160">
        <v>90169</v>
      </c>
      <c r="U1485" s="158"/>
      <c r="V1485" s="158">
        <v>1</v>
      </c>
      <c r="W1485" s="160"/>
      <c r="X1485" s="160">
        <v>90169</v>
      </c>
    </row>
    <row r="1486" spans="2:24" ht="101.25" customHeight="1" thickTop="1" thickBot="1" x14ac:dyDescent="0.35">
      <c r="B1486" s="69">
        <v>2210</v>
      </c>
      <c r="C1486" s="91" t="s">
        <v>333</v>
      </c>
      <c r="D1486" s="8" t="str">
        <f t="shared" si="46"/>
        <v>2210Vigilancia de la salud ambiental</v>
      </c>
      <c r="E1486" s="8" t="s">
        <v>72</v>
      </c>
      <c r="F1486" s="157" t="s">
        <v>199</v>
      </c>
      <c r="G1486" s="157" t="s">
        <v>238</v>
      </c>
      <c r="H1486" s="157" t="s">
        <v>85</v>
      </c>
      <c r="I1486" s="49" t="s">
        <v>345</v>
      </c>
      <c r="J1486" s="49" t="s">
        <v>345</v>
      </c>
      <c r="K1486" s="157" t="s">
        <v>36</v>
      </c>
      <c r="L1486" s="161" t="s">
        <v>513</v>
      </c>
      <c r="M1486" s="159">
        <v>2025</v>
      </c>
      <c r="N1486" s="8" t="str">
        <f t="shared" si="47"/>
        <v>2210Vigilancia de la salud ambientalSUBAG. JUNIO 20252025</v>
      </c>
      <c r="O1486" s="78">
        <v>0</v>
      </c>
      <c r="P1486" s="78">
        <v>90169</v>
      </c>
      <c r="Q1486" s="158"/>
      <c r="R1486" s="158">
        <v>1</v>
      </c>
      <c r="S1486" s="160"/>
      <c r="T1486" s="160">
        <v>90169</v>
      </c>
      <c r="U1486" s="158"/>
      <c r="V1486" s="158">
        <v>1</v>
      </c>
      <c r="W1486" s="160"/>
      <c r="X1486" s="160">
        <v>90169</v>
      </c>
    </row>
    <row r="1487" spans="2:24" ht="101.25" customHeight="1" thickTop="1" thickBot="1" x14ac:dyDescent="0.35">
      <c r="B1487" s="69">
        <v>2210</v>
      </c>
      <c r="C1487" s="91" t="s">
        <v>333</v>
      </c>
      <c r="D1487" s="8" t="str">
        <f t="shared" si="46"/>
        <v>2210Vigilancia de la salud ambiental</v>
      </c>
      <c r="E1487" s="8" t="s">
        <v>72</v>
      </c>
      <c r="F1487" s="157" t="s">
        <v>199</v>
      </c>
      <c r="G1487" s="157" t="s">
        <v>238</v>
      </c>
      <c r="H1487" s="157" t="s">
        <v>85</v>
      </c>
      <c r="I1487" s="49" t="s">
        <v>345</v>
      </c>
      <c r="J1487" s="49" t="s">
        <v>345</v>
      </c>
      <c r="K1487" s="157" t="s">
        <v>476</v>
      </c>
      <c r="L1487" s="161" t="s">
        <v>513</v>
      </c>
      <c r="M1487" s="159">
        <v>2025</v>
      </c>
      <c r="N1487" s="8" t="str">
        <f t="shared" si="47"/>
        <v>2210Vigilancia de la salud ambientalBARRIOS UNIDOSG. JUNIO 20252025</v>
      </c>
      <c r="O1487" s="78">
        <v>0</v>
      </c>
      <c r="P1487" s="78">
        <v>0</v>
      </c>
      <c r="Q1487" s="158"/>
      <c r="R1487" s="158">
        <v>0</v>
      </c>
      <c r="S1487" s="160"/>
      <c r="T1487" s="160">
        <v>0</v>
      </c>
      <c r="U1487" s="158"/>
      <c r="V1487" s="158">
        <v>0</v>
      </c>
      <c r="W1487" s="160"/>
      <c r="X1487" s="160">
        <v>0</v>
      </c>
    </row>
    <row r="1488" spans="2:24" ht="101.25" customHeight="1" thickTop="1" thickBot="1" x14ac:dyDescent="0.35">
      <c r="B1488" s="69">
        <v>2261</v>
      </c>
      <c r="C1488" s="91" t="s">
        <v>333</v>
      </c>
      <c r="D1488" s="8" t="str">
        <f t="shared" si="46"/>
        <v>2261Vigilancia de la salud ambiental</v>
      </c>
      <c r="E1488" s="8" t="s">
        <v>72</v>
      </c>
      <c r="F1488" s="157" t="s">
        <v>200</v>
      </c>
      <c r="G1488" s="157" t="s">
        <v>511</v>
      </c>
      <c r="H1488" s="157" t="s">
        <v>85</v>
      </c>
      <c r="I1488" s="49" t="s">
        <v>345</v>
      </c>
      <c r="J1488" s="49" t="s">
        <v>345</v>
      </c>
      <c r="K1488" s="157" t="s">
        <v>34</v>
      </c>
      <c r="L1488" s="161" t="s">
        <v>513</v>
      </c>
      <c r="M1488" s="159">
        <v>2025</v>
      </c>
      <c r="N1488" s="8" t="str">
        <f t="shared" si="47"/>
        <v>2261Vigilancia de la salud ambientalUSAQUENG. JUNIO 20252025</v>
      </c>
      <c r="O1488" s="78">
        <v>0</v>
      </c>
      <c r="P1488" s="78">
        <v>58959</v>
      </c>
      <c r="Q1488" s="158"/>
      <c r="R1488" s="158">
        <v>1</v>
      </c>
      <c r="S1488" s="160"/>
      <c r="T1488" s="160">
        <v>58959</v>
      </c>
      <c r="U1488" s="158"/>
      <c r="V1488" s="158">
        <v>1</v>
      </c>
      <c r="W1488" s="160"/>
      <c r="X1488" s="160">
        <v>58959</v>
      </c>
    </row>
    <row r="1489" spans="2:24" ht="101.25" customHeight="1" thickTop="1" thickBot="1" x14ac:dyDescent="0.35">
      <c r="B1489" s="69">
        <v>2378</v>
      </c>
      <c r="C1489" s="91" t="s">
        <v>333</v>
      </c>
      <c r="D1489" s="8" t="str">
        <f t="shared" si="46"/>
        <v>2378Vigilancia de la salud ambiental</v>
      </c>
      <c r="E1489" s="8" t="s">
        <v>72</v>
      </c>
      <c r="F1489" s="157" t="s">
        <v>204</v>
      </c>
      <c r="G1489" s="157" t="s">
        <v>489</v>
      </c>
      <c r="H1489" s="157" t="s">
        <v>90</v>
      </c>
      <c r="I1489" s="49" t="s">
        <v>345</v>
      </c>
      <c r="J1489" s="49" t="s">
        <v>345</v>
      </c>
      <c r="K1489" s="157" t="s">
        <v>37</v>
      </c>
      <c r="L1489" s="161" t="s">
        <v>513</v>
      </c>
      <c r="M1489" s="159">
        <v>2025</v>
      </c>
      <c r="N1489" s="8" t="str">
        <f t="shared" si="47"/>
        <v>2378Vigilancia de la salud ambientalCHAPINEROG. JUNIO 20252025</v>
      </c>
      <c r="O1489" s="78">
        <v>0</v>
      </c>
      <c r="P1489" s="78">
        <v>49132</v>
      </c>
      <c r="Q1489" s="158"/>
      <c r="R1489" s="158">
        <v>40</v>
      </c>
      <c r="S1489" s="160"/>
      <c r="T1489" s="160">
        <v>1965280</v>
      </c>
      <c r="U1489" s="158"/>
      <c r="V1489" s="158">
        <v>5</v>
      </c>
      <c r="W1489" s="160"/>
      <c r="X1489" s="160">
        <v>245660</v>
      </c>
    </row>
    <row r="1490" spans="2:24" ht="101.25" customHeight="1" thickTop="1" thickBot="1" x14ac:dyDescent="0.35">
      <c r="B1490" s="69">
        <v>2378</v>
      </c>
      <c r="C1490" s="91" t="s">
        <v>333</v>
      </c>
      <c r="D1490" s="8" t="str">
        <f t="shared" si="46"/>
        <v>2378Vigilancia de la salud ambiental</v>
      </c>
      <c r="E1490" s="8" t="s">
        <v>72</v>
      </c>
      <c r="F1490" s="157" t="s">
        <v>204</v>
      </c>
      <c r="G1490" s="157" t="s">
        <v>489</v>
      </c>
      <c r="H1490" s="157" t="s">
        <v>90</v>
      </c>
      <c r="I1490" s="49" t="s">
        <v>345</v>
      </c>
      <c r="J1490" s="49" t="s">
        <v>345</v>
      </c>
      <c r="K1490" s="157" t="s">
        <v>34</v>
      </c>
      <c r="L1490" s="161" t="s">
        <v>513</v>
      </c>
      <c r="M1490" s="159">
        <v>2025</v>
      </c>
      <c r="N1490" s="8" t="str">
        <f t="shared" si="47"/>
        <v>2378Vigilancia de la salud ambientalUSAQUENG. JUNIO 20252025</v>
      </c>
      <c r="O1490" s="78">
        <v>0</v>
      </c>
      <c r="P1490" s="78">
        <v>49132</v>
      </c>
      <c r="Q1490" s="158"/>
      <c r="R1490" s="158">
        <v>90</v>
      </c>
      <c r="S1490" s="160"/>
      <c r="T1490" s="160">
        <v>4421880</v>
      </c>
      <c r="U1490" s="158"/>
      <c r="V1490" s="158">
        <v>27</v>
      </c>
      <c r="W1490" s="160"/>
      <c r="X1490" s="160">
        <v>1326564</v>
      </c>
    </row>
    <row r="1491" spans="2:24" ht="101.25" customHeight="1" thickTop="1" thickBot="1" x14ac:dyDescent="0.35">
      <c r="B1491" s="69">
        <v>2378</v>
      </c>
      <c r="C1491" s="91" t="s">
        <v>333</v>
      </c>
      <c r="D1491" s="8" t="str">
        <f t="shared" si="46"/>
        <v>2378Vigilancia de la salud ambiental</v>
      </c>
      <c r="E1491" s="8" t="s">
        <v>72</v>
      </c>
      <c r="F1491" s="157" t="s">
        <v>204</v>
      </c>
      <c r="G1491" s="157" t="s">
        <v>489</v>
      </c>
      <c r="H1491" s="157" t="s">
        <v>90</v>
      </c>
      <c r="I1491" s="49" t="s">
        <v>345</v>
      </c>
      <c r="J1491" s="49" t="s">
        <v>345</v>
      </c>
      <c r="K1491" s="157" t="s">
        <v>35</v>
      </c>
      <c r="L1491" s="161" t="s">
        <v>513</v>
      </c>
      <c r="M1491" s="159">
        <v>2025</v>
      </c>
      <c r="N1491" s="8" t="str">
        <f t="shared" si="47"/>
        <v>2378Vigilancia de la salud ambientalENGATIVAG. JUNIO 20252025</v>
      </c>
      <c r="O1491" s="78">
        <v>0</v>
      </c>
      <c r="P1491" s="78">
        <v>49132</v>
      </c>
      <c r="Q1491" s="158"/>
      <c r="R1491" s="158">
        <v>120</v>
      </c>
      <c r="S1491" s="160"/>
      <c r="T1491" s="160">
        <v>5895840</v>
      </c>
      <c r="U1491" s="158"/>
      <c r="V1491" s="158">
        <v>71</v>
      </c>
      <c r="W1491" s="160"/>
      <c r="X1491" s="160">
        <v>3488372</v>
      </c>
    </row>
    <row r="1492" spans="2:24" ht="101.25" customHeight="1" thickTop="1" thickBot="1" x14ac:dyDescent="0.35">
      <c r="B1492" s="69">
        <v>2378</v>
      </c>
      <c r="C1492" s="91" t="s">
        <v>333</v>
      </c>
      <c r="D1492" s="8" t="str">
        <f t="shared" si="46"/>
        <v>2378Vigilancia de la salud ambiental</v>
      </c>
      <c r="E1492" s="8" t="s">
        <v>72</v>
      </c>
      <c r="F1492" s="157" t="s">
        <v>204</v>
      </c>
      <c r="G1492" s="157" t="s">
        <v>489</v>
      </c>
      <c r="H1492" s="157" t="s">
        <v>90</v>
      </c>
      <c r="I1492" s="49" t="s">
        <v>345</v>
      </c>
      <c r="J1492" s="49" t="s">
        <v>345</v>
      </c>
      <c r="K1492" s="157" t="s">
        <v>36</v>
      </c>
      <c r="L1492" s="161" t="s">
        <v>513</v>
      </c>
      <c r="M1492" s="159">
        <v>2025</v>
      </c>
      <c r="N1492" s="8" t="str">
        <f t="shared" si="47"/>
        <v>2378Vigilancia de la salud ambientalSUBAG. JUNIO 20252025</v>
      </c>
      <c r="O1492" s="78">
        <v>0</v>
      </c>
      <c r="P1492" s="78">
        <v>49132</v>
      </c>
      <c r="Q1492" s="158"/>
      <c r="R1492" s="158">
        <v>198</v>
      </c>
      <c r="S1492" s="160"/>
      <c r="T1492" s="160">
        <v>9728136</v>
      </c>
      <c r="U1492" s="158"/>
      <c r="V1492" s="158">
        <v>195</v>
      </c>
      <c r="W1492" s="160"/>
      <c r="X1492" s="160">
        <v>9580740</v>
      </c>
    </row>
    <row r="1493" spans="2:24" ht="101.25" customHeight="1" thickTop="1" thickBot="1" x14ac:dyDescent="0.35">
      <c r="B1493" s="69">
        <v>2378</v>
      </c>
      <c r="C1493" s="91" t="s">
        <v>333</v>
      </c>
      <c r="D1493" s="8" t="str">
        <f t="shared" si="46"/>
        <v>2378Vigilancia de la salud ambiental</v>
      </c>
      <c r="E1493" s="8" t="s">
        <v>72</v>
      </c>
      <c r="F1493" s="157" t="s">
        <v>204</v>
      </c>
      <c r="G1493" s="157" t="s">
        <v>489</v>
      </c>
      <c r="H1493" s="157" t="s">
        <v>90</v>
      </c>
      <c r="I1493" s="49" t="s">
        <v>345</v>
      </c>
      <c r="J1493" s="49" t="s">
        <v>345</v>
      </c>
      <c r="K1493" s="157" t="s">
        <v>476</v>
      </c>
      <c r="L1493" s="161" t="s">
        <v>513</v>
      </c>
      <c r="M1493" s="159">
        <v>2025</v>
      </c>
      <c r="N1493" s="8" t="str">
        <f t="shared" si="47"/>
        <v>2378Vigilancia de la salud ambientalBARRIOS UNIDOSG. JUNIO 20252025</v>
      </c>
      <c r="O1493" s="78">
        <v>0</v>
      </c>
      <c r="P1493" s="78">
        <v>49132</v>
      </c>
      <c r="Q1493" s="158"/>
      <c r="R1493" s="158">
        <v>44</v>
      </c>
      <c r="S1493" s="160"/>
      <c r="T1493" s="160">
        <v>2161808</v>
      </c>
      <c r="U1493" s="158"/>
      <c r="V1493" s="158">
        <v>16</v>
      </c>
      <c r="W1493" s="160"/>
      <c r="X1493" s="160">
        <v>786112</v>
      </c>
    </row>
    <row r="1494" spans="2:24" ht="101.25" customHeight="1" thickTop="1" thickBot="1" x14ac:dyDescent="0.35">
      <c r="B1494" s="69">
        <v>2378</v>
      </c>
      <c r="C1494" s="91" t="s">
        <v>333</v>
      </c>
      <c r="D1494" s="8" t="str">
        <f t="shared" si="46"/>
        <v>2378Vigilancia de la salud ambiental</v>
      </c>
      <c r="E1494" s="8" t="s">
        <v>72</v>
      </c>
      <c r="F1494" s="157" t="s">
        <v>204</v>
      </c>
      <c r="G1494" s="157" t="s">
        <v>489</v>
      </c>
      <c r="H1494" s="157" t="s">
        <v>90</v>
      </c>
      <c r="I1494" s="49" t="s">
        <v>345</v>
      </c>
      <c r="J1494" s="49" t="s">
        <v>345</v>
      </c>
      <c r="K1494" s="157" t="s">
        <v>38</v>
      </c>
      <c r="L1494" s="161" t="s">
        <v>513</v>
      </c>
      <c r="M1494" s="159">
        <v>2025</v>
      </c>
      <c r="N1494" s="8" t="str">
        <f t="shared" si="47"/>
        <v>2378Vigilancia de la salud ambientalTEUSAQUILLOG. JUNIO 20252025</v>
      </c>
      <c r="O1494" s="78">
        <v>0</v>
      </c>
      <c r="P1494" s="78">
        <v>49132</v>
      </c>
      <c r="Q1494" s="158"/>
      <c r="R1494" s="158">
        <v>38</v>
      </c>
      <c r="S1494" s="160"/>
      <c r="T1494" s="160">
        <v>1867016</v>
      </c>
      <c r="U1494" s="158"/>
      <c r="V1494" s="158">
        <v>1</v>
      </c>
      <c r="W1494" s="160"/>
      <c r="X1494" s="160">
        <v>49132</v>
      </c>
    </row>
    <row r="1495" spans="2:24" ht="101.25" customHeight="1" thickTop="1" thickBot="1" x14ac:dyDescent="0.35">
      <c r="B1495" s="69">
        <v>2386</v>
      </c>
      <c r="C1495" s="91" t="s">
        <v>333</v>
      </c>
      <c r="D1495" s="8" t="str">
        <f t="shared" si="46"/>
        <v>2386Vigilancia de la salud ambiental</v>
      </c>
      <c r="E1495" s="8" t="s">
        <v>72</v>
      </c>
      <c r="F1495" s="157" t="s">
        <v>200</v>
      </c>
      <c r="G1495" s="157" t="s">
        <v>500</v>
      </c>
      <c r="H1495" s="157" t="s">
        <v>83</v>
      </c>
      <c r="I1495" s="49" t="s">
        <v>345</v>
      </c>
      <c r="J1495" s="49" t="s">
        <v>345</v>
      </c>
      <c r="K1495" s="157" t="s">
        <v>36</v>
      </c>
      <c r="L1495" s="161" t="s">
        <v>513</v>
      </c>
      <c r="M1495" s="159">
        <v>2025</v>
      </c>
      <c r="N1495" s="8" t="str">
        <f t="shared" si="47"/>
        <v>2386Vigilancia de la salud ambientalSUBAG. JUNIO 20252025</v>
      </c>
      <c r="O1495" s="78">
        <v>0</v>
      </c>
      <c r="P1495" s="78">
        <v>5530386</v>
      </c>
      <c r="Q1495" s="158"/>
      <c r="R1495" s="158">
        <v>1</v>
      </c>
      <c r="S1495" s="160"/>
      <c r="T1495" s="160">
        <v>5530386</v>
      </c>
      <c r="U1495" s="158"/>
      <c r="V1495" s="158">
        <v>1</v>
      </c>
      <c r="W1495" s="160"/>
      <c r="X1495" s="160">
        <v>5530386</v>
      </c>
    </row>
    <row r="1496" spans="2:24" ht="101.25" customHeight="1" thickTop="1" thickBot="1" x14ac:dyDescent="0.35">
      <c r="B1496" s="69">
        <v>2387</v>
      </c>
      <c r="C1496" s="91" t="s">
        <v>333</v>
      </c>
      <c r="D1496" s="8" t="str">
        <f t="shared" si="46"/>
        <v>2387Vigilancia de la salud ambiental</v>
      </c>
      <c r="E1496" s="8" t="s">
        <v>72</v>
      </c>
      <c r="F1496" s="157" t="s">
        <v>203</v>
      </c>
      <c r="G1496" s="157" t="s">
        <v>431</v>
      </c>
      <c r="H1496" s="157" t="s">
        <v>85</v>
      </c>
      <c r="I1496" s="49" t="s">
        <v>345</v>
      </c>
      <c r="J1496" s="49" t="s">
        <v>345</v>
      </c>
      <c r="K1496" s="157" t="s">
        <v>37</v>
      </c>
      <c r="L1496" s="161" t="s">
        <v>513</v>
      </c>
      <c r="M1496" s="159">
        <v>2025</v>
      </c>
      <c r="N1496" s="8" t="str">
        <f t="shared" si="47"/>
        <v>2387Vigilancia de la salud ambientalCHAPINEROG. JUNIO 20252025</v>
      </c>
      <c r="O1496" s="78">
        <v>0</v>
      </c>
      <c r="P1496" s="78">
        <v>0</v>
      </c>
      <c r="Q1496" s="158"/>
      <c r="R1496" s="158">
        <v>0</v>
      </c>
      <c r="S1496" s="160"/>
      <c r="T1496" s="160">
        <v>0</v>
      </c>
      <c r="U1496" s="158"/>
      <c r="V1496" s="158">
        <v>0</v>
      </c>
      <c r="W1496" s="160"/>
      <c r="X1496" s="160">
        <v>0</v>
      </c>
    </row>
    <row r="1497" spans="2:24" ht="101.25" customHeight="1" thickTop="1" thickBot="1" x14ac:dyDescent="0.35">
      <c r="B1497" s="69">
        <v>2387</v>
      </c>
      <c r="C1497" s="91" t="s">
        <v>333</v>
      </c>
      <c r="D1497" s="8" t="str">
        <f t="shared" si="46"/>
        <v>2387Vigilancia de la salud ambiental</v>
      </c>
      <c r="E1497" s="8" t="s">
        <v>72</v>
      </c>
      <c r="F1497" s="157" t="s">
        <v>203</v>
      </c>
      <c r="G1497" s="157" t="s">
        <v>431</v>
      </c>
      <c r="H1497" s="157" t="s">
        <v>85</v>
      </c>
      <c r="I1497" s="49" t="s">
        <v>345</v>
      </c>
      <c r="J1497" s="49" t="s">
        <v>345</v>
      </c>
      <c r="K1497" s="157" t="s">
        <v>34</v>
      </c>
      <c r="L1497" s="161" t="s">
        <v>513</v>
      </c>
      <c r="M1497" s="159">
        <v>2025</v>
      </c>
      <c r="N1497" s="8" t="str">
        <f t="shared" si="47"/>
        <v>2387Vigilancia de la salud ambientalUSAQUENG. JUNIO 20252025</v>
      </c>
      <c r="O1497" s="78">
        <v>0</v>
      </c>
      <c r="P1497" s="78">
        <v>90168</v>
      </c>
      <c r="Q1497" s="158"/>
      <c r="R1497" s="158">
        <v>3</v>
      </c>
      <c r="S1497" s="160"/>
      <c r="T1497" s="160">
        <v>270504</v>
      </c>
      <c r="U1497" s="158"/>
      <c r="V1497" s="158">
        <v>3</v>
      </c>
      <c r="W1497" s="160"/>
      <c r="X1497" s="160">
        <v>270504</v>
      </c>
    </row>
    <row r="1498" spans="2:24" ht="101.25" customHeight="1" thickTop="1" thickBot="1" x14ac:dyDescent="0.35">
      <c r="B1498" s="69">
        <v>2387</v>
      </c>
      <c r="C1498" s="91" t="s">
        <v>333</v>
      </c>
      <c r="D1498" s="8" t="str">
        <f t="shared" si="46"/>
        <v>2387Vigilancia de la salud ambiental</v>
      </c>
      <c r="E1498" s="8" t="s">
        <v>72</v>
      </c>
      <c r="F1498" s="157" t="s">
        <v>203</v>
      </c>
      <c r="G1498" s="157" t="s">
        <v>431</v>
      </c>
      <c r="H1498" s="157" t="s">
        <v>85</v>
      </c>
      <c r="I1498" s="49" t="s">
        <v>345</v>
      </c>
      <c r="J1498" s="49" t="s">
        <v>345</v>
      </c>
      <c r="K1498" s="157" t="s">
        <v>35</v>
      </c>
      <c r="L1498" s="161" t="s">
        <v>513</v>
      </c>
      <c r="M1498" s="159">
        <v>2025</v>
      </c>
      <c r="N1498" s="8" t="str">
        <f t="shared" si="47"/>
        <v>2387Vigilancia de la salud ambientalENGATIVAG. JUNIO 20252025</v>
      </c>
      <c r="O1498" s="78">
        <v>0</v>
      </c>
      <c r="P1498" s="78">
        <v>90168</v>
      </c>
      <c r="Q1498" s="158"/>
      <c r="R1498" s="158">
        <v>33</v>
      </c>
      <c r="S1498" s="160"/>
      <c r="T1498" s="160">
        <v>2975544</v>
      </c>
      <c r="U1498" s="158"/>
      <c r="V1498" s="158">
        <v>4</v>
      </c>
      <c r="W1498" s="160"/>
      <c r="X1498" s="160">
        <v>360672</v>
      </c>
    </row>
    <row r="1499" spans="2:24" ht="101.25" customHeight="1" thickTop="1" thickBot="1" x14ac:dyDescent="0.35">
      <c r="B1499" s="69">
        <v>2387</v>
      </c>
      <c r="C1499" s="91" t="s">
        <v>333</v>
      </c>
      <c r="D1499" s="8" t="str">
        <f t="shared" si="46"/>
        <v>2387Vigilancia de la salud ambiental</v>
      </c>
      <c r="E1499" s="8" t="s">
        <v>72</v>
      </c>
      <c r="F1499" s="157" t="s">
        <v>203</v>
      </c>
      <c r="G1499" s="157" t="s">
        <v>431</v>
      </c>
      <c r="H1499" s="157" t="s">
        <v>85</v>
      </c>
      <c r="I1499" s="49" t="s">
        <v>345</v>
      </c>
      <c r="J1499" s="49" t="s">
        <v>345</v>
      </c>
      <c r="K1499" s="157" t="s">
        <v>36</v>
      </c>
      <c r="L1499" s="161" t="s">
        <v>513</v>
      </c>
      <c r="M1499" s="159">
        <v>2025</v>
      </c>
      <c r="N1499" s="8" t="str">
        <f t="shared" si="47"/>
        <v>2387Vigilancia de la salud ambientalSUBAG. JUNIO 20252025</v>
      </c>
      <c r="O1499" s="78">
        <v>0</v>
      </c>
      <c r="P1499" s="78">
        <v>90168</v>
      </c>
      <c r="Q1499" s="158"/>
      <c r="R1499" s="158">
        <v>1</v>
      </c>
      <c r="S1499" s="160"/>
      <c r="T1499" s="160">
        <v>90168</v>
      </c>
      <c r="U1499" s="158"/>
      <c r="V1499" s="158">
        <v>1</v>
      </c>
      <c r="W1499" s="160"/>
      <c r="X1499" s="160">
        <v>90168</v>
      </c>
    </row>
    <row r="1500" spans="2:24" ht="101.25" customHeight="1" thickTop="1" thickBot="1" x14ac:dyDescent="0.35">
      <c r="B1500" s="69">
        <v>2387</v>
      </c>
      <c r="C1500" s="91" t="s">
        <v>333</v>
      </c>
      <c r="D1500" s="8" t="str">
        <f t="shared" si="46"/>
        <v>2387Vigilancia de la salud ambiental</v>
      </c>
      <c r="E1500" s="8" t="s">
        <v>72</v>
      </c>
      <c r="F1500" s="157" t="s">
        <v>203</v>
      </c>
      <c r="G1500" s="157" t="s">
        <v>431</v>
      </c>
      <c r="H1500" s="157" t="s">
        <v>85</v>
      </c>
      <c r="I1500" s="49" t="s">
        <v>345</v>
      </c>
      <c r="J1500" s="49" t="s">
        <v>345</v>
      </c>
      <c r="K1500" s="157" t="s">
        <v>476</v>
      </c>
      <c r="L1500" s="161" t="s">
        <v>513</v>
      </c>
      <c r="M1500" s="159">
        <v>2025</v>
      </c>
      <c r="N1500" s="8" t="str">
        <f t="shared" si="47"/>
        <v>2387Vigilancia de la salud ambientalBARRIOS UNIDOSG. JUNIO 20252025</v>
      </c>
      <c r="O1500" s="78">
        <v>0</v>
      </c>
      <c r="P1500" s="78">
        <v>90168</v>
      </c>
      <c r="Q1500" s="158"/>
      <c r="R1500" s="158">
        <v>4</v>
      </c>
      <c r="S1500" s="160"/>
      <c r="T1500" s="160">
        <v>360672</v>
      </c>
      <c r="U1500" s="158"/>
      <c r="V1500" s="158">
        <v>4</v>
      </c>
      <c r="W1500" s="160"/>
      <c r="X1500" s="160">
        <v>360672</v>
      </c>
    </row>
    <row r="1501" spans="2:24" ht="101.25" customHeight="1" thickTop="1" thickBot="1" x14ac:dyDescent="0.35">
      <c r="B1501" s="69">
        <v>2387</v>
      </c>
      <c r="C1501" s="91" t="s">
        <v>333</v>
      </c>
      <c r="D1501" s="8" t="str">
        <f t="shared" si="46"/>
        <v>2387Vigilancia de la salud ambiental</v>
      </c>
      <c r="E1501" s="8" t="s">
        <v>72</v>
      </c>
      <c r="F1501" s="157" t="s">
        <v>203</v>
      </c>
      <c r="G1501" s="157" t="s">
        <v>431</v>
      </c>
      <c r="H1501" s="157" t="s">
        <v>85</v>
      </c>
      <c r="I1501" s="49" t="s">
        <v>345</v>
      </c>
      <c r="J1501" s="49" t="s">
        <v>345</v>
      </c>
      <c r="K1501" s="157" t="s">
        <v>38</v>
      </c>
      <c r="L1501" s="161" t="s">
        <v>513</v>
      </c>
      <c r="M1501" s="159">
        <v>2025</v>
      </c>
      <c r="N1501" s="8" t="str">
        <f t="shared" si="47"/>
        <v>2387Vigilancia de la salud ambientalTEUSAQUILLOG. JUNIO 20252025</v>
      </c>
      <c r="O1501" s="78">
        <v>0</v>
      </c>
      <c r="P1501" s="78">
        <v>90168</v>
      </c>
      <c r="Q1501" s="158"/>
      <c r="R1501" s="158">
        <v>2</v>
      </c>
      <c r="S1501" s="160"/>
      <c r="T1501" s="160">
        <v>180336</v>
      </c>
      <c r="U1501" s="158"/>
      <c r="V1501" s="158">
        <v>2</v>
      </c>
      <c r="W1501" s="160"/>
      <c r="X1501" s="160">
        <v>180336</v>
      </c>
    </row>
    <row r="1502" spans="2:24" ht="101.25" customHeight="1" thickTop="1" thickBot="1" x14ac:dyDescent="0.35">
      <c r="B1502" s="69">
        <v>2388</v>
      </c>
      <c r="C1502" s="91" t="s">
        <v>333</v>
      </c>
      <c r="D1502" s="8" t="str">
        <f t="shared" si="46"/>
        <v>2388Vigilancia de la salud ambiental</v>
      </c>
      <c r="E1502" s="8" t="s">
        <v>72</v>
      </c>
      <c r="F1502" s="157" t="s">
        <v>203</v>
      </c>
      <c r="G1502" s="157" t="s">
        <v>432</v>
      </c>
      <c r="H1502" s="157" t="s">
        <v>85</v>
      </c>
      <c r="I1502" s="49" t="s">
        <v>345</v>
      </c>
      <c r="J1502" s="49" t="s">
        <v>345</v>
      </c>
      <c r="K1502" s="157" t="s">
        <v>37</v>
      </c>
      <c r="L1502" s="161" t="s">
        <v>513</v>
      </c>
      <c r="M1502" s="159">
        <v>2025</v>
      </c>
      <c r="N1502" s="8" t="str">
        <f t="shared" si="47"/>
        <v>2388Vigilancia de la salud ambientalCHAPINEROG. JUNIO 20252025</v>
      </c>
      <c r="O1502" s="78">
        <v>0</v>
      </c>
      <c r="P1502" s="78">
        <v>90168</v>
      </c>
      <c r="Q1502" s="158"/>
      <c r="R1502" s="158">
        <v>1</v>
      </c>
      <c r="S1502" s="160"/>
      <c r="T1502" s="160">
        <v>90168</v>
      </c>
      <c r="U1502" s="158"/>
      <c r="V1502" s="158">
        <v>1</v>
      </c>
      <c r="W1502" s="160"/>
      <c r="X1502" s="160">
        <v>90168</v>
      </c>
    </row>
    <row r="1503" spans="2:24" ht="101.25" customHeight="1" thickTop="1" thickBot="1" x14ac:dyDescent="0.35">
      <c r="B1503" s="69">
        <v>2388</v>
      </c>
      <c r="C1503" s="91" t="s">
        <v>333</v>
      </c>
      <c r="D1503" s="8" t="str">
        <f t="shared" si="46"/>
        <v>2388Vigilancia de la salud ambiental</v>
      </c>
      <c r="E1503" s="8" t="s">
        <v>72</v>
      </c>
      <c r="F1503" s="157" t="s">
        <v>203</v>
      </c>
      <c r="G1503" s="157" t="s">
        <v>432</v>
      </c>
      <c r="H1503" s="157" t="s">
        <v>85</v>
      </c>
      <c r="I1503" s="49" t="s">
        <v>345</v>
      </c>
      <c r="J1503" s="49" t="s">
        <v>345</v>
      </c>
      <c r="K1503" s="157" t="s">
        <v>34</v>
      </c>
      <c r="L1503" s="161" t="s">
        <v>513</v>
      </c>
      <c r="M1503" s="159">
        <v>2025</v>
      </c>
      <c r="N1503" s="8" t="str">
        <f t="shared" si="47"/>
        <v>2388Vigilancia de la salud ambientalUSAQUENG. JUNIO 20252025</v>
      </c>
      <c r="O1503" s="78">
        <v>0</v>
      </c>
      <c r="P1503" s="78">
        <v>90168</v>
      </c>
      <c r="Q1503" s="158"/>
      <c r="R1503" s="158">
        <v>12</v>
      </c>
      <c r="S1503" s="160"/>
      <c r="T1503" s="160">
        <v>1082016</v>
      </c>
      <c r="U1503" s="158"/>
      <c r="V1503" s="158">
        <v>12</v>
      </c>
      <c r="W1503" s="160"/>
      <c r="X1503" s="160">
        <v>1082016</v>
      </c>
    </row>
    <row r="1504" spans="2:24" ht="101.25" customHeight="1" thickTop="1" thickBot="1" x14ac:dyDescent="0.35">
      <c r="B1504" s="69">
        <v>2388</v>
      </c>
      <c r="C1504" s="91" t="s">
        <v>333</v>
      </c>
      <c r="D1504" s="8" t="str">
        <f t="shared" si="46"/>
        <v>2388Vigilancia de la salud ambiental</v>
      </c>
      <c r="E1504" s="8" t="s">
        <v>72</v>
      </c>
      <c r="F1504" s="157" t="s">
        <v>203</v>
      </c>
      <c r="G1504" s="157" t="s">
        <v>432</v>
      </c>
      <c r="H1504" s="157" t="s">
        <v>85</v>
      </c>
      <c r="I1504" s="49" t="s">
        <v>345</v>
      </c>
      <c r="J1504" s="49" t="s">
        <v>345</v>
      </c>
      <c r="K1504" s="157" t="s">
        <v>35</v>
      </c>
      <c r="L1504" s="161" t="s">
        <v>513</v>
      </c>
      <c r="M1504" s="159">
        <v>2025</v>
      </c>
      <c r="N1504" s="8" t="str">
        <f t="shared" si="47"/>
        <v>2388Vigilancia de la salud ambientalENGATIVAG. JUNIO 20252025</v>
      </c>
      <c r="O1504" s="78">
        <v>0</v>
      </c>
      <c r="P1504" s="78">
        <v>90168</v>
      </c>
      <c r="Q1504" s="158"/>
      <c r="R1504" s="158">
        <v>10</v>
      </c>
      <c r="S1504" s="160"/>
      <c r="T1504" s="160">
        <v>901680</v>
      </c>
      <c r="U1504" s="158"/>
      <c r="V1504" s="158">
        <v>10</v>
      </c>
      <c r="W1504" s="160"/>
      <c r="X1504" s="160">
        <v>901680</v>
      </c>
    </row>
    <row r="1505" spans="2:24" ht="101.25" customHeight="1" thickTop="1" thickBot="1" x14ac:dyDescent="0.35">
      <c r="B1505" s="69">
        <v>2388</v>
      </c>
      <c r="C1505" s="91" t="s">
        <v>333</v>
      </c>
      <c r="D1505" s="8" t="str">
        <f t="shared" si="46"/>
        <v>2388Vigilancia de la salud ambiental</v>
      </c>
      <c r="E1505" s="8" t="s">
        <v>72</v>
      </c>
      <c r="F1505" s="157" t="s">
        <v>203</v>
      </c>
      <c r="G1505" s="157" t="s">
        <v>432</v>
      </c>
      <c r="H1505" s="157" t="s">
        <v>85</v>
      </c>
      <c r="I1505" s="49" t="s">
        <v>345</v>
      </c>
      <c r="J1505" s="49" t="s">
        <v>345</v>
      </c>
      <c r="K1505" s="157" t="s">
        <v>36</v>
      </c>
      <c r="L1505" s="161" t="s">
        <v>513</v>
      </c>
      <c r="M1505" s="159">
        <v>2025</v>
      </c>
      <c r="N1505" s="8" t="str">
        <f t="shared" si="47"/>
        <v>2388Vigilancia de la salud ambientalSUBAG. JUNIO 20252025</v>
      </c>
      <c r="O1505" s="78">
        <v>0</v>
      </c>
      <c r="P1505" s="78">
        <v>90168</v>
      </c>
      <c r="Q1505" s="158"/>
      <c r="R1505" s="158">
        <v>19</v>
      </c>
      <c r="S1505" s="160"/>
      <c r="T1505" s="160">
        <v>1713192</v>
      </c>
      <c r="U1505" s="158"/>
      <c r="V1505" s="158">
        <v>18</v>
      </c>
      <c r="W1505" s="160"/>
      <c r="X1505" s="160">
        <v>1623024</v>
      </c>
    </row>
    <row r="1506" spans="2:24" ht="101.25" customHeight="1" thickTop="1" thickBot="1" x14ac:dyDescent="0.35">
      <c r="B1506" s="69">
        <v>2388</v>
      </c>
      <c r="C1506" s="91" t="s">
        <v>333</v>
      </c>
      <c r="D1506" s="8" t="str">
        <f t="shared" si="46"/>
        <v>2388Vigilancia de la salud ambiental</v>
      </c>
      <c r="E1506" s="8" t="s">
        <v>72</v>
      </c>
      <c r="F1506" s="157" t="s">
        <v>203</v>
      </c>
      <c r="G1506" s="157" t="s">
        <v>432</v>
      </c>
      <c r="H1506" s="157" t="s">
        <v>85</v>
      </c>
      <c r="I1506" s="49" t="s">
        <v>345</v>
      </c>
      <c r="J1506" s="49" t="s">
        <v>345</v>
      </c>
      <c r="K1506" s="157" t="s">
        <v>476</v>
      </c>
      <c r="L1506" s="161" t="s">
        <v>513</v>
      </c>
      <c r="M1506" s="159">
        <v>2025</v>
      </c>
      <c r="N1506" s="8" t="str">
        <f t="shared" si="47"/>
        <v>2388Vigilancia de la salud ambientalBARRIOS UNIDOSG. JUNIO 20252025</v>
      </c>
      <c r="O1506" s="78">
        <v>0</v>
      </c>
      <c r="P1506" s="78">
        <v>90168</v>
      </c>
      <c r="Q1506" s="158"/>
      <c r="R1506" s="158">
        <v>9</v>
      </c>
      <c r="S1506" s="160"/>
      <c r="T1506" s="160">
        <v>811512</v>
      </c>
      <c r="U1506" s="158"/>
      <c r="V1506" s="158">
        <v>7</v>
      </c>
      <c r="W1506" s="160"/>
      <c r="X1506" s="160">
        <v>631176</v>
      </c>
    </row>
    <row r="1507" spans="2:24" ht="101.25" customHeight="1" thickTop="1" thickBot="1" x14ac:dyDescent="0.35">
      <c r="B1507" s="69">
        <v>2388</v>
      </c>
      <c r="C1507" s="91" t="s">
        <v>333</v>
      </c>
      <c r="D1507" s="8" t="str">
        <f t="shared" si="46"/>
        <v>2388Vigilancia de la salud ambiental</v>
      </c>
      <c r="E1507" s="8" t="s">
        <v>72</v>
      </c>
      <c r="F1507" s="157" t="s">
        <v>203</v>
      </c>
      <c r="G1507" s="157" t="s">
        <v>432</v>
      </c>
      <c r="H1507" s="157" t="s">
        <v>85</v>
      </c>
      <c r="I1507" s="49" t="s">
        <v>345</v>
      </c>
      <c r="J1507" s="49" t="s">
        <v>345</v>
      </c>
      <c r="K1507" s="157" t="s">
        <v>38</v>
      </c>
      <c r="L1507" s="161" t="s">
        <v>513</v>
      </c>
      <c r="M1507" s="159">
        <v>2025</v>
      </c>
      <c r="N1507" s="8" t="str">
        <f t="shared" si="47"/>
        <v>2388Vigilancia de la salud ambientalTEUSAQUILLOG. JUNIO 20252025</v>
      </c>
      <c r="O1507" s="78">
        <v>0</v>
      </c>
      <c r="P1507" s="78">
        <v>90168</v>
      </c>
      <c r="Q1507" s="158"/>
      <c r="R1507" s="158">
        <v>1</v>
      </c>
      <c r="S1507" s="160"/>
      <c r="T1507" s="160">
        <v>90168</v>
      </c>
      <c r="U1507" s="158"/>
      <c r="V1507" s="158">
        <v>0</v>
      </c>
      <c r="W1507" s="160"/>
      <c r="X1507" s="160">
        <v>0</v>
      </c>
    </row>
    <row r="1508" spans="2:24" ht="101.25" customHeight="1" thickTop="1" thickBot="1" x14ac:dyDescent="0.35">
      <c r="B1508" s="69">
        <v>2389</v>
      </c>
      <c r="C1508" s="91" t="s">
        <v>333</v>
      </c>
      <c r="D1508" s="8" t="str">
        <f t="shared" si="46"/>
        <v>2389Vigilancia de la salud ambiental</v>
      </c>
      <c r="E1508" s="8" t="s">
        <v>72</v>
      </c>
      <c r="F1508" s="157" t="s">
        <v>203</v>
      </c>
      <c r="G1508" s="157" t="s">
        <v>433</v>
      </c>
      <c r="H1508" s="157" t="s">
        <v>88</v>
      </c>
      <c r="I1508" s="49" t="s">
        <v>345</v>
      </c>
      <c r="J1508" s="49" t="s">
        <v>345</v>
      </c>
      <c r="K1508" s="157" t="s">
        <v>37</v>
      </c>
      <c r="L1508" s="161" t="s">
        <v>513</v>
      </c>
      <c r="M1508" s="159">
        <v>2025</v>
      </c>
      <c r="N1508" s="8" t="str">
        <f t="shared" si="47"/>
        <v>2389Vigilancia de la salud ambientalCHAPINEROG. JUNIO 20252025</v>
      </c>
      <c r="O1508" s="78">
        <v>0</v>
      </c>
      <c r="P1508" s="78">
        <v>60113</v>
      </c>
      <c r="Q1508" s="158"/>
      <c r="R1508" s="158">
        <v>7</v>
      </c>
      <c r="S1508" s="160"/>
      <c r="T1508" s="160">
        <v>420791</v>
      </c>
      <c r="U1508" s="158"/>
      <c r="V1508" s="158">
        <v>7</v>
      </c>
      <c r="W1508" s="160"/>
      <c r="X1508" s="160">
        <v>420791</v>
      </c>
    </row>
    <row r="1509" spans="2:24" ht="101.25" customHeight="1" thickTop="1" thickBot="1" x14ac:dyDescent="0.35">
      <c r="B1509" s="69">
        <v>2389</v>
      </c>
      <c r="C1509" s="91" t="s">
        <v>333</v>
      </c>
      <c r="D1509" s="8" t="str">
        <f t="shared" si="46"/>
        <v>2389Vigilancia de la salud ambiental</v>
      </c>
      <c r="E1509" s="8" t="s">
        <v>72</v>
      </c>
      <c r="F1509" s="157" t="s">
        <v>203</v>
      </c>
      <c r="G1509" s="157" t="s">
        <v>433</v>
      </c>
      <c r="H1509" s="157" t="s">
        <v>88</v>
      </c>
      <c r="I1509" s="49" t="s">
        <v>345</v>
      </c>
      <c r="J1509" s="49" t="s">
        <v>345</v>
      </c>
      <c r="K1509" s="157" t="s">
        <v>38</v>
      </c>
      <c r="L1509" s="161" t="s">
        <v>513</v>
      </c>
      <c r="M1509" s="159">
        <v>2025</v>
      </c>
      <c r="N1509" s="8" t="str">
        <f t="shared" si="47"/>
        <v>2389Vigilancia de la salud ambientalTEUSAQUILLOG. JUNIO 20252025</v>
      </c>
      <c r="O1509" s="78">
        <v>0</v>
      </c>
      <c r="P1509" s="78">
        <v>60113</v>
      </c>
      <c r="Q1509" s="158"/>
      <c r="R1509" s="158">
        <v>1</v>
      </c>
      <c r="S1509" s="160"/>
      <c r="T1509" s="160">
        <v>60113</v>
      </c>
      <c r="U1509" s="158"/>
      <c r="V1509" s="158">
        <v>1</v>
      </c>
      <c r="W1509" s="160"/>
      <c r="X1509" s="160">
        <v>60113</v>
      </c>
    </row>
    <row r="1510" spans="2:24" ht="101.25" customHeight="1" thickTop="1" thickBot="1" x14ac:dyDescent="0.35">
      <c r="B1510" s="69">
        <v>2390</v>
      </c>
      <c r="C1510" s="91" t="s">
        <v>333</v>
      </c>
      <c r="D1510" s="8" t="str">
        <f t="shared" si="46"/>
        <v>2390Vigilancia de la salud ambiental</v>
      </c>
      <c r="E1510" s="8" t="s">
        <v>72</v>
      </c>
      <c r="F1510" s="157" t="s">
        <v>203</v>
      </c>
      <c r="G1510" s="157" t="s">
        <v>434</v>
      </c>
      <c r="H1510" s="157" t="s">
        <v>88</v>
      </c>
      <c r="I1510" s="49" t="s">
        <v>345</v>
      </c>
      <c r="J1510" s="49" t="s">
        <v>345</v>
      </c>
      <c r="K1510" s="157" t="s">
        <v>476</v>
      </c>
      <c r="L1510" s="161" t="s">
        <v>513</v>
      </c>
      <c r="M1510" s="159">
        <v>2025</v>
      </c>
      <c r="N1510" s="8" t="str">
        <f t="shared" si="47"/>
        <v>2390Vigilancia de la salud ambientalBARRIOS UNIDOSG. JUNIO 20252025</v>
      </c>
      <c r="O1510" s="78">
        <v>0</v>
      </c>
      <c r="P1510" s="78">
        <v>0</v>
      </c>
      <c r="Q1510" s="158"/>
      <c r="R1510" s="158">
        <v>0</v>
      </c>
      <c r="S1510" s="160"/>
      <c r="T1510" s="160">
        <v>0</v>
      </c>
      <c r="U1510" s="158"/>
      <c r="V1510" s="158">
        <v>0</v>
      </c>
      <c r="W1510" s="160"/>
      <c r="X1510" s="160">
        <v>0</v>
      </c>
    </row>
    <row r="1511" spans="2:24" ht="101.25" customHeight="1" thickTop="1" thickBot="1" x14ac:dyDescent="0.35">
      <c r="B1511" s="69">
        <v>2390</v>
      </c>
      <c r="C1511" s="91" t="s">
        <v>333</v>
      </c>
      <c r="D1511" s="8" t="str">
        <f t="shared" si="46"/>
        <v>2390Vigilancia de la salud ambiental</v>
      </c>
      <c r="E1511" s="8" t="s">
        <v>72</v>
      </c>
      <c r="F1511" s="157" t="s">
        <v>203</v>
      </c>
      <c r="G1511" s="157" t="s">
        <v>434</v>
      </c>
      <c r="H1511" s="157" t="s">
        <v>88</v>
      </c>
      <c r="I1511" s="49" t="s">
        <v>345</v>
      </c>
      <c r="J1511" s="49" t="s">
        <v>345</v>
      </c>
      <c r="K1511" s="157" t="s">
        <v>38</v>
      </c>
      <c r="L1511" s="161" t="s">
        <v>513</v>
      </c>
      <c r="M1511" s="159">
        <v>2025</v>
      </c>
      <c r="N1511" s="8" t="str">
        <f t="shared" si="47"/>
        <v>2390Vigilancia de la salud ambientalTEUSAQUILLOG. JUNIO 20252025</v>
      </c>
      <c r="O1511" s="78">
        <v>0</v>
      </c>
      <c r="P1511" s="78">
        <v>60113</v>
      </c>
      <c r="Q1511" s="158"/>
      <c r="R1511" s="158">
        <v>46</v>
      </c>
      <c r="S1511" s="160"/>
      <c r="T1511" s="160">
        <v>2765198</v>
      </c>
      <c r="U1511" s="158"/>
      <c r="V1511" s="158">
        <v>46</v>
      </c>
      <c r="W1511" s="160"/>
      <c r="X1511" s="160">
        <v>2765198</v>
      </c>
    </row>
    <row r="1512" spans="2:24" ht="101.25" customHeight="1" thickTop="1" thickBot="1" x14ac:dyDescent="0.35">
      <c r="B1512" s="69">
        <v>2391</v>
      </c>
      <c r="C1512" s="91" t="s">
        <v>333</v>
      </c>
      <c r="D1512" s="8" t="str">
        <f t="shared" si="46"/>
        <v>2391Vigilancia de la salud ambiental</v>
      </c>
      <c r="E1512" s="8" t="s">
        <v>72</v>
      </c>
      <c r="F1512" s="157" t="s">
        <v>203</v>
      </c>
      <c r="G1512" s="157" t="s">
        <v>435</v>
      </c>
      <c r="H1512" s="157" t="s">
        <v>86</v>
      </c>
      <c r="I1512" s="49" t="s">
        <v>345</v>
      </c>
      <c r="J1512" s="49" t="s">
        <v>345</v>
      </c>
      <c r="K1512" s="157" t="s">
        <v>38</v>
      </c>
      <c r="L1512" s="161" t="s">
        <v>513</v>
      </c>
      <c r="M1512" s="159">
        <v>2025</v>
      </c>
      <c r="N1512" s="8" t="str">
        <f t="shared" si="47"/>
        <v>2391Vigilancia de la salud ambientalTEUSAQUILLOG. JUNIO 20252025</v>
      </c>
      <c r="O1512" s="78">
        <v>0</v>
      </c>
      <c r="P1512" s="78">
        <v>0</v>
      </c>
      <c r="Q1512" s="158"/>
      <c r="R1512" s="158">
        <v>0</v>
      </c>
      <c r="S1512" s="160"/>
      <c r="T1512" s="160">
        <v>0</v>
      </c>
      <c r="U1512" s="158"/>
      <c r="V1512" s="158">
        <v>0</v>
      </c>
      <c r="W1512" s="160"/>
      <c r="X1512" s="160">
        <v>0</v>
      </c>
    </row>
    <row r="1513" spans="2:24" ht="101.25" customHeight="1" thickTop="1" thickBot="1" x14ac:dyDescent="0.35">
      <c r="B1513" s="69">
        <v>2392</v>
      </c>
      <c r="C1513" s="91" t="s">
        <v>333</v>
      </c>
      <c r="D1513" s="8" t="str">
        <f t="shared" si="46"/>
        <v>2392Vigilancia de la salud ambiental</v>
      </c>
      <c r="E1513" s="8" t="s">
        <v>72</v>
      </c>
      <c r="F1513" s="157" t="s">
        <v>203</v>
      </c>
      <c r="G1513" s="157" t="s">
        <v>436</v>
      </c>
      <c r="H1513" s="157" t="s">
        <v>88</v>
      </c>
      <c r="I1513" s="49" t="s">
        <v>345</v>
      </c>
      <c r="J1513" s="49" t="s">
        <v>345</v>
      </c>
      <c r="K1513" s="157" t="s">
        <v>35</v>
      </c>
      <c r="L1513" s="161" t="s">
        <v>513</v>
      </c>
      <c r="M1513" s="159">
        <v>2025</v>
      </c>
      <c r="N1513" s="8" t="str">
        <f t="shared" si="47"/>
        <v>2392Vigilancia de la salud ambientalENGATIVAG. JUNIO 20252025</v>
      </c>
      <c r="O1513" s="78">
        <v>0</v>
      </c>
      <c r="P1513" s="78">
        <v>0</v>
      </c>
      <c r="Q1513" s="158"/>
      <c r="R1513" s="158">
        <v>0</v>
      </c>
      <c r="S1513" s="160"/>
      <c r="T1513" s="160">
        <v>0</v>
      </c>
      <c r="U1513" s="158"/>
      <c r="V1513" s="158">
        <v>0</v>
      </c>
      <c r="W1513" s="160"/>
      <c r="X1513" s="160">
        <v>0</v>
      </c>
    </row>
    <row r="1514" spans="2:24" ht="101.25" customHeight="1" thickTop="1" thickBot="1" x14ac:dyDescent="0.35">
      <c r="B1514" s="69">
        <v>2392</v>
      </c>
      <c r="C1514" s="91" t="s">
        <v>333</v>
      </c>
      <c r="D1514" s="8" t="str">
        <f t="shared" si="46"/>
        <v>2392Vigilancia de la salud ambiental</v>
      </c>
      <c r="E1514" s="8" t="s">
        <v>72</v>
      </c>
      <c r="F1514" s="157" t="s">
        <v>203</v>
      </c>
      <c r="G1514" s="157" t="s">
        <v>436</v>
      </c>
      <c r="H1514" s="157" t="s">
        <v>88</v>
      </c>
      <c r="I1514" s="49" t="s">
        <v>345</v>
      </c>
      <c r="J1514" s="49" t="s">
        <v>345</v>
      </c>
      <c r="K1514" s="157" t="s">
        <v>36</v>
      </c>
      <c r="L1514" s="161" t="s">
        <v>513</v>
      </c>
      <c r="M1514" s="159">
        <v>2025</v>
      </c>
      <c r="N1514" s="8" t="str">
        <f t="shared" si="47"/>
        <v>2392Vigilancia de la salud ambientalSUBAG. JUNIO 20252025</v>
      </c>
      <c r="O1514" s="78">
        <v>0</v>
      </c>
      <c r="P1514" s="78">
        <v>0</v>
      </c>
      <c r="Q1514" s="158"/>
      <c r="R1514" s="158">
        <v>0</v>
      </c>
      <c r="S1514" s="160"/>
      <c r="T1514" s="160">
        <v>0</v>
      </c>
      <c r="U1514" s="158"/>
      <c r="V1514" s="158">
        <v>0</v>
      </c>
      <c r="W1514" s="160"/>
      <c r="X1514" s="160">
        <v>0</v>
      </c>
    </row>
    <row r="1515" spans="2:24" ht="101.25" customHeight="1" thickTop="1" thickBot="1" x14ac:dyDescent="0.35">
      <c r="B1515" s="69">
        <v>2392</v>
      </c>
      <c r="C1515" s="91" t="s">
        <v>333</v>
      </c>
      <c r="D1515" s="8" t="str">
        <f t="shared" si="46"/>
        <v>2392Vigilancia de la salud ambiental</v>
      </c>
      <c r="E1515" s="8" t="s">
        <v>72</v>
      </c>
      <c r="F1515" s="157" t="s">
        <v>203</v>
      </c>
      <c r="G1515" s="157" t="s">
        <v>436</v>
      </c>
      <c r="H1515" s="157" t="s">
        <v>88</v>
      </c>
      <c r="I1515" s="49" t="s">
        <v>345</v>
      </c>
      <c r="J1515" s="49" t="s">
        <v>345</v>
      </c>
      <c r="K1515" s="157" t="s">
        <v>476</v>
      </c>
      <c r="L1515" s="161" t="s">
        <v>513</v>
      </c>
      <c r="M1515" s="159">
        <v>2025</v>
      </c>
      <c r="N1515" s="8" t="str">
        <f t="shared" si="47"/>
        <v>2392Vigilancia de la salud ambientalBARRIOS UNIDOSG. JUNIO 20252025</v>
      </c>
      <c r="O1515" s="78">
        <v>0</v>
      </c>
      <c r="P1515" s="78">
        <v>0</v>
      </c>
      <c r="Q1515" s="158"/>
      <c r="R1515" s="158">
        <v>0</v>
      </c>
      <c r="S1515" s="160"/>
      <c r="T1515" s="160">
        <v>0</v>
      </c>
      <c r="U1515" s="158"/>
      <c r="V1515" s="158">
        <v>0</v>
      </c>
      <c r="W1515" s="160"/>
      <c r="X1515" s="160">
        <v>0</v>
      </c>
    </row>
    <row r="1516" spans="2:24" ht="101.25" customHeight="1" thickTop="1" thickBot="1" x14ac:dyDescent="0.35">
      <c r="B1516" s="69">
        <v>2392</v>
      </c>
      <c r="C1516" s="91" t="s">
        <v>333</v>
      </c>
      <c r="D1516" s="8" t="str">
        <f t="shared" si="46"/>
        <v>2392Vigilancia de la salud ambiental</v>
      </c>
      <c r="E1516" s="8" t="s">
        <v>72</v>
      </c>
      <c r="F1516" s="157" t="s">
        <v>203</v>
      </c>
      <c r="G1516" s="157" t="s">
        <v>436</v>
      </c>
      <c r="H1516" s="157" t="s">
        <v>88</v>
      </c>
      <c r="I1516" s="49" t="s">
        <v>345</v>
      </c>
      <c r="J1516" s="49" t="s">
        <v>345</v>
      </c>
      <c r="K1516" s="157" t="s">
        <v>38</v>
      </c>
      <c r="L1516" s="161" t="s">
        <v>513</v>
      </c>
      <c r="M1516" s="159">
        <v>2025</v>
      </c>
      <c r="N1516" s="8" t="str">
        <f t="shared" si="47"/>
        <v>2392Vigilancia de la salud ambientalTEUSAQUILLOG. JUNIO 20252025</v>
      </c>
      <c r="O1516" s="78">
        <v>0</v>
      </c>
      <c r="P1516" s="78">
        <v>60113</v>
      </c>
      <c r="Q1516" s="158"/>
      <c r="R1516" s="158">
        <v>35</v>
      </c>
      <c r="S1516" s="160"/>
      <c r="T1516" s="160">
        <v>2103955</v>
      </c>
      <c r="U1516" s="158"/>
      <c r="V1516" s="158">
        <v>35</v>
      </c>
      <c r="W1516" s="160"/>
      <c r="X1516" s="160">
        <v>2103955</v>
      </c>
    </row>
    <row r="1517" spans="2:24" ht="101.25" customHeight="1" thickTop="1" thickBot="1" x14ac:dyDescent="0.35">
      <c r="B1517" s="69">
        <v>2393</v>
      </c>
      <c r="C1517" s="91" t="s">
        <v>333</v>
      </c>
      <c r="D1517" s="8" t="str">
        <f t="shared" si="46"/>
        <v>2393Vigilancia de la salud ambiental</v>
      </c>
      <c r="E1517" s="8" t="s">
        <v>72</v>
      </c>
      <c r="F1517" s="157" t="s">
        <v>203</v>
      </c>
      <c r="G1517" s="157" t="s">
        <v>437</v>
      </c>
      <c r="H1517" s="157" t="s">
        <v>85</v>
      </c>
      <c r="I1517" s="49" t="s">
        <v>345</v>
      </c>
      <c r="J1517" s="49" t="s">
        <v>345</v>
      </c>
      <c r="K1517" s="157" t="s">
        <v>37</v>
      </c>
      <c r="L1517" s="161" t="s">
        <v>513</v>
      </c>
      <c r="M1517" s="159">
        <v>2025</v>
      </c>
      <c r="N1517" s="8" t="str">
        <f t="shared" si="47"/>
        <v>2393Vigilancia de la salud ambientalCHAPINEROG. JUNIO 20252025</v>
      </c>
      <c r="O1517" s="78">
        <v>0</v>
      </c>
      <c r="P1517" s="78">
        <v>0</v>
      </c>
      <c r="Q1517" s="158"/>
      <c r="R1517" s="158">
        <v>0</v>
      </c>
      <c r="S1517" s="160"/>
      <c r="T1517" s="160">
        <v>0</v>
      </c>
      <c r="U1517" s="158"/>
      <c r="V1517" s="158">
        <v>0</v>
      </c>
      <c r="W1517" s="160"/>
      <c r="X1517" s="160">
        <v>0</v>
      </c>
    </row>
    <row r="1518" spans="2:24" ht="101.25" customHeight="1" thickTop="1" thickBot="1" x14ac:dyDescent="0.35">
      <c r="B1518" s="69">
        <v>2393</v>
      </c>
      <c r="C1518" s="91" t="s">
        <v>333</v>
      </c>
      <c r="D1518" s="8" t="str">
        <f t="shared" si="46"/>
        <v>2393Vigilancia de la salud ambiental</v>
      </c>
      <c r="E1518" s="8" t="s">
        <v>72</v>
      </c>
      <c r="F1518" s="157" t="s">
        <v>203</v>
      </c>
      <c r="G1518" s="157" t="s">
        <v>437</v>
      </c>
      <c r="H1518" s="157" t="s">
        <v>85</v>
      </c>
      <c r="I1518" s="49" t="s">
        <v>345</v>
      </c>
      <c r="J1518" s="49" t="s">
        <v>345</v>
      </c>
      <c r="K1518" s="157" t="s">
        <v>34</v>
      </c>
      <c r="L1518" s="161" t="s">
        <v>513</v>
      </c>
      <c r="M1518" s="159">
        <v>2025</v>
      </c>
      <c r="N1518" s="8" t="str">
        <f t="shared" si="47"/>
        <v>2393Vigilancia de la salud ambientalUSAQUENG. JUNIO 20252025</v>
      </c>
      <c r="O1518" s="78">
        <v>0</v>
      </c>
      <c r="P1518" s="78">
        <v>90168</v>
      </c>
      <c r="Q1518" s="158"/>
      <c r="R1518" s="158">
        <v>12</v>
      </c>
      <c r="S1518" s="160"/>
      <c r="T1518" s="160">
        <v>1082016</v>
      </c>
      <c r="U1518" s="158"/>
      <c r="V1518" s="158">
        <v>12</v>
      </c>
      <c r="W1518" s="160"/>
      <c r="X1518" s="160">
        <v>1082016</v>
      </c>
    </row>
    <row r="1519" spans="2:24" ht="101.25" customHeight="1" thickTop="1" thickBot="1" x14ac:dyDescent="0.35">
      <c r="B1519" s="69">
        <v>2393</v>
      </c>
      <c r="C1519" s="91" t="s">
        <v>333</v>
      </c>
      <c r="D1519" s="8" t="str">
        <f t="shared" si="46"/>
        <v>2393Vigilancia de la salud ambiental</v>
      </c>
      <c r="E1519" s="8" t="s">
        <v>72</v>
      </c>
      <c r="F1519" s="157" t="s">
        <v>203</v>
      </c>
      <c r="G1519" s="157" t="s">
        <v>437</v>
      </c>
      <c r="H1519" s="157" t="s">
        <v>85</v>
      </c>
      <c r="I1519" s="49" t="s">
        <v>345</v>
      </c>
      <c r="J1519" s="49" t="s">
        <v>345</v>
      </c>
      <c r="K1519" s="157" t="s">
        <v>35</v>
      </c>
      <c r="L1519" s="161" t="s">
        <v>513</v>
      </c>
      <c r="M1519" s="159">
        <v>2025</v>
      </c>
      <c r="N1519" s="8" t="str">
        <f t="shared" si="47"/>
        <v>2393Vigilancia de la salud ambientalENGATIVAG. JUNIO 20252025</v>
      </c>
      <c r="O1519" s="78">
        <v>0</v>
      </c>
      <c r="P1519" s="78">
        <v>90168</v>
      </c>
      <c r="Q1519" s="158"/>
      <c r="R1519" s="158">
        <v>19</v>
      </c>
      <c r="S1519" s="160"/>
      <c r="T1519" s="160">
        <v>1713192</v>
      </c>
      <c r="U1519" s="158"/>
      <c r="V1519" s="158">
        <v>17</v>
      </c>
      <c r="W1519" s="160"/>
      <c r="X1519" s="160">
        <v>1532856</v>
      </c>
    </row>
    <row r="1520" spans="2:24" ht="101.25" customHeight="1" thickTop="1" thickBot="1" x14ac:dyDescent="0.35">
      <c r="B1520" s="69">
        <v>2393</v>
      </c>
      <c r="C1520" s="91" t="s">
        <v>333</v>
      </c>
      <c r="D1520" s="8" t="str">
        <f t="shared" si="46"/>
        <v>2393Vigilancia de la salud ambiental</v>
      </c>
      <c r="E1520" s="8" t="s">
        <v>72</v>
      </c>
      <c r="F1520" s="157" t="s">
        <v>203</v>
      </c>
      <c r="G1520" s="157" t="s">
        <v>437</v>
      </c>
      <c r="H1520" s="157" t="s">
        <v>85</v>
      </c>
      <c r="I1520" s="49" t="s">
        <v>345</v>
      </c>
      <c r="J1520" s="49" t="s">
        <v>345</v>
      </c>
      <c r="K1520" s="157" t="s">
        <v>36</v>
      </c>
      <c r="L1520" s="161" t="s">
        <v>513</v>
      </c>
      <c r="M1520" s="159">
        <v>2025</v>
      </c>
      <c r="N1520" s="8" t="str">
        <f t="shared" si="47"/>
        <v>2393Vigilancia de la salud ambientalSUBAG. JUNIO 20252025</v>
      </c>
      <c r="O1520" s="78">
        <v>0</v>
      </c>
      <c r="P1520" s="78">
        <v>0</v>
      </c>
      <c r="Q1520" s="158"/>
      <c r="R1520" s="158">
        <v>0</v>
      </c>
      <c r="S1520" s="160"/>
      <c r="T1520" s="160">
        <v>0</v>
      </c>
      <c r="U1520" s="158"/>
      <c r="V1520" s="158">
        <v>0</v>
      </c>
      <c r="W1520" s="160"/>
      <c r="X1520" s="160">
        <v>0</v>
      </c>
    </row>
    <row r="1521" spans="2:24" ht="101.25" customHeight="1" thickTop="1" thickBot="1" x14ac:dyDescent="0.35">
      <c r="B1521" s="69">
        <v>2393</v>
      </c>
      <c r="C1521" s="91" t="s">
        <v>333</v>
      </c>
      <c r="D1521" s="8" t="str">
        <f t="shared" si="46"/>
        <v>2393Vigilancia de la salud ambiental</v>
      </c>
      <c r="E1521" s="8" t="s">
        <v>72</v>
      </c>
      <c r="F1521" s="157" t="s">
        <v>203</v>
      </c>
      <c r="G1521" s="157" t="s">
        <v>437</v>
      </c>
      <c r="H1521" s="157" t="s">
        <v>85</v>
      </c>
      <c r="I1521" s="49" t="s">
        <v>345</v>
      </c>
      <c r="J1521" s="49" t="s">
        <v>345</v>
      </c>
      <c r="K1521" s="157" t="s">
        <v>476</v>
      </c>
      <c r="L1521" s="161" t="s">
        <v>513</v>
      </c>
      <c r="M1521" s="159">
        <v>2025</v>
      </c>
      <c r="N1521" s="8" t="str">
        <f t="shared" si="47"/>
        <v>2393Vigilancia de la salud ambientalBARRIOS UNIDOSG. JUNIO 20252025</v>
      </c>
      <c r="O1521" s="78">
        <v>0</v>
      </c>
      <c r="P1521" s="78">
        <v>90168</v>
      </c>
      <c r="Q1521" s="158"/>
      <c r="R1521" s="158">
        <v>12</v>
      </c>
      <c r="S1521" s="160"/>
      <c r="T1521" s="160">
        <v>1082016</v>
      </c>
      <c r="U1521" s="158"/>
      <c r="V1521" s="158">
        <v>12</v>
      </c>
      <c r="W1521" s="160"/>
      <c r="X1521" s="160">
        <v>1082016</v>
      </c>
    </row>
    <row r="1522" spans="2:24" ht="101.25" customHeight="1" thickTop="1" thickBot="1" x14ac:dyDescent="0.35">
      <c r="B1522" s="69">
        <v>2393</v>
      </c>
      <c r="C1522" s="91" t="s">
        <v>333</v>
      </c>
      <c r="D1522" s="8" t="str">
        <f t="shared" si="46"/>
        <v>2393Vigilancia de la salud ambiental</v>
      </c>
      <c r="E1522" s="8" t="s">
        <v>72</v>
      </c>
      <c r="F1522" s="157" t="s">
        <v>203</v>
      </c>
      <c r="G1522" s="157" t="s">
        <v>437</v>
      </c>
      <c r="H1522" s="157" t="s">
        <v>85</v>
      </c>
      <c r="I1522" s="49" t="s">
        <v>345</v>
      </c>
      <c r="J1522" s="49" t="s">
        <v>345</v>
      </c>
      <c r="K1522" s="157" t="s">
        <v>38</v>
      </c>
      <c r="L1522" s="161" t="s">
        <v>513</v>
      </c>
      <c r="M1522" s="159">
        <v>2025</v>
      </c>
      <c r="N1522" s="8" t="str">
        <f t="shared" si="47"/>
        <v>2393Vigilancia de la salud ambientalTEUSAQUILLOG. JUNIO 20252025</v>
      </c>
      <c r="O1522" s="78">
        <v>0</v>
      </c>
      <c r="P1522" s="78">
        <v>90168</v>
      </c>
      <c r="Q1522" s="158"/>
      <c r="R1522" s="158">
        <v>5</v>
      </c>
      <c r="S1522" s="160"/>
      <c r="T1522" s="160">
        <v>450840</v>
      </c>
      <c r="U1522" s="158"/>
      <c r="V1522" s="158">
        <v>5</v>
      </c>
      <c r="W1522" s="160"/>
      <c r="X1522" s="160">
        <v>450840</v>
      </c>
    </row>
    <row r="1523" spans="2:24" ht="101.25" customHeight="1" thickTop="1" thickBot="1" x14ac:dyDescent="0.35">
      <c r="B1523" s="69">
        <v>2395</v>
      </c>
      <c r="C1523" s="91" t="s">
        <v>333</v>
      </c>
      <c r="D1523" s="8" t="str">
        <f t="shared" si="46"/>
        <v>2395Vigilancia de la salud ambiental</v>
      </c>
      <c r="E1523" s="8" t="s">
        <v>72</v>
      </c>
      <c r="F1523" s="157" t="s">
        <v>203</v>
      </c>
      <c r="G1523" s="157" t="s">
        <v>438</v>
      </c>
      <c r="H1523" s="157" t="s">
        <v>89</v>
      </c>
      <c r="I1523" s="49" t="s">
        <v>345</v>
      </c>
      <c r="J1523" s="49" t="s">
        <v>345</v>
      </c>
      <c r="K1523" s="157" t="s">
        <v>476</v>
      </c>
      <c r="L1523" s="161" t="s">
        <v>513</v>
      </c>
      <c r="M1523" s="159">
        <v>2025</v>
      </c>
      <c r="N1523" s="8" t="str">
        <f t="shared" si="47"/>
        <v>2395Vigilancia de la salud ambientalBARRIOS UNIDOSG. JUNIO 20252025</v>
      </c>
      <c r="O1523" s="78">
        <v>0</v>
      </c>
      <c r="P1523" s="78">
        <v>180339</v>
      </c>
      <c r="Q1523" s="158"/>
      <c r="R1523" s="158">
        <v>290</v>
      </c>
      <c r="S1523" s="160"/>
      <c r="T1523" s="160">
        <v>52298310</v>
      </c>
      <c r="U1523" s="158"/>
      <c r="V1523" s="158">
        <v>251</v>
      </c>
      <c r="W1523" s="160"/>
      <c r="X1523" s="160">
        <v>45265089</v>
      </c>
    </row>
    <row r="1524" spans="2:24" ht="101.25" customHeight="1" thickTop="1" thickBot="1" x14ac:dyDescent="0.35">
      <c r="B1524" s="69">
        <v>2398</v>
      </c>
      <c r="C1524" s="91" t="s">
        <v>333</v>
      </c>
      <c r="D1524" s="8" t="str">
        <f t="shared" si="46"/>
        <v>2398Vigilancia de la salud ambiental</v>
      </c>
      <c r="E1524" s="8" t="s">
        <v>72</v>
      </c>
      <c r="F1524" s="157" t="s">
        <v>203</v>
      </c>
      <c r="G1524" s="157" t="s">
        <v>490</v>
      </c>
      <c r="H1524" s="157" t="s">
        <v>85</v>
      </c>
      <c r="I1524" s="49" t="s">
        <v>345</v>
      </c>
      <c r="J1524" s="49" t="s">
        <v>345</v>
      </c>
      <c r="K1524" s="157" t="s">
        <v>34</v>
      </c>
      <c r="L1524" s="161" t="s">
        <v>513</v>
      </c>
      <c r="M1524" s="159">
        <v>2025</v>
      </c>
      <c r="N1524" s="8" t="str">
        <f t="shared" si="47"/>
        <v>2398Vigilancia de la salud ambientalUSAQUENG. JUNIO 20252025</v>
      </c>
      <c r="O1524" s="78">
        <v>0</v>
      </c>
      <c r="P1524" s="78">
        <v>0</v>
      </c>
      <c r="Q1524" s="158"/>
      <c r="R1524" s="158">
        <v>0</v>
      </c>
      <c r="S1524" s="160"/>
      <c r="T1524" s="160">
        <v>0</v>
      </c>
      <c r="U1524" s="158"/>
      <c r="V1524" s="158">
        <v>0</v>
      </c>
      <c r="W1524" s="160"/>
      <c r="X1524" s="160">
        <v>0</v>
      </c>
    </row>
    <row r="1525" spans="2:24" ht="101.25" customHeight="1" thickTop="1" thickBot="1" x14ac:dyDescent="0.35">
      <c r="B1525" s="69">
        <v>2399</v>
      </c>
      <c r="C1525" s="91" t="s">
        <v>333</v>
      </c>
      <c r="D1525" s="8" t="str">
        <f t="shared" si="46"/>
        <v>2399Vigilancia de la salud ambiental</v>
      </c>
      <c r="E1525" s="8" t="s">
        <v>72</v>
      </c>
      <c r="F1525" s="157" t="s">
        <v>204</v>
      </c>
      <c r="G1525" s="157" t="s">
        <v>501</v>
      </c>
      <c r="H1525" s="157" t="s">
        <v>85</v>
      </c>
      <c r="I1525" s="49" t="s">
        <v>345</v>
      </c>
      <c r="J1525" s="49" t="s">
        <v>345</v>
      </c>
      <c r="K1525" s="157" t="s">
        <v>37</v>
      </c>
      <c r="L1525" s="161" t="s">
        <v>513</v>
      </c>
      <c r="M1525" s="159">
        <v>2025</v>
      </c>
      <c r="N1525" s="8" t="str">
        <f t="shared" si="47"/>
        <v>2399Vigilancia de la salud ambientalCHAPINEROG. JUNIO 20252025</v>
      </c>
      <c r="O1525" s="78">
        <v>0</v>
      </c>
      <c r="P1525" s="78">
        <v>29479</v>
      </c>
      <c r="Q1525" s="158"/>
      <c r="R1525" s="158">
        <v>83</v>
      </c>
      <c r="S1525" s="160"/>
      <c r="T1525" s="160">
        <v>2446757</v>
      </c>
      <c r="U1525" s="158"/>
      <c r="V1525" s="158">
        <v>76</v>
      </c>
      <c r="W1525" s="160"/>
      <c r="X1525" s="160">
        <v>2240404</v>
      </c>
    </row>
    <row r="1526" spans="2:24" ht="101.25" customHeight="1" thickTop="1" thickBot="1" x14ac:dyDescent="0.35">
      <c r="B1526" s="69">
        <v>2399</v>
      </c>
      <c r="C1526" s="91" t="s">
        <v>333</v>
      </c>
      <c r="D1526" s="8" t="str">
        <f t="shared" si="46"/>
        <v>2399Vigilancia de la salud ambiental</v>
      </c>
      <c r="E1526" s="8" t="s">
        <v>72</v>
      </c>
      <c r="F1526" s="157" t="s">
        <v>204</v>
      </c>
      <c r="G1526" s="157" t="s">
        <v>501</v>
      </c>
      <c r="H1526" s="157" t="s">
        <v>85</v>
      </c>
      <c r="I1526" s="49" t="s">
        <v>345</v>
      </c>
      <c r="J1526" s="49" t="s">
        <v>345</v>
      </c>
      <c r="K1526" s="157" t="s">
        <v>34</v>
      </c>
      <c r="L1526" s="161" t="s">
        <v>513</v>
      </c>
      <c r="M1526" s="159">
        <v>2025</v>
      </c>
      <c r="N1526" s="8" t="str">
        <f t="shared" si="47"/>
        <v>2399Vigilancia de la salud ambientalUSAQUENG. JUNIO 20252025</v>
      </c>
      <c r="O1526" s="78">
        <v>0</v>
      </c>
      <c r="P1526" s="78">
        <v>29479</v>
      </c>
      <c r="Q1526" s="158"/>
      <c r="R1526" s="158">
        <v>180</v>
      </c>
      <c r="S1526" s="160"/>
      <c r="T1526" s="160">
        <v>5306220</v>
      </c>
      <c r="U1526" s="158"/>
      <c r="V1526" s="158">
        <v>168</v>
      </c>
      <c r="W1526" s="160"/>
      <c r="X1526" s="160">
        <v>4952472</v>
      </c>
    </row>
    <row r="1527" spans="2:24" ht="101.25" customHeight="1" thickTop="1" thickBot="1" x14ac:dyDescent="0.35">
      <c r="B1527" s="69">
        <v>2399</v>
      </c>
      <c r="C1527" s="91" t="s">
        <v>333</v>
      </c>
      <c r="D1527" s="8" t="str">
        <f t="shared" si="46"/>
        <v>2399Vigilancia de la salud ambiental</v>
      </c>
      <c r="E1527" s="8" t="s">
        <v>72</v>
      </c>
      <c r="F1527" s="157" t="s">
        <v>204</v>
      </c>
      <c r="G1527" s="157" t="s">
        <v>501</v>
      </c>
      <c r="H1527" s="157" t="s">
        <v>85</v>
      </c>
      <c r="I1527" s="49" t="s">
        <v>345</v>
      </c>
      <c r="J1527" s="49" t="s">
        <v>345</v>
      </c>
      <c r="K1527" s="157" t="s">
        <v>35</v>
      </c>
      <c r="L1527" s="161" t="s">
        <v>513</v>
      </c>
      <c r="M1527" s="159">
        <v>2025</v>
      </c>
      <c r="N1527" s="8" t="str">
        <f t="shared" si="47"/>
        <v>2399Vigilancia de la salud ambientalENGATIVAG. JUNIO 20252025</v>
      </c>
      <c r="O1527" s="78">
        <v>0</v>
      </c>
      <c r="P1527" s="78">
        <v>29479</v>
      </c>
      <c r="Q1527" s="158"/>
      <c r="R1527" s="158">
        <v>213</v>
      </c>
      <c r="S1527" s="160"/>
      <c r="T1527" s="160">
        <v>6279027</v>
      </c>
      <c r="U1527" s="158"/>
      <c r="V1527" s="158">
        <v>158</v>
      </c>
      <c r="W1527" s="160"/>
      <c r="X1527" s="160">
        <v>4657682</v>
      </c>
    </row>
    <row r="1528" spans="2:24" ht="101.25" customHeight="1" thickTop="1" thickBot="1" x14ac:dyDescent="0.35">
      <c r="B1528" s="69">
        <v>2399</v>
      </c>
      <c r="C1528" s="91" t="s">
        <v>333</v>
      </c>
      <c r="D1528" s="8" t="str">
        <f t="shared" si="46"/>
        <v>2399Vigilancia de la salud ambiental</v>
      </c>
      <c r="E1528" s="8" t="s">
        <v>72</v>
      </c>
      <c r="F1528" s="157" t="s">
        <v>204</v>
      </c>
      <c r="G1528" s="157" t="s">
        <v>501</v>
      </c>
      <c r="H1528" s="157" t="s">
        <v>85</v>
      </c>
      <c r="I1528" s="49" t="s">
        <v>345</v>
      </c>
      <c r="J1528" s="49" t="s">
        <v>345</v>
      </c>
      <c r="K1528" s="157" t="s">
        <v>36</v>
      </c>
      <c r="L1528" s="161" t="s">
        <v>513</v>
      </c>
      <c r="M1528" s="159">
        <v>2025</v>
      </c>
      <c r="N1528" s="8" t="str">
        <f t="shared" si="47"/>
        <v>2399Vigilancia de la salud ambientalSUBAG. JUNIO 20252025</v>
      </c>
      <c r="O1528" s="78">
        <v>0</v>
      </c>
      <c r="P1528" s="78">
        <v>29479</v>
      </c>
      <c r="Q1528" s="158"/>
      <c r="R1528" s="158">
        <v>228</v>
      </c>
      <c r="S1528" s="160"/>
      <c r="T1528" s="160">
        <v>6721212</v>
      </c>
      <c r="U1528" s="158"/>
      <c r="V1528" s="158">
        <v>18</v>
      </c>
      <c r="W1528" s="160"/>
      <c r="X1528" s="160">
        <v>530622</v>
      </c>
    </row>
    <row r="1529" spans="2:24" ht="101.25" customHeight="1" thickTop="1" thickBot="1" x14ac:dyDescent="0.35">
      <c r="B1529" s="69">
        <v>2399</v>
      </c>
      <c r="C1529" s="91" t="s">
        <v>333</v>
      </c>
      <c r="D1529" s="8" t="str">
        <f t="shared" si="46"/>
        <v>2399Vigilancia de la salud ambiental</v>
      </c>
      <c r="E1529" s="8" t="s">
        <v>72</v>
      </c>
      <c r="F1529" s="157" t="s">
        <v>204</v>
      </c>
      <c r="G1529" s="157" t="s">
        <v>501</v>
      </c>
      <c r="H1529" s="157" t="s">
        <v>85</v>
      </c>
      <c r="I1529" s="49" t="s">
        <v>345</v>
      </c>
      <c r="J1529" s="49" t="s">
        <v>345</v>
      </c>
      <c r="K1529" s="157" t="s">
        <v>476</v>
      </c>
      <c r="L1529" s="161" t="s">
        <v>513</v>
      </c>
      <c r="M1529" s="159">
        <v>2025</v>
      </c>
      <c r="N1529" s="8" t="str">
        <f t="shared" si="47"/>
        <v>2399Vigilancia de la salud ambientalBARRIOS UNIDOSG. JUNIO 20252025</v>
      </c>
      <c r="O1529" s="78">
        <v>0</v>
      </c>
      <c r="P1529" s="78">
        <v>29479</v>
      </c>
      <c r="Q1529" s="158"/>
      <c r="R1529" s="158">
        <v>112</v>
      </c>
      <c r="S1529" s="160"/>
      <c r="T1529" s="160">
        <v>3301648</v>
      </c>
      <c r="U1529" s="158"/>
      <c r="V1529" s="158">
        <v>112</v>
      </c>
      <c r="W1529" s="160"/>
      <c r="X1529" s="160">
        <v>3301648</v>
      </c>
    </row>
    <row r="1530" spans="2:24" ht="101.25" customHeight="1" thickTop="1" thickBot="1" x14ac:dyDescent="0.35">
      <c r="B1530" s="69">
        <v>2399</v>
      </c>
      <c r="C1530" s="91" t="s">
        <v>333</v>
      </c>
      <c r="D1530" s="8" t="str">
        <f t="shared" si="46"/>
        <v>2399Vigilancia de la salud ambiental</v>
      </c>
      <c r="E1530" s="8" t="s">
        <v>72</v>
      </c>
      <c r="F1530" s="157" t="s">
        <v>204</v>
      </c>
      <c r="G1530" s="157" t="s">
        <v>501</v>
      </c>
      <c r="H1530" s="157" t="s">
        <v>85</v>
      </c>
      <c r="I1530" s="49" t="s">
        <v>345</v>
      </c>
      <c r="J1530" s="49" t="s">
        <v>345</v>
      </c>
      <c r="K1530" s="157" t="s">
        <v>38</v>
      </c>
      <c r="L1530" s="161" t="s">
        <v>513</v>
      </c>
      <c r="M1530" s="159">
        <v>2025</v>
      </c>
      <c r="N1530" s="8" t="str">
        <f t="shared" si="47"/>
        <v>2399Vigilancia de la salud ambientalTEUSAQUILLOG. JUNIO 20252025</v>
      </c>
      <c r="O1530" s="78">
        <v>0</v>
      </c>
      <c r="P1530" s="78">
        <v>29479</v>
      </c>
      <c r="Q1530" s="158"/>
      <c r="R1530" s="158">
        <v>68</v>
      </c>
      <c r="S1530" s="160"/>
      <c r="T1530" s="160">
        <v>2004572</v>
      </c>
      <c r="U1530" s="158"/>
      <c r="V1530" s="158">
        <v>26</v>
      </c>
      <c r="W1530" s="160"/>
      <c r="X1530" s="160">
        <v>766454</v>
      </c>
    </row>
    <row r="1531" spans="2:24" ht="101.25" customHeight="1" thickTop="1" thickBot="1" x14ac:dyDescent="0.35">
      <c r="B1531" s="69">
        <v>2400</v>
      </c>
      <c r="C1531" s="91" t="s">
        <v>333</v>
      </c>
      <c r="D1531" s="8" t="str">
        <f t="shared" si="46"/>
        <v>2400Vigilancia de la salud ambiental</v>
      </c>
      <c r="E1531" s="8" t="s">
        <v>72</v>
      </c>
      <c r="F1531" s="157" t="s">
        <v>204</v>
      </c>
      <c r="G1531" s="157" t="s">
        <v>439</v>
      </c>
      <c r="H1531" s="157" t="s">
        <v>90</v>
      </c>
      <c r="I1531" s="49" t="s">
        <v>345</v>
      </c>
      <c r="J1531" s="49" t="s">
        <v>345</v>
      </c>
      <c r="K1531" s="157" t="s">
        <v>37</v>
      </c>
      <c r="L1531" s="161" t="s">
        <v>513</v>
      </c>
      <c r="M1531" s="159">
        <v>2025</v>
      </c>
      <c r="N1531" s="8" t="str">
        <f t="shared" si="47"/>
        <v>2400Vigilancia de la salud ambientalCHAPINEROG. JUNIO 20252025</v>
      </c>
      <c r="O1531" s="78">
        <v>0</v>
      </c>
      <c r="P1531" s="78">
        <v>397675</v>
      </c>
      <c r="Q1531" s="158"/>
      <c r="R1531" s="158">
        <v>2</v>
      </c>
      <c r="S1531" s="160"/>
      <c r="T1531" s="160">
        <v>795350</v>
      </c>
      <c r="U1531" s="158"/>
      <c r="V1531" s="158">
        <v>2</v>
      </c>
      <c r="W1531" s="160"/>
      <c r="X1531" s="160">
        <v>795350</v>
      </c>
    </row>
    <row r="1532" spans="2:24" ht="101.25" customHeight="1" thickTop="1" thickBot="1" x14ac:dyDescent="0.35">
      <c r="B1532" s="69">
        <v>2400</v>
      </c>
      <c r="C1532" s="91" t="s">
        <v>333</v>
      </c>
      <c r="D1532" s="8" t="str">
        <f t="shared" si="46"/>
        <v>2400Vigilancia de la salud ambiental</v>
      </c>
      <c r="E1532" s="8" t="s">
        <v>72</v>
      </c>
      <c r="F1532" s="157" t="s">
        <v>204</v>
      </c>
      <c r="G1532" s="157" t="s">
        <v>439</v>
      </c>
      <c r="H1532" s="157" t="s">
        <v>90</v>
      </c>
      <c r="I1532" s="49" t="s">
        <v>345</v>
      </c>
      <c r="J1532" s="49" t="s">
        <v>345</v>
      </c>
      <c r="K1532" s="157" t="s">
        <v>34</v>
      </c>
      <c r="L1532" s="161" t="s">
        <v>513</v>
      </c>
      <c r="M1532" s="159">
        <v>2025</v>
      </c>
      <c r="N1532" s="8" t="str">
        <f t="shared" si="47"/>
        <v>2400Vigilancia de la salud ambientalUSAQUENG. JUNIO 20252025</v>
      </c>
      <c r="O1532" s="78">
        <v>0</v>
      </c>
      <c r="P1532" s="78">
        <v>397675</v>
      </c>
      <c r="Q1532" s="158"/>
      <c r="R1532" s="158">
        <v>2</v>
      </c>
      <c r="S1532" s="160"/>
      <c r="T1532" s="160">
        <v>795350</v>
      </c>
      <c r="U1532" s="158"/>
      <c r="V1532" s="158">
        <v>2</v>
      </c>
      <c r="W1532" s="160"/>
      <c r="X1532" s="160">
        <v>795350</v>
      </c>
    </row>
    <row r="1533" spans="2:24" ht="101.25" customHeight="1" thickTop="1" thickBot="1" x14ac:dyDescent="0.35">
      <c r="B1533" s="69">
        <v>2400</v>
      </c>
      <c r="C1533" s="91" t="s">
        <v>333</v>
      </c>
      <c r="D1533" s="8" t="str">
        <f t="shared" si="46"/>
        <v>2400Vigilancia de la salud ambiental</v>
      </c>
      <c r="E1533" s="8" t="s">
        <v>72</v>
      </c>
      <c r="F1533" s="157" t="s">
        <v>204</v>
      </c>
      <c r="G1533" s="157" t="s">
        <v>439</v>
      </c>
      <c r="H1533" s="157" t="s">
        <v>90</v>
      </c>
      <c r="I1533" s="49" t="s">
        <v>345</v>
      </c>
      <c r="J1533" s="49" t="s">
        <v>345</v>
      </c>
      <c r="K1533" s="157" t="s">
        <v>35</v>
      </c>
      <c r="L1533" s="161" t="s">
        <v>513</v>
      </c>
      <c r="M1533" s="159">
        <v>2025</v>
      </c>
      <c r="N1533" s="8" t="str">
        <f t="shared" si="47"/>
        <v>2400Vigilancia de la salud ambientalENGATIVAG. JUNIO 20252025</v>
      </c>
      <c r="O1533" s="78">
        <v>0</v>
      </c>
      <c r="P1533" s="78">
        <v>397675</v>
      </c>
      <c r="Q1533" s="158"/>
      <c r="R1533" s="158">
        <v>2</v>
      </c>
      <c r="S1533" s="160"/>
      <c r="T1533" s="160">
        <v>795350</v>
      </c>
      <c r="U1533" s="158"/>
      <c r="V1533" s="158">
        <v>2</v>
      </c>
      <c r="W1533" s="160"/>
      <c r="X1533" s="160">
        <v>795350</v>
      </c>
    </row>
    <row r="1534" spans="2:24" ht="101.25" customHeight="1" thickTop="1" thickBot="1" x14ac:dyDescent="0.35">
      <c r="B1534" s="69">
        <v>2400</v>
      </c>
      <c r="C1534" s="91" t="s">
        <v>333</v>
      </c>
      <c r="D1534" s="8" t="str">
        <f t="shared" si="46"/>
        <v>2400Vigilancia de la salud ambiental</v>
      </c>
      <c r="E1534" s="8" t="s">
        <v>72</v>
      </c>
      <c r="F1534" s="157" t="s">
        <v>204</v>
      </c>
      <c r="G1534" s="157" t="s">
        <v>439</v>
      </c>
      <c r="H1534" s="157" t="s">
        <v>90</v>
      </c>
      <c r="I1534" s="49" t="s">
        <v>345</v>
      </c>
      <c r="J1534" s="49" t="s">
        <v>345</v>
      </c>
      <c r="K1534" s="157" t="s">
        <v>36</v>
      </c>
      <c r="L1534" s="161" t="s">
        <v>513</v>
      </c>
      <c r="M1534" s="159">
        <v>2025</v>
      </c>
      <c r="N1534" s="8" t="str">
        <f t="shared" si="47"/>
        <v>2400Vigilancia de la salud ambientalSUBAG. JUNIO 20252025</v>
      </c>
      <c r="O1534" s="78">
        <v>0</v>
      </c>
      <c r="P1534" s="78">
        <v>397675</v>
      </c>
      <c r="Q1534" s="158"/>
      <c r="R1534" s="158">
        <v>2</v>
      </c>
      <c r="S1534" s="160"/>
      <c r="T1534" s="160">
        <v>795350</v>
      </c>
      <c r="U1534" s="158"/>
      <c r="V1534" s="158">
        <v>2</v>
      </c>
      <c r="W1534" s="160"/>
      <c r="X1534" s="160">
        <v>795350</v>
      </c>
    </row>
    <row r="1535" spans="2:24" ht="101.25" customHeight="1" thickTop="1" thickBot="1" x14ac:dyDescent="0.35">
      <c r="B1535" s="69">
        <v>2400</v>
      </c>
      <c r="C1535" s="91" t="s">
        <v>333</v>
      </c>
      <c r="D1535" s="8" t="str">
        <f t="shared" si="46"/>
        <v>2400Vigilancia de la salud ambiental</v>
      </c>
      <c r="E1535" s="8" t="s">
        <v>72</v>
      </c>
      <c r="F1535" s="157" t="s">
        <v>204</v>
      </c>
      <c r="G1535" s="157" t="s">
        <v>439</v>
      </c>
      <c r="H1535" s="157" t="s">
        <v>90</v>
      </c>
      <c r="I1535" s="49" t="s">
        <v>345</v>
      </c>
      <c r="J1535" s="49" t="s">
        <v>345</v>
      </c>
      <c r="K1535" s="157" t="s">
        <v>476</v>
      </c>
      <c r="L1535" s="161" t="s">
        <v>513</v>
      </c>
      <c r="M1535" s="159">
        <v>2025</v>
      </c>
      <c r="N1535" s="8" t="str">
        <f t="shared" si="47"/>
        <v>2400Vigilancia de la salud ambientalBARRIOS UNIDOSG. JUNIO 20252025</v>
      </c>
      <c r="O1535" s="78">
        <v>0</v>
      </c>
      <c r="P1535" s="78">
        <v>397675</v>
      </c>
      <c r="Q1535" s="158"/>
      <c r="R1535" s="158">
        <v>2</v>
      </c>
      <c r="S1535" s="160"/>
      <c r="T1535" s="160">
        <v>795350</v>
      </c>
      <c r="U1535" s="158"/>
      <c r="V1535" s="158">
        <v>2</v>
      </c>
      <c r="W1535" s="160"/>
      <c r="X1535" s="160">
        <v>795350</v>
      </c>
    </row>
    <row r="1536" spans="2:24" ht="101.25" customHeight="1" thickTop="1" thickBot="1" x14ac:dyDescent="0.35">
      <c r="B1536" s="69">
        <v>2400</v>
      </c>
      <c r="C1536" s="91" t="s">
        <v>333</v>
      </c>
      <c r="D1536" s="8" t="str">
        <f t="shared" si="46"/>
        <v>2400Vigilancia de la salud ambiental</v>
      </c>
      <c r="E1536" s="8" t="s">
        <v>72</v>
      </c>
      <c r="F1536" s="157" t="s">
        <v>204</v>
      </c>
      <c r="G1536" s="157" t="s">
        <v>439</v>
      </c>
      <c r="H1536" s="157" t="s">
        <v>90</v>
      </c>
      <c r="I1536" s="49" t="s">
        <v>345</v>
      </c>
      <c r="J1536" s="49" t="s">
        <v>345</v>
      </c>
      <c r="K1536" s="157" t="s">
        <v>38</v>
      </c>
      <c r="L1536" s="161" t="s">
        <v>513</v>
      </c>
      <c r="M1536" s="159">
        <v>2025</v>
      </c>
      <c r="N1536" s="8" t="str">
        <f t="shared" si="47"/>
        <v>2400Vigilancia de la salud ambientalTEUSAQUILLOG. JUNIO 20252025</v>
      </c>
      <c r="O1536" s="78">
        <v>0</v>
      </c>
      <c r="P1536" s="78">
        <v>397675</v>
      </c>
      <c r="Q1536" s="158"/>
      <c r="R1536" s="158">
        <v>2</v>
      </c>
      <c r="S1536" s="160"/>
      <c r="T1536" s="160">
        <v>795350</v>
      </c>
      <c r="U1536" s="158"/>
      <c r="V1536" s="158">
        <v>2</v>
      </c>
      <c r="W1536" s="160"/>
      <c r="X1536" s="160">
        <v>795350</v>
      </c>
    </row>
    <row r="1537" spans="2:24" ht="101.25" customHeight="1" thickTop="1" thickBot="1" x14ac:dyDescent="0.35">
      <c r="B1537" s="69">
        <v>2401</v>
      </c>
      <c r="C1537" s="91" t="s">
        <v>333</v>
      </c>
      <c r="D1537" s="8" t="str">
        <f t="shared" si="46"/>
        <v>2401Vigilancia de la salud ambiental</v>
      </c>
      <c r="E1537" s="8" t="s">
        <v>72</v>
      </c>
      <c r="F1537" s="157" t="s">
        <v>204</v>
      </c>
      <c r="G1537" s="157" t="s">
        <v>440</v>
      </c>
      <c r="H1537" s="157" t="s">
        <v>90</v>
      </c>
      <c r="I1537" s="49" t="s">
        <v>345</v>
      </c>
      <c r="J1537" s="49" t="s">
        <v>345</v>
      </c>
      <c r="K1537" s="157" t="s">
        <v>476</v>
      </c>
      <c r="L1537" s="161" t="s">
        <v>513</v>
      </c>
      <c r="M1537" s="159">
        <v>2025</v>
      </c>
      <c r="N1537" s="8" t="str">
        <f t="shared" si="47"/>
        <v>2401Vigilancia de la salud ambientalBARRIOS UNIDOSG. JUNIO 20252025</v>
      </c>
      <c r="O1537" s="78">
        <v>0</v>
      </c>
      <c r="P1537" s="78">
        <v>3615949</v>
      </c>
      <c r="Q1537" s="158"/>
      <c r="R1537" s="158">
        <v>3</v>
      </c>
      <c r="S1537" s="160"/>
      <c r="T1537" s="160">
        <v>10847847</v>
      </c>
      <c r="U1537" s="158"/>
      <c r="V1537" s="158">
        <v>1</v>
      </c>
      <c r="W1537" s="160"/>
      <c r="X1537" s="160">
        <v>3615949</v>
      </c>
    </row>
    <row r="1538" spans="2:24" ht="101.25" customHeight="1" thickTop="1" thickBot="1" x14ac:dyDescent="0.35">
      <c r="B1538" s="69">
        <v>2402</v>
      </c>
      <c r="C1538" s="91" t="s">
        <v>333</v>
      </c>
      <c r="D1538" s="8" t="str">
        <f t="shared" si="46"/>
        <v>2402Vigilancia de la salud ambiental</v>
      </c>
      <c r="E1538" s="8" t="s">
        <v>72</v>
      </c>
      <c r="F1538" s="157" t="s">
        <v>204</v>
      </c>
      <c r="G1538" s="157" t="s">
        <v>441</v>
      </c>
      <c r="H1538" s="157" t="s">
        <v>90</v>
      </c>
      <c r="I1538" s="49" t="s">
        <v>345</v>
      </c>
      <c r="J1538" s="49" t="s">
        <v>345</v>
      </c>
      <c r="K1538" s="157" t="s">
        <v>37</v>
      </c>
      <c r="L1538" s="161" t="s">
        <v>513</v>
      </c>
      <c r="M1538" s="159">
        <v>2025</v>
      </c>
      <c r="N1538" s="8" t="str">
        <f t="shared" si="47"/>
        <v>2402Vigilancia de la salud ambientalCHAPINEROG. JUNIO 20252025</v>
      </c>
      <c r="O1538" s="78">
        <v>0</v>
      </c>
      <c r="P1538" s="78">
        <v>1382597</v>
      </c>
      <c r="Q1538" s="158"/>
      <c r="R1538" s="158">
        <v>2</v>
      </c>
      <c r="S1538" s="160"/>
      <c r="T1538" s="160">
        <v>2765194</v>
      </c>
      <c r="U1538" s="158"/>
      <c r="V1538" s="158">
        <v>2</v>
      </c>
      <c r="W1538" s="160"/>
      <c r="X1538" s="160">
        <v>2765194</v>
      </c>
    </row>
    <row r="1539" spans="2:24" ht="101.25" customHeight="1" thickTop="1" thickBot="1" x14ac:dyDescent="0.35">
      <c r="B1539" s="69">
        <v>2402</v>
      </c>
      <c r="C1539" s="91" t="s">
        <v>333</v>
      </c>
      <c r="D1539" s="8" t="str">
        <f t="shared" ref="D1539:D1602" si="48">+B1539&amp;C1539</f>
        <v>2402Vigilancia de la salud ambiental</v>
      </c>
      <c r="E1539" s="8" t="s">
        <v>72</v>
      </c>
      <c r="F1539" s="157" t="s">
        <v>204</v>
      </c>
      <c r="G1539" s="157" t="s">
        <v>441</v>
      </c>
      <c r="H1539" s="157" t="s">
        <v>90</v>
      </c>
      <c r="I1539" s="49" t="s">
        <v>345</v>
      </c>
      <c r="J1539" s="49" t="s">
        <v>345</v>
      </c>
      <c r="K1539" s="157" t="s">
        <v>38</v>
      </c>
      <c r="L1539" s="161" t="s">
        <v>513</v>
      </c>
      <c r="M1539" s="159">
        <v>2025</v>
      </c>
      <c r="N1539" s="8" t="str">
        <f t="shared" ref="N1539:N1602" si="49">+D1539&amp;K1539&amp;L1539&amp;M1539</f>
        <v>2402Vigilancia de la salud ambientalTEUSAQUILLOG. JUNIO 20252025</v>
      </c>
      <c r="O1539" s="78">
        <v>0</v>
      </c>
      <c r="P1539" s="78">
        <v>1382597</v>
      </c>
      <c r="Q1539" s="158"/>
      <c r="R1539" s="158">
        <v>3</v>
      </c>
      <c r="S1539" s="160"/>
      <c r="T1539" s="160">
        <v>4147791</v>
      </c>
      <c r="U1539" s="158"/>
      <c r="V1539" s="158">
        <v>3</v>
      </c>
      <c r="W1539" s="160"/>
      <c r="X1539" s="160">
        <v>4147791</v>
      </c>
    </row>
    <row r="1540" spans="2:24" ht="101.25" customHeight="1" thickTop="1" thickBot="1" x14ac:dyDescent="0.35">
      <c r="B1540" s="69">
        <v>2403</v>
      </c>
      <c r="C1540" s="91" t="s">
        <v>333</v>
      </c>
      <c r="D1540" s="8" t="str">
        <f t="shared" si="48"/>
        <v>2403Vigilancia de la salud ambiental</v>
      </c>
      <c r="E1540" s="8" t="s">
        <v>72</v>
      </c>
      <c r="F1540" s="157" t="s">
        <v>204</v>
      </c>
      <c r="G1540" s="157" t="s">
        <v>442</v>
      </c>
      <c r="H1540" s="157" t="s">
        <v>85</v>
      </c>
      <c r="I1540" s="49" t="s">
        <v>345</v>
      </c>
      <c r="J1540" s="49" t="s">
        <v>345</v>
      </c>
      <c r="K1540" s="157" t="s">
        <v>37</v>
      </c>
      <c r="L1540" s="161" t="s">
        <v>513</v>
      </c>
      <c r="M1540" s="159">
        <v>2025</v>
      </c>
      <c r="N1540" s="8" t="str">
        <f t="shared" si="49"/>
        <v>2403Vigilancia de la salud ambientalCHAPINEROG. JUNIO 20252025</v>
      </c>
      <c r="O1540" s="78">
        <v>0</v>
      </c>
      <c r="P1540" s="78">
        <v>240452</v>
      </c>
      <c r="Q1540" s="158"/>
      <c r="R1540" s="158">
        <v>1</v>
      </c>
      <c r="S1540" s="160"/>
      <c r="T1540" s="160">
        <v>240452</v>
      </c>
      <c r="U1540" s="158"/>
      <c r="V1540" s="158">
        <v>1</v>
      </c>
      <c r="W1540" s="160"/>
      <c r="X1540" s="160">
        <v>240452</v>
      </c>
    </row>
    <row r="1541" spans="2:24" ht="101.25" customHeight="1" thickTop="1" thickBot="1" x14ac:dyDescent="0.35">
      <c r="B1541" s="69">
        <v>2403</v>
      </c>
      <c r="C1541" s="91" t="s">
        <v>333</v>
      </c>
      <c r="D1541" s="8" t="str">
        <f t="shared" si="48"/>
        <v>2403Vigilancia de la salud ambiental</v>
      </c>
      <c r="E1541" s="8" t="s">
        <v>72</v>
      </c>
      <c r="F1541" s="157" t="s">
        <v>204</v>
      </c>
      <c r="G1541" s="157" t="s">
        <v>442</v>
      </c>
      <c r="H1541" s="157" t="s">
        <v>85</v>
      </c>
      <c r="I1541" s="49" t="s">
        <v>345</v>
      </c>
      <c r="J1541" s="49" t="s">
        <v>345</v>
      </c>
      <c r="K1541" s="157" t="s">
        <v>34</v>
      </c>
      <c r="L1541" s="161" t="s">
        <v>513</v>
      </c>
      <c r="M1541" s="159">
        <v>2025</v>
      </c>
      <c r="N1541" s="8" t="str">
        <f t="shared" si="49"/>
        <v>2403Vigilancia de la salud ambientalUSAQUENG. JUNIO 20252025</v>
      </c>
      <c r="O1541" s="78">
        <v>0</v>
      </c>
      <c r="P1541" s="78">
        <v>240452</v>
      </c>
      <c r="Q1541" s="158"/>
      <c r="R1541" s="158">
        <v>1</v>
      </c>
      <c r="S1541" s="160"/>
      <c r="T1541" s="160">
        <v>240452</v>
      </c>
      <c r="U1541" s="158"/>
      <c r="V1541" s="158">
        <v>1</v>
      </c>
      <c r="W1541" s="160"/>
      <c r="X1541" s="160">
        <v>240452</v>
      </c>
    </row>
    <row r="1542" spans="2:24" ht="101.25" customHeight="1" thickTop="1" thickBot="1" x14ac:dyDescent="0.35">
      <c r="B1542" s="69">
        <v>2403</v>
      </c>
      <c r="C1542" s="91" t="s">
        <v>333</v>
      </c>
      <c r="D1542" s="8" t="str">
        <f t="shared" si="48"/>
        <v>2403Vigilancia de la salud ambiental</v>
      </c>
      <c r="E1542" s="8" t="s">
        <v>72</v>
      </c>
      <c r="F1542" s="157" t="s">
        <v>204</v>
      </c>
      <c r="G1542" s="157" t="s">
        <v>442</v>
      </c>
      <c r="H1542" s="157" t="s">
        <v>85</v>
      </c>
      <c r="I1542" s="49" t="s">
        <v>345</v>
      </c>
      <c r="J1542" s="49" t="s">
        <v>345</v>
      </c>
      <c r="K1542" s="157" t="s">
        <v>35</v>
      </c>
      <c r="L1542" s="161" t="s">
        <v>513</v>
      </c>
      <c r="M1542" s="159">
        <v>2025</v>
      </c>
      <c r="N1542" s="8" t="str">
        <f t="shared" si="49"/>
        <v>2403Vigilancia de la salud ambientalENGATIVAG. JUNIO 20252025</v>
      </c>
      <c r="O1542" s="78">
        <v>0</v>
      </c>
      <c r="P1542" s="78">
        <v>240452</v>
      </c>
      <c r="Q1542" s="158"/>
      <c r="R1542" s="158">
        <v>4</v>
      </c>
      <c r="S1542" s="160"/>
      <c r="T1542" s="160">
        <v>961808</v>
      </c>
      <c r="U1542" s="158"/>
      <c r="V1542" s="158">
        <v>4</v>
      </c>
      <c r="W1542" s="160"/>
      <c r="X1542" s="160">
        <v>961808</v>
      </c>
    </row>
    <row r="1543" spans="2:24" ht="101.25" customHeight="1" thickTop="1" thickBot="1" x14ac:dyDescent="0.35">
      <c r="B1543" s="69">
        <v>2403</v>
      </c>
      <c r="C1543" s="91" t="s">
        <v>333</v>
      </c>
      <c r="D1543" s="8" t="str">
        <f t="shared" si="48"/>
        <v>2403Vigilancia de la salud ambiental</v>
      </c>
      <c r="E1543" s="8" t="s">
        <v>72</v>
      </c>
      <c r="F1543" s="157" t="s">
        <v>204</v>
      </c>
      <c r="G1543" s="157" t="s">
        <v>442</v>
      </c>
      <c r="H1543" s="157" t="s">
        <v>85</v>
      </c>
      <c r="I1543" s="49" t="s">
        <v>345</v>
      </c>
      <c r="J1543" s="49" t="s">
        <v>345</v>
      </c>
      <c r="K1543" s="157" t="s">
        <v>36</v>
      </c>
      <c r="L1543" s="161" t="s">
        <v>513</v>
      </c>
      <c r="M1543" s="159">
        <v>2025</v>
      </c>
      <c r="N1543" s="8" t="str">
        <f t="shared" si="49"/>
        <v>2403Vigilancia de la salud ambientalSUBAG. JUNIO 20252025</v>
      </c>
      <c r="O1543" s="78">
        <v>0</v>
      </c>
      <c r="P1543" s="78">
        <v>240452</v>
      </c>
      <c r="Q1543" s="158"/>
      <c r="R1543" s="158">
        <v>1</v>
      </c>
      <c r="S1543" s="160"/>
      <c r="T1543" s="160">
        <v>240452</v>
      </c>
      <c r="U1543" s="158"/>
      <c r="V1543" s="158">
        <v>1</v>
      </c>
      <c r="W1543" s="160"/>
      <c r="X1543" s="160">
        <v>240452</v>
      </c>
    </row>
    <row r="1544" spans="2:24" ht="101.25" customHeight="1" thickTop="1" thickBot="1" x14ac:dyDescent="0.35">
      <c r="B1544" s="69">
        <v>2403</v>
      </c>
      <c r="C1544" s="91" t="s">
        <v>333</v>
      </c>
      <c r="D1544" s="8" t="str">
        <f t="shared" si="48"/>
        <v>2403Vigilancia de la salud ambiental</v>
      </c>
      <c r="E1544" s="8" t="s">
        <v>72</v>
      </c>
      <c r="F1544" s="157" t="s">
        <v>204</v>
      </c>
      <c r="G1544" s="157" t="s">
        <v>442</v>
      </c>
      <c r="H1544" s="157" t="s">
        <v>85</v>
      </c>
      <c r="I1544" s="49" t="s">
        <v>345</v>
      </c>
      <c r="J1544" s="49" t="s">
        <v>345</v>
      </c>
      <c r="K1544" s="157" t="s">
        <v>476</v>
      </c>
      <c r="L1544" s="161" t="s">
        <v>513</v>
      </c>
      <c r="M1544" s="159">
        <v>2025</v>
      </c>
      <c r="N1544" s="8" t="str">
        <f t="shared" si="49"/>
        <v>2403Vigilancia de la salud ambientalBARRIOS UNIDOSG. JUNIO 20252025</v>
      </c>
      <c r="O1544" s="78">
        <v>0</v>
      </c>
      <c r="P1544" s="78">
        <v>240452</v>
      </c>
      <c r="Q1544" s="158"/>
      <c r="R1544" s="158">
        <v>1</v>
      </c>
      <c r="S1544" s="160"/>
      <c r="T1544" s="160">
        <v>240452</v>
      </c>
      <c r="U1544" s="158"/>
      <c r="V1544" s="158">
        <v>1</v>
      </c>
      <c r="W1544" s="160"/>
      <c r="X1544" s="160">
        <v>240452</v>
      </c>
    </row>
    <row r="1545" spans="2:24" ht="101.25" customHeight="1" thickTop="1" thickBot="1" x14ac:dyDescent="0.35">
      <c r="B1545" s="69">
        <v>2403</v>
      </c>
      <c r="C1545" s="91" t="s">
        <v>333</v>
      </c>
      <c r="D1545" s="8" t="str">
        <f t="shared" si="48"/>
        <v>2403Vigilancia de la salud ambiental</v>
      </c>
      <c r="E1545" s="8" t="s">
        <v>72</v>
      </c>
      <c r="F1545" s="157" t="s">
        <v>204</v>
      </c>
      <c r="G1545" s="157" t="s">
        <v>442</v>
      </c>
      <c r="H1545" s="157" t="s">
        <v>85</v>
      </c>
      <c r="I1545" s="49" t="s">
        <v>345</v>
      </c>
      <c r="J1545" s="49" t="s">
        <v>345</v>
      </c>
      <c r="K1545" s="157" t="s">
        <v>38</v>
      </c>
      <c r="L1545" s="161" t="s">
        <v>513</v>
      </c>
      <c r="M1545" s="159">
        <v>2025</v>
      </c>
      <c r="N1545" s="8" t="str">
        <f t="shared" si="49"/>
        <v>2403Vigilancia de la salud ambientalTEUSAQUILLOG. JUNIO 20252025</v>
      </c>
      <c r="O1545" s="78">
        <v>0</v>
      </c>
      <c r="P1545" s="78">
        <v>240452</v>
      </c>
      <c r="Q1545" s="158"/>
      <c r="R1545" s="158">
        <v>3</v>
      </c>
      <c r="S1545" s="160"/>
      <c r="T1545" s="160">
        <v>721356</v>
      </c>
      <c r="U1545" s="158"/>
      <c r="V1545" s="158">
        <v>3</v>
      </c>
      <c r="W1545" s="160"/>
      <c r="X1545" s="160">
        <v>721356</v>
      </c>
    </row>
    <row r="1546" spans="2:24" ht="101.25" customHeight="1" thickTop="1" thickBot="1" x14ac:dyDescent="0.35">
      <c r="B1546" s="69">
        <v>2405</v>
      </c>
      <c r="C1546" s="91" t="s">
        <v>333</v>
      </c>
      <c r="D1546" s="8" t="str">
        <f t="shared" si="48"/>
        <v>2405Vigilancia de la salud ambiental</v>
      </c>
      <c r="E1546" s="8" t="s">
        <v>72</v>
      </c>
      <c r="F1546" s="157" t="s">
        <v>204</v>
      </c>
      <c r="G1546" s="157" t="s">
        <v>443</v>
      </c>
      <c r="H1546" s="157" t="s">
        <v>90</v>
      </c>
      <c r="I1546" s="49" t="s">
        <v>345</v>
      </c>
      <c r="J1546" s="49" t="s">
        <v>345</v>
      </c>
      <c r="K1546" s="157" t="s">
        <v>36</v>
      </c>
      <c r="L1546" s="161" t="s">
        <v>513</v>
      </c>
      <c r="M1546" s="159">
        <v>2025</v>
      </c>
      <c r="N1546" s="8" t="str">
        <f t="shared" si="49"/>
        <v>2405Vigilancia de la salud ambientalSUBAG. JUNIO 20252025</v>
      </c>
      <c r="O1546" s="78">
        <v>0</v>
      </c>
      <c r="P1546" s="78">
        <v>795350</v>
      </c>
      <c r="Q1546" s="158"/>
      <c r="R1546" s="158">
        <v>1</v>
      </c>
      <c r="S1546" s="160"/>
      <c r="T1546" s="160">
        <v>795350</v>
      </c>
      <c r="U1546" s="158"/>
      <c r="V1546" s="158">
        <v>1</v>
      </c>
      <c r="W1546" s="160"/>
      <c r="X1546" s="160">
        <v>795350</v>
      </c>
    </row>
    <row r="1547" spans="2:24" ht="101.25" customHeight="1" thickTop="1" thickBot="1" x14ac:dyDescent="0.35">
      <c r="B1547" s="69">
        <v>2406</v>
      </c>
      <c r="C1547" s="91" t="s">
        <v>333</v>
      </c>
      <c r="D1547" s="8" t="str">
        <f t="shared" si="48"/>
        <v>2406Vigilancia de la salud ambiental</v>
      </c>
      <c r="E1547" s="8" t="s">
        <v>72</v>
      </c>
      <c r="F1547" s="157" t="s">
        <v>204</v>
      </c>
      <c r="G1547" s="157" t="s">
        <v>444</v>
      </c>
      <c r="H1547" s="157" t="s">
        <v>90</v>
      </c>
      <c r="I1547" s="49" t="s">
        <v>345</v>
      </c>
      <c r="J1547" s="49" t="s">
        <v>345</v>
      </c>
      <c r="K1547" s="157" t="s">
        <v>37</v>
      </c>
      <c r="L1547" s="161" t="s">
        <v>513</v>
      </c>
      <c r="M1547" s="159">
        <v>2025</v>
      </c>
      <c r="N1547" s="8" t="str">
        <f t="shared" si="49"/>
        <v>2406Vigilancia de la salud ambientalCHAPINEROG. JUNIO 20252025</v>
      </c>
      <c r="O1547" s="78">
        <v>0</v>
      </c>
      <c r="P1547" s="78">
        <v>198837</v>
      </c>
      <c r="Q1547" s="158"/>
      <c r="R1547" s="158">
        <v>6</v>
      </c>
      <c r="S1547" s="160"/>
      <c r="T1547" s="160">
        <v>1193022</v>
      </c>
      <c r="U1547" s="158"/>
      <c r="V1547" s="158">
        <v>6</v>
      </c>
      <c r="W1547" s="160"/>
      <c r="X1547" s="160">
        <v>1193022</v>
      </c>
    </row>
    <row r="1548" spans="2:24" ht="101.25" customHeight="1" thickTop="1" thickBot="1" x14ac:dyDescent="0.35">
      <c r="B1548" s="69">
        <v>2406</v>
      </c>
      <c r="C1548" s="91" t="s">
        <v>333</v>
      </c>
      <c r="D1548" s="8" t="str">
        <f t="shared" si="48"/>
        <v>2406Vigilancia de la salud ambiental</v>
      </c>
      <c r="E1548" s="8" t="s">
        <v>72</v>
      </c>
      <c r="F1548" s="157" t="s">
        <v>204</v>
      </c>
      <c r="G1548" s="157" t="s">
        <v>444</v>
      </c>
      <c r="H1548" s="157" t="s">
        <v>90</v>
      </c>
      <c r="I1548" s="49" t="s">
        <v>345</v>
      </c>
      <c r="J1548" s="49" t="s">
        <v>345</v>
      </c>
      <c r="K1548" s="157" t="s">
        <v>34</v>
      </c>
      <c r="L1548" s="161" t="s">
        <v>513</v>
      </c>
      <c r="M1548" s="159">
        <v>2025</v>
      </c>
      <c r="N1548" s="8" t="str">
        <f t="shared" si="49"/>
        <v>2406Vigilancia de la salud ambientalUSAQUENG. JUNIO 20252025</v>
      </c>
      <c r="O1548" s="78">
        <v>0</v>
      </c>
      <c r="P1548" s="78">
        <v>198837</v>
      </c>
      <c r="Q1548" s="158"/>
      <c r="R1548" s="158">
        <v>9</v>
      </c>
      <c r="S1548" s="160"/>
      <c r="T1548" s="160">
        <v>1789533</v>
      </c>
      <c r="U1548" s="158"/>
      <c r="V1548" s="158">
        <v>9</v>
      </c>
      <c r="W1548" s="160"/>
      <c r="X1548" s="160">
        <v>1789533</v>
      </c>
    </row>
    <row r="1549" spans="2:24" ht="101.25" customHeight="1" thickTop="1" thickBot="1" x14ac:dyDescent="0.35">
      <c r="B1549" s="69">
        <v>2406</v>
      </c>
      <c r="C1549" s="91" t="s">
        <v>333</v>
      </c>
      <c r="D1549" s="8" t="str">
        <f t="shared" si="48"/>
        <v>2406Vigilancia de la salud ambiental</v>
      </c>
      <c r="E1549" s="8" t="s">
        <v>72</v>
      </c>
      <c r="F1549" s="157" t="s">
        <v>204</v>
      </c>
      <c r="G1549" s="157" t="s">
        <v>444</v>
      </c>
      <c r="H1549" s="157" t="s">
        <v>90</v>
      </c>
      <c r="I1549" s="49" t="s">
        <v>345</v>
      </c>
      <c r="J1549" s="49" t="s">
        <v>345</v>
      </c>
      <c r="K1549" s="157" t="s">
        <v>35</v>
      </c>
      <c r="L1549" s="161" t="s">
        <v>513</v>
      </c>
      <c r="M1549" s="159">
        <v>2025</v>
      </c>
      <c r="N1549" s="8" t="str">
        <f t="shared" si="49"/>
        <v>2406Vigilancia de la salud ambientalENGATIVAG. JUNIO 20252025</v>
      </c>
      <c r="O1549" s="78">
        <v>0</v>
      </c>
      <c r="P1549" s="78">
        <v>198837</v>
      </c>
      <c r="Q1549" s="158"/>
      <c r="R1549" s="158">
        <v>13</v>
      </c>
      <c r="S1549" s="160"/>
      <c r="T1549" s="160">
        <v>2584881</v>
      </c>
      <c r="U1549" s="158"/>
      <c r="V1549" s="158">
        <v>13</v>
      </c>
      <c r="W1549" s="160"/>
      <c r="X1549" s="160">
        <v>2584881</v>
      </c>
    </row>
    <row r="1550" spans="2:24" ht="101.25" customHeight="1" thickTop="1" thickBot="1" x14ac:dyDescent="0.35">
      <c r="B1550" s="69">
        <v>2406</v>
      </c>
      <c r="C1550" s="91" t="s">
        <v>333</v>
      </c>
      <c r="D1550" s="8" t="str">
        <f t="shared" si="48"/>
        <v>2406Vigilancia de la salud ambiental</v>
      </c>
      <c r="E1550" s="8" t="s">
        <v>72</v>
      </c>
      <c r="F1550" s="157" t="s">
        <v>204</v>
      </c>
      <c r="G1550" s="157" t="s">
        <v>444</v>
      </c>
      <c r="H1550" s="157" t="s">
        <v>90</v>
      </c>
      <c r="I1550" s="49" t="s">
        <v>345</v>
      </c>
      <c r="J1550" s="49" t="s">
        <v>345</v>
      </c>
      <c r="K1550" s="157" t="s">
        <v>36</v>
      </c>
      <c r="L1550" s="161" t="s">
        <v>513</v>
      </c>
      <c r="M1550" s="159">
        <v>2025</v>
      </c>
      <c r="N1550" s="8" t="str">
        <f t="shared" si="49"/>
        <v>2406Vigilancia de la salud ambientalSUBAG. JUNIO 20252025</v>
      </c>
      <c r="O1550" s="78">
        <v>0</v>
      </c>
      <c r="P1550" s="78">
        <v>198837</v>
      </c>
      <c r="Q1550" s="158"/>
      <c r="R1550" s="158">
        <v>13</v>
      </c>
      <c r="S1550" s="160"/>
      <c r="T1550" s="160">
        <v>2584881</v>
      </c>
      <c r="U1550" s="158"/>
      <c r="V1550" s="158">
        <v>13</v>
      </c>
      <c r="W1550" s="160"/>
      <c r="X1550" s="160">
        <v>2584881</v>
      </c>
    </row>
    <row r="1551" spans="2:24" ht="101.25" customHeight="1" thickTop="1" thickBot="1" x14ac:dyDescent="0.35">
      <c r="B1551" s="69">
        <v>2406</v>
      </c>
      <c r="C1551" s="91" t="s">
        <v>333</v>
      </c>
      <c r="D1551" s="8" t="str">
        <f t="shared" si="48"/>
        <v>2406Vigilancia de la salud ambiental</v>
      </c>
      <c r="E1551" s="8" t="s">
        <v>72</v>
      </c>
      <c r="F1551" s="157" t="s">
        <v>204</v>
      </c>
      <c r="G1551" s="157" t="s">
        <v>444</v>
      </c>
      <c r="H1551" s="157" t="s">
        <v>90</v>
      </c>
      <c r="I1551" s="49" t="s">
        <v>345</v>
      </c>
      <c r="J1551" s="49" t="s">
        <v>345</v>
      </c>
      <c r="K1551" s="157" t="s">
        <v>476</v>
      </c>
      <c r="L1551" s="161" t="s">
        <v>513</v>
      </c>
      <c r="M1551" s="159">
        <v>2025</v>
      </c>
      <c r="N1551" s="8" t="str">
        <f t="shared" si="49"/>
        <v>2406Vigilancia de la salud ambientalBARRIOS UNIDOSG. JUNIO 20252025</v>
      </c>
      <c r="O1551" s="78">
        <v>0</v>
      </c>
      <c r="P1551" s="78">
        <v>198837</v>
      </c>
      <c r="Q1551" s="158"/>
      <c r="R1551" s="158">
        <v>6</v>
      </c>
      <c r="S1551" s="160"/>
      <c r="T1551" s="160">
        <v>1193022</v>
      </c>
      <c r="U1551" s="158"/>
      <c r="V1551" s="158">
        <v>4</v>
      </c>
      <c r="W1551" s="160"/>
      <c r="X1551" s="160">
        <v>795348</v>
      </c>
    </row>
    <row r="1552" spans="2:24" ht="101.25" customHeight="1" thickTop="1" thickBot="1" x14ac:dyDescent="0.35">
      <c r="B1552" s="69">
        <v>2406</v>
      </c>
      <c r="C1552" s="91" t="s">
        <v>333</v>
      </c>
      <c r="D1552" s="8" t="str">
        <f t="shared" si="48"/>
        <v>2406Vigilancia de la salud ambiental</v>
      </c>
      <c r="E1552" s="8" t="s">
        <v>72</v>
      </c>
      <c r="F1552" s="157" t="s">
        <v>204</v>
      </c>
      <c r="G1552" s="157" t="s">
        <v>444</v>
      </c>
      <c r="H1552" s="157" t="s">
        <v>90</v>
      </c>
      <c r="I1552" s="49" t="s">
        <v>345</v>
      </c>
      <c r="J1552" s="49" t="s">
        <v>345</v>
      </c>
      <c r="K1552" s="157" t="s">
        <v>38</v>
      </c>
      <c r="L1552" s="161" t="s">
        <v>513</v>
      </c>
      <c r="M1552" s="159">
        <v>2025</v>
      </c>
      <c r="N1552" s="8" t="str">
        <f t="shared" si="49"/>
        <v>2406Vigilancia de la salud ambientalTEUSAQUILLOG. JUNIO 20252025</v>
      </c>
      <c r="O1552" s="78">
        <v>0</v>
      </c>
      <c r="P1552" s="78">
        <v>198837</v>
      </c>
      <c r="Q1552" s="158"/>
      <c r="R1552" s="158">
        <v>2</v>
      </c>
      <c r="S1552" s="160"/>
      <c r="T1552" s="160">
        <v>397674</v>
      </c>
      <c r="U1552" s="158"/>
      <c r="V1552" s="158">
        <v>2</v>
      </c>
      <c r="W1552" s="160"/>
      <c r="X1552" s="160">
        <v>397674</v>
      </c>
    </row>
    <row r="1553" spans="2:24" ht="101.25" customHeight="1" thickTop="1" thickBot="1" x14ac:dyDescent="0.35">
      <c r="B1553" s="69">
        <v>2428</v>
      </c>
      <c r="C1553" s="91" t="s">
        <v>333</v>
      </c>
      <c r="D1553" s="8" t="str">
        <f t="shared" si="48"/>
        <v>2428Vigilancia de la salud ambiental</v>
      </c>
      <c r="E1553" s="8" t="s">
        <v>72</v>
      </c>
      <c r="F1553" s="157" t="s">
        <v>204</v>
      </c>
      <c r="G1553" s="157" t="s">
        <v>496</v>
      </c>
      <c r="H1553" s="157" t="s">
        <v>90</v>
      </c>
      <c r="I1553" s="49" t="s">
        <v>345</v>
      </c>
      <c r="J1553" s="49" t="s">
        <v>345</v>
      </c>
      <c r="K1553" s="157" t="s">
        <v>37</v>
      </c>
      <c r="L1553" s="161" t="s">
        <v>513</v>
      </c>
      <c r="M1553" s="159">
        <v>2025</v>
      </c>
      <c r="N1553" s="8" t="str">
        <f t="shared" si="49"/>
        <v>2428Vigilancia de la salud ambientalCHAPINEROG. JUNIO 20252025</v>
      </c>
      <c r="O1553" s="78">
        <v>0</v>
      </c>
      <c r="P1553" s="78">
        <v>0</v>
      </c>
      <c r="Q1553" s="158"/>
      <c r="R1553" s="158">
        <v>0</v>
      </c>
      <c r="S1553" s="160"/>
      <c r="T1553" s="160">
        <v>0</v>
      </c>
      <c r="U1553" s="158"/>
      <c r="V1553" s="158">
        <v>0</v>
      </c>
      <c r="W1553" s="160"/>
      <c r="X1553" s="160">
        <v>0</v>
      </c>
    </row>
    <row r="1554" spans="2:24" ht="101.25" customHeight="1" thickTop="1" thickBot="1" x14ac:dyDescent="0.35">
      <c r="B1554" s="69">
        <v>2428</v>
      </c>
      <c r="C1554" s="91" t="s">
        <v>333</v>
      </c>
      <c r="D1554" s="8" t="str">
        <f t="shared" si="48"/>
        <v>2428Vigilancia de la salud ambiental</v>
      </c>
      <c r="E1554" s="8" t="s">
        <v>72</v>
      </c>
      <c r="F1554" s="157" t="s">
        <v>204</v>
      </c>
      <c r="G1554" s="157" t="s">
        <v>496</v>
      </c>
      <c r="H1554" s="157" t="s">
        <v>90</v>
      </c>
      <c r="I1554" s="49" t="s">
        <v>345</v>
      </c>
      <c r="J1554" s="49" t="s">
        <v>345</v>
      </c>
      <c r="K1554" s="157" t="s">
        <v>35</v>
      </c>
      <c r="L1554" s="161" t="s">
        <v>513</v>
      </c>
      <c r="M1554" s="159">
        <v>2025</v>
      </c>
      <c r="N1554" s="8" t="str">
        <f t="shared" si="49"/>
        <v>2428Vigilancia de la salud ambientalENGATIVAG. JUNIO 20252025</v>
      </c>
      <c r="O1554" s="78">
        <v>0</v>
      </c>
      <c r="P1554" s="78">
        <v>0</v>
      </c>
      <c r="Q1554" s="158"/>
      <c r="R1554" s="158">
        <v>0</v>
      </c>
      <c r="S1554" s="160"/>
      <c r="T1554" s="160">
        <v>0</v>
      </c>
      <c r="U1554" s="158"/>
      <c r="V1554" s="158">
        <v>0</v>
      </c>
      <c r="W1554" s="160"/>
      <c r="X1554" s="160">
        <v>0</v>
      </c>
    </row>
    <row r="1555" spans="2:24" ht="101.25" customHeight="1" thickTop="1" thickBot="1" x14ac:dyDescent="0.35">
      <c r="B1555" s="69">
        <v>2428</v>
      </c>
      <c r="C1555" s="91" t="s">
        <v>333</v>
      </c>
      <c r="D1555" s="8" t="str">
        <f t="shared" si="48"/>
        <v>2428Vigilancia de la salud ambiental</v>
      </c>
      <c r="E1555" s="8" t="s">
        <v>72</v>
      </c>
      <c r="F1555" s="157" t="s">
        <v>204</v>
      </c>
      <c r="G1555" s="157" t="s">
        <v>496</v>
      </c>
      <c r="H1555" s="157" t="s">
        <v>90</v>
      </c>
      <c r="I1555" s="49" t="s">
        <v>345</v>
      </c>
      <c r="J1555" s="49" t="s">
        <v>345</v>
      </c>
      <c r="K1555" s="157" t="s">
        <v>36</v>
      </c>
      <c r="L1555" s="161" t="s">
        <v>513</v>
      </c>
      <c r="M1555" s="159">
        <v>2025</v>
      </c>
      <c r="N1555" s="8" t="str">
        <f t="shared" si="49"/>
        <v>2428Vigilancia de la salud ambientalSUBAG. JUNIO 20252025</v>
      </c>
      <c r="O1555" s="78">
        <v>0</v>
      </c>
      <c r="P1555" s="78">
        <v>0</v>
      </c>
      <c r="Q1555" s="158"/>
      <c r="R1555" s="158">
        <v>0</v>
      </c>
      <c r="S1555" s="160"/>
      <c r="T1555" s="160">
        <v>0</v>
      </c>
      <c r="U1555" s="158"/>
      <c r="V1555" s="158">
        <v>0</v>
      </c>
      <c r="W1555" s="160"/>
      <c r="X1555" s="160">
        <v>0</v>
      </c>
    </row>
    <row r="1556" spans="2:24" ht="101.25" customHeight="1" thickTop="1" thickBot="1" x14ac:dyDescent="0.35">
      <c r="B1556" s="69">
        <v>2429</v>
      </c>
      <c r="C1556" s="91" t="s">
        <v>333</v>
      </c>
      <c r="D1556" s="8" t="str">
        <f t="shared" si="48"/>
        <v>2429Vigilancia de la salud ambiental</v>
      </c>
      <c r="E1556" s="8" t="s">
        <v>72</v>
      </c>
      <c r="F1556" s="157" t="s">
        <v>204</v>
      </c>
      <c r="G1556" s="157" t="s">
        <v>440</v>
      </c>
      <c r="H1556" s="157" t="s">
        <v>90</v>
      </c>
      <c r="I1556" s="49" t="s">
        <v>345</v>
      </c>
      <c r="J1556" s="49" t="s">
        <v>345</v>
      </c>
      <c r="K1556" s="157" t="s">
        <v>476</v>
      </c>
      <c r="L1556" s="161" t="s">
        <v>513</v>
      </c>
      <c r="M1556" s="159">
        <v>2025</v>
      </c>
      <c r="N1556" s="8" t="str">
        <f t="shared" si="49"/>
        <v>2429Vigilancia de la salud ambientalBARRIOS UNIDOSG. JUNIO 20252025</v>
      </c>
      <c r="O1556" s="78">
        <v>0</v>
      </c>
      <c r="P1556" s="78">
        <v>0</v>
      </c>
      <c r="Q1556" s="158"/>
      <c r="R1556" s="158">
        <v>0</v>
      </c>
      <c r="S1556" s="160"/>
      <c r="T1556" s="160">
        <v>0</v>
      </c>
      <c r="U1556" s="158"/>
      <c r="V1556" s="158">
        <v>0</v>
      </c>
      <c r="W1556" s="160"/>
      <c r="X1556" s="160">
        <v>0</v>
      </c>
    </row>
    <row r="1557" spans="2:24" ht="101.25" customHeight="1" thickTop="1" thickBot="1" x14ac:dyDescent="0.35">
      <c r="B1557" s="69">
        <v>2432</v>
      </c>
      <c r="C1557" s="91" t="s">
        <v>333</v>
      </c>
      <c r="D1557" s="8" t="str">
        <f t="shared" si="48"/>
        <v>2432Vigilancia de la salud ambiental</v>
      </c>
      <c r="E1557" s="8" t="s">
        <v>72</v>
      </c>
      <c r="F1557" s="157" t="s">
        <v>200</v>
      </c>
      <c r="G1557" s="157" t="s">
        <v>500</v>
      </c>
      <c r="H1557" s="157" t="s">
        <v>83</v>
      </c>
      <c r="I1557" s="49" t="s">
        <v>345</v>
      </c>
      <c r="J1557" s="49" t="s">
        <v>345</v>
      </c>
      <c r="K1557" s="157" t="s">
        <v>36</v>
      </c>
      <c r="L1557" s="161" t="s">
        <v>513</v>
      </c>
      <c r="M1557" s="159">
        <v>2025</v>
      </c>
      <c r="N1557" s="8" t="str">
        <f t="shared" si="49"/>
        <v>2432Vigilancia de la salud ambientalSUBAG. JUNIO 20252025</v>
      </c>
      <c r="O1557" s="78">
        <v>0</v>
      </c>
      <c r="P1557" s="78">
        <v>0</v>
      </c>
      <c r="Q1557" s="158"/>
      <c r="R1557" s="158">
        <v>0</v>
      </c>
      <c r="S1557" s="160"/>
      <c r="T1557" s="160">
        <v>0</v>
      </c>
      <c r="U1557" s="158"/>
      <c r="V1557" s="158">
        <v>0</v>
      </c>
      <c r="W1557" s="160"/>
      <c r="X1557" s="160">
        <v>0</v>
      </c>
    </row>
    <row r="1558" spans="2:24" ht="101.25" customHeight="1" thickTop="1" thickBot="1" x14ac:dyDescent="0.35">
      <c r="B1558" s="69">
        <v>3</v>
      </c>
      <c r="C1558" s="91" t="s">
        <v>333</v>
      </c>
      <c r="D1558" s="8" t="str">
        <f t="shared" si="48"/>
        <v>3Vigilancia de la salud ambiental</v>
      </c>
      <c r="E1558" s="8" t="s">
        <v>72</v>
      </c>
      <c r="F1558" s="157" t="s">
        <v>199</v>
      </c>
      <c r="G1558" s="157" t="s">
        <v>484</v>
      </c>
      <c r="H1558" s="157" t="s">
        <v>85</v>
      </c>
      <c r="I1558" s="49" t="s">
        <v>345</v>
      </c>
      <c r="J1558" s="49" t="s">
        <v>345</v>
      </c>
      <c r="K1558" s="157" t="s">
        <v>35</v>
      </c>
      <c r="L1558" s="161" t="s">
        <v>514</v>
      </c>
      <c r="M1558" s="159">
        <v>2024</v>
      </c>
      <c r="N1558" s="8" t="str">
        <f t="shared" si="49"/>
        <v>3Vigilancia de la salud ambientalENGATIVAH. JULIO 20252024</v>
      </c>
      <c r="O1558" s="78">
        <v>0</v>
      </c>
      <c r="P1558" s="78">
        <v>0</v>
      </c>
      <c r="Q1558" s="158">
        <v>0</v>
      </c>
      <c r="R1558" s="158"/>
      <c r="S1558" s="160">
        <v>0</v>
      </c>
      <c r="T1558" s="160"/>
      <c r="U1558" s="158">
        <v>0</v>
      </c>
      <c r="V1558" s="158"/>
      <c r="W1558" s="160">
        <v>0</v>
      </c>
      <c r="X1558" s="160"/>
    </row>
    <row r="1559" spans="2:24" ht="101.25" customHeight="1" thickTop="1" thickBot="1" x14ac:dyDescent="0.35">
      <c r="B1559" s="69">
        <v>4</v>
      </c>
      <c r="C1559" s="91" t="s">
        <v>333</v>
      </c>
      <c r="D1559" s="8" t="str">
        <f t="shared" si="48"/>
        <v>4Vigilancia de la salud ambiental</v>
      </c>
      <c r="E1559" s="8" t="s">
        <v>72</v>
      </c>
      <c r="F1559" s="157" t="s">
        <v>199</v>
      </c>
      <c r="G1559" s="157" t="s">
        <v>207</v>
      </c>
      <c r="H1559" s="157" t="s">
        <v>85</v>
      </c>
      <c r="I1559" s="49" t="s">
        <v>345</v>
      </c>
      <c r="J1559" s="49" t="s">
        <v>345</v>
      </c>
      <c r="K1559" s="157" t="s">
        <v>37</v>
      </c>
      <c r="L1559" s="161" t="s">
        <v>514</v>
      </c>
      <c r="M1559" s="159">
        <v>2024</v>
      </c>
      <c r="N1559" s="8" t="str">
        <f t="shared" si="49"/>
        <v>4Vigilancia de la salud ambientalCHAPINEROH. JULIO 20252024</v>
      </c>
      <c r="O1559" s="78">
        <v>0</v>
      </c>
      <c r="P1559" s="78">
        <v>0</v>
      </c>
      <c r="Q1559" s="158">
        <v>0</v>
      </c>
      <c r="R1559" s="158"/>
      <c r="S1559" s="160">
        <v>0</v>
      </c>
      <c r="T1559" s="160"/>
      <c r="U1559" s="158">
        <v>0</v>
      </c>
      <c r="V1559" s="158"/>
      <c r="W1559" s="160">
        <v>0</v>
      </c>
      <c r="X1559" s="160"/>
    </row>
    <row r="1560" spans="2:24" ht="101.25" customHeight="1" thickTop="1" thickBot="1" x14ac:dyDescent="0.35">
      <c r="B1560" s="69">
        <v>4</v>
      </c>
      <c r="C1560" s="91" t="s">
        <v>333</v>
      </c>
      <c r="D1560" s="8" t="str">
        <f t="shared" si="48"/>
        <v>4Vigilancia de la salud ambiental</v>
      </c>
      <c r="E1560" s="8" t="s">
        <v>72</v>
      </c>
      <c r="F1560" s="157" t="s">
        <v>199</v>
      </c>
      <c r="G1560" s="157" t="s">
        <v>207</v>
      </c>
      <c r="H1560" s="157" t="s">
        <v>85</v>
      </c>
      <c r="I1560" s="49" t="s">
        <v>345</v>
      </c>
      <c r="J1560" s="49" t="s">
        <v>345</v>
      </c>
      <c r="K1560" s="157" t="s">
        <v>34</v>
      </c>
      <c r="L1560" s="161" t="s">
        <v>514</v>
      </c>
      <c r="M1560" s="159">
        <v>2024</v>
      </c>
      <c r="N1560" s="8" t="str">
        <f t="shared" si="49"/>
        <v>4Vigilancia de la salud ambientalUSAQUENH. JULIO 20252024</v>
      </c>
      <c r="O1560" s="78">
        <v>0</v>
      </c>
      <c r="P1560" s="78">
        <v>0</v>
      </c>
      <c r="Q1560" s="158">
        <v>0</v>
      </c>
      <c r="R1560" s="158"/>
      <c r="S1560" s="160">
        <v>0</v>
      </c>
      <c r="T1560" s="160"/>
      <c r="U1560" s="158">
        <v>0</v>
      </c>
      <c r="V1560" s="158"/>
      <c r="W1560" s="160">
        <v>0</v>
      </c>
      <c r="X1560" s="160"/>
    </row>
    <row r="1561" spans="2:24" ht="101.25" customHeight="1" thickTop="1" thickBot="1" x14ac:dyDescent="0.35">
      <c r="B1561" s="69">
        <v>4</v>
      </c>
      <c r="C1561" s="91" t="s">
        <v>333</v>
      </c>
      <c r="D1561" s="8" t="str">
        <f t="shared" si="48"/>
        <v>4Vigilancia de la salud ambiental</v>
      </c>
      <c r="E1561" s="8" t="s">
        <v>72</v>
      </c>
      <c r="F1561" s="157" t="s">
        <v>199</v>
      </c>
      <c r="G1561" s="157" t="s">
        <v>207</v>
      </c>
      <c r="H1561" s="157" t="s">
        <v>85</v>
      </c>
      <c r="I1561" s="49" t="s">
        <v>345</v>
      </c>
      <c r="J1561" s="49" t="s">
        <v>345</v>
      </c>
      <c r="K1561" s="157" t="s">
        <v>35</v>
      </c>
      <c r="L1561" s="161" t="s">
        <v>514</v>
      </c>
      <c r="M1561" s="159">
        <v>2024</v>
      </c>
      <c r="N1561" s="8" t="str">
        <f t="shared" si="49"/>
        <v>4Vigilancia de la salud ambientalENGATIVAH. JULIO 20252024</v>
      </c>
      <c r="O1561" s="78">
        <v>0</v>
      </c>
      <c r="P1561" s="78">
        <v>0</v>
      </c>
      <c r="Q1561" s="158">
        <v>0</v>
      </c>
      <c r="R1561" s="158"/>
      <c r="S1561" s="160">
        <v>0</v>
      </c>
      <c r="T1561" s="160"/>
      <c r="U1561" s="158">
        <v>0</v>
      </c>
      <c r="V1561" s="158"/>
      <c r="W1561" s="160">
        <v>0</v>
      </c>
      <c r="X1561" s="160"/>
    </row>
    <row r="1562" spans="2:24" ht="101.25" customHeight="1" thickTop="1" thickBot="1" x14ac:dyDescent="0.35">
      <c r="B1562" s="69">
        <v>4</v>
      </c>
      <c r="C1562" s="91" t="s">
        <v>333</v>
      </c>
      <c r="D1562" s="8" t="str">
        <f t="shared" si="48"/>
        <v>4Vigilancia de la salud ambiental</v>
      </c>
      <c r="E1562" s="8" t="s">
        <v>72</v>
      </c>
      <c r="F1562" s="157" t="s">
        <v>199</v>
      </c>
      <c r="G1562" s="157" t="s">
        <v>207</v>
      </c>
      <c r="H1562" s="157" t="s">
        <v>85</v>
      </c>
      <c r="I1562" s="49" t="s">
        <v>345</v>
      </c>
      <c r="J1562" s="49" t="s">
        <v>345</v>
      </c>
      <c r="K1562" s="157" t="s">
        <v>36</v>
      </c>
      <c r="L1562" s="161" t="s">
        <v>514</v>
      </c>
      <c r="M1562" s="159">
        <v>2024</v>
      </c>
      <c r="N1562" s="8" t="str">
        <f t="shared" si="49"/>
        <v>4Vigilancia de la salud ambientalSUBAH. JULIO 20252024</v>
      </c>
      <c r="O1562" s="78">
        <v>0</v>
      </c>
      <c r="P1562" s="78">
        <v>0</v>
      </c>
      <c r="Q1562" s="158">
        <v>0</v>
      </c>
      <c r="R1562" s="158"/>
      <c r="S1562" s="160">
        <v>0</v>
      </c>
      <c r="T1562" s="160"/>
      <c r="U1562" s="158">
        <v>0</v>
      </c>
      <c r="V1562" s="158"/>
      <c r="W1562" s="160">
        <v>0</v>
      </c>
      <c r="X1562" s="160"/>
    </row>
    <row r="1563" spans="2:24" ht="101.25" customHeight="1" thickTop="1" thickBot="1" x14ac:dyDescent="0.35">
      <c r="B1563" s="69">
        <v>4</v>
      </c>
      <c r="C1563" s="91" t="s">
        <v>333</v>
      </c>
      <c r="D1563" s="8" t="str">
        <f t="shared" si="48"/>
        <v>4Vigilancia de la salud ambiental</v>
      </c>
      <c r="E1563" s="8" t="s">
        <v>72</v>
      </c>
      <c r="F1563" s="157" t="s">
        <v>199</v>
      </c>
      <c r="G1563" s="157" t="s">
        <v>207</v>
      </c>
      <c r="H1563" s="157" t="s">
        <v>85</v>
      </c>
      <c r="I1563" s="49" t="s">
        <v>345</v>
      </c>
      <c r="J1563" s="49" t="s">
        <v>345</v>
      </c>
      <c r="K1563" s="157" t="s">
        <v>476</v>
      </c>
      <c r="L1563" s="161" t="s">
        <v>514</v>
      </c>
      <c r="M1563" s="159">
        <v>2024</v>
      </c>
      <c r="N1563" s="8" t="str">
        <f t="shared" si="49"/>
        <v>4Vigilancia de la salud ambientalBARRIOS UNIDOSH. JULIO 20252024</v>
      </c>
      <c r="O1563" s="78">
        <v>0</v>
      </c>
      <c r="P1563" s="78">
        <v>0</v>
      </c>
      <c r="Q1563" s="158">
        <v>0</v>
      </c>
      <c r="R1563" s="158"/>
      <c r="S1563" s="160">
        <v>0</v>
      </c>
      <c r="T1563" s="160"/>
      <c r="U1563" s="158">
        <v>0</v>
      </c>
      <c r="V1563" s="158"/>
      <c r="W1563" s="160">
        <v>0</v>
      </c>
      <c r="X1563" s="160"/>
    </row>
    <row r="1564" spans="2:24" ht="101.25" customHeight="1" thickTop="1" thickBot="1" x14ac:dyDescent="0.35">
      <c r="B1564" s="69">
        <v>4</v>
      </c>
      <c r="C1564" s="91" t="s">
        <v>333</v>
      </c>
      <c r="D1564" s="8" t="str">
        <f t="shared" si="48"/>
        <v>4Vigilancia de la salud ambiental</v>
      </c>
      <c r="E1564" s="8" t="s">
        <v>72</v>
      </c>
      <c r="F1564" s="157" t="s">
        <v>199</v>
      </c>
      <c r="G1564" s="157" t="s">
        <v>207</v>
      </c>
      <c r="H1564" s="157" t="s">
        <v>85</v>
      </c>
      <c r="I1564" s="49" t="s">
        <v>345</v>
      </c>
      <c r="J1564" s="49" t="s">
        <v>345</v>
      </c>
      <c r="K1564" s="157" t="s">
        <v>38</v>
      </c>
      <c r="L1564" s="161" t="s">
        <v>514</v>
      </c>
      <c r="M1564" s="159">
        <v>2024</v>
      </c>
      <c r="N1564" s="8" t="str">
        <f t="shared" si="49"/>
        <v>4Vigilancia de la salud ambientalTEUSAQUILLOH. JULIO 20252024</v>
      </c>
      <c r="O1564" s="78">
        <v>0</v>
      </c>
      <c r="P1564" s="78">
        <v>0</v>
      </c>
      <c r="Q1564" s="158">
        <v>0</v>
      </c>
      <c r="R1564" s="158"/>
      <c r="S1564" s="160">
        <v>0</v>
      </c>
      <c r="T1564" s="160"/>
      <c r="U1564" s="158">
        <v>0</v>
      </c>
      <c r="V1564" s="158"/>
      <c r="W1564" s="160">
        <v>0</v>
      </c>
      <c r="X1564" s="160"/>
    </row>
    <row r="1565" spans="2:24" ht="101.25" customHeight="1" thickTop="1" thickBot="1" x14ac:dyDescent="0.35">
      <c r="B1565" s="69">
        <v>6</v>
      </c>
      <c r="C1565" s="91" t="s">
        <v>333</v>
      </c>
      <c r="D1565" s="8" t="str">
        <f t="shared" si="48"/>
        <v>6Vigilancia de la salud ambiental</v>
      </c>
      <c r="E1565" s="8" t="s">
        <v>72</v>
      </c>
      <c r="F1565" s="157" t="s">
        <v>199</v>
      </c>
      <c r="G1565" s="157" t="s">
        <v>208</v>
      </c>
      <c r="H1565" s="157" t="s">
        <v>85</v>
      </c>
      <c r="I1565" s="49" t="s">
        <v>345</v>
      </c>
      <c r="J1565" s="49" t="s">
        <v>345</v>
      </c>
      <c r="K1565" s="157" t="s">
        <v>37</v>
      </c>
      <c r="L1565" s="161" t="s">
        <v>514</v>
      </c>
      <c r="M1565" s="159">
        <v>2024</v>
      </c>
      <c r="N1565" s="8" t="str">
        <f t="shared" si="49"/>
        <v>6Vigilancia de la salud ambientalCHAPINEROH. JULIO 20252024</v>
      </c>
      <c r="O1565" s="78">
        <v>0</v>
      </c>
      <c r="P1565" s="78">
        <v>0</v>
      </c>
      <c r="Q1565" s="158">
        <v>0</v>
      </c>
      <c r="R1565" s="158"/>
      <c r="S1565" s="160">
        <v>0</v>
      </c>
      <c r="T1565" s="160"/>
      <c r="U1565" s="158">
        <v>0</v>
      </c>
      <c r="V1565" s="158"/>
      <c r="W1565" s="160">
        <v>0</v>
      </c>
      <c r="X1565" s="160"/>
    </row>
    <row r="1566" spans="2:24" ht="101.25" customHeight="1" thickTop="1" thickBot="1" x14ac:dyDescent="0.35">
      <c r="B1566" s="69">
        <v>6</v>
      </c>
      <c r="C1566" s="91" t="s">
        <v>333</v>
      </c>
      <c r="D1566" s="8" t="str">
        <f t="shared" si="48"/>
        <v>6Vigilancia de la salud ambiental</v>
      </c>
      <c r="E1566" s="8" t="s">
        <v>72</v>
      </c>
      <c r="F1566" s="157" t="s">
        <v>199</v>
      </c>
      <c r="G1566" s="157" t="s">
        <v>208</v>
      </c>
      <c r="H1566" s="157" t="s">
        <v>85</v>
      </c>
      <c r="I1566" s="49" t="s">
        <v>345</v>
      </c>
      <c r="J1566" s="49" t="s">
        <v>345</v>
      </c>
      <c r="K1566" s="157" t="s">
        <v>35</v>
      </c>
      <c r="L1566" s="161" t="s">
        <v>514</v>
      </c>
      <c r="M1566" s="159">
        <v>2024</v>
      </c>
      <c r="N1566" s="8" t="str">
        <f t="shared" si="49"/>
        <v>6Vigilancia de la salud ambientalENGATIVAH. JULIO 20252024</v>
      </c>
      <c r="O1566" s="78">
        <v>0</v>
      </c>
      <c r="P1566" s="78">
        <v>0</v>
      </c>
      <c r="Q1566" s="158">
        <v>0</v>
      </c>
      <c r="R1566" s="158"/>
      <c r="S1566" s="160">
        <v>0</v>
      </c>
      <c r="T1566" s="160"/>
      <c r="U1566" s="158">
        <v>0</v>
      </c>
      <c r="V1566" s="158"/>
      <c r="W1566" s="160">
        <v>0</v>
      </c>
      <c r="X1566" s="160"/>
    </row>
    <row r="1567" spans="2:24" ht="101.25" customHeight="1" thickTop="1" thickBot="1" x14ac:dyDescent="0.35">
      <c r="B1567" s="69">
        <v>6</v>
      </c>
      <c r="C1567" s="91" t="s">
        <v>333</v>
      </c>
      <c r="D1567" s="8" t="str">
        <f t="shared" si="48"/>
        <v>6Vigilancia de la salud ambiental</v>
      </c>
      <c r="E1567" s="8" t="s">
        <v>72</v>
      </c>
      <c r="F1567" s="157" t="s">
        <v>199</v>
      </c>
      <c r="G1567" s="157" t="s">
        <v>208</v>
      </c>
      <c r="H1567" s="157" t="s">
        <v>85</v>
      </c>
      <c r="I1567" s="49" t="s">
        <v>345</v>
      </c>
      <c r="J1567" s="49" t="s">
        <v>345</v>
      </c>
      <c r="K1567" s="157" t="s">
        <v>36</v>
      </c>
      <c r="L1567" s="161" t="s">
        <v>514</v>
      </c>
      <c r="M1567" s="159">
        <v>2024</v>
      </c>
      <c r="N1567" s="8" t="str">
        <f t="shared" si="49"/>
        <v>6Vigilancia de la salud ambientalSUBAH. JULIO 20252024</v>
      </c>
      <c r="O1567" s="78">
        <v>0</v>
      </c>
      <c r="P1567" s="78">
        <v>0</v>
      </c>
      <c r="Q1567" s="158">
        <v>0</v>
      </c>
      <c r="R1567" s="158"/>
      <c r="S1567" s="160">
        <v>0</v>
      </c>
      <c r="T1567" s="160"/>
      <c r="U1567" s="158">
        <v>0</v>
      </c>
      <c r="V1567" s="158"/>
      <c r="W1567" s="160">
        <v>0</v>
      </c>
      <c r="X1567" s="160"/>
    </row>
    <row r="1568" spans="2:24" ht="101.25" customHeight="1" thickTop="1" thickBot="1" x14ac:dyDescent="0.35">
      <c r="B1568" s="69">
        <v>6</v>
      </c>
      <c r="C1568" s="91" t="s">
        <v>333</v>
      </c>
      <c r="D1568" s="8" t="str">
        <f t="shared" si="48"/>
        <v>6Vigilancia de la salud ambiental</v>
      </c>
      <c r="E1568" s="8" t="s">
        <v>72</v>
      </c>
      <c r="F1568" s="157" t="s">
        <v>199</v>
      </c>
      <c r="G1568" s="157" t="s">
        <v>208</v>
      </c>
      <c r="H1568" s="157" t="s">
        <v>85</v>
      </c>
      <c r="I1568" s="49" t="s">
        <v>345</v>
      </c>
      <c r="J1568" s="49" t="s">
        <v>345</v>
      </c>
      <c r="K1568" s="157" t="s">
        <v>476</v>
      </c>
      <c r="L1568" s="161" t="s">
        <v>514</v>
      </c>
      <c r="M1568" s="159">
        <v>2024</v>
      </c>
      <c r="N1568" s="8" t="str">
        <f t="shared" si="49"/>
        <v>6Vigilancia de la salud ambientalBARRIOS UNIDOSH. JULIO 20252024</v>
      </c>
      <c r="O1568" s="78">
        <v>0</v>
      </c>
      <c r="P1568" s="78">
        <v>0</v>
      </c>
      <c r="Q1568" s="158">
        <v>0</v>
      </c>
      <c r="R1568" s="158"/>
      <c r="S1568" s="160">
        <v>0</v>
      </c>
      <c r="T1568" s="160"/>
      <c r="U1568" s="158">
        <v>0</v>
      </c>
      <c r="V1568" s="158"/>
      <c r="W1568" s="160">
        <v>0</v>
      </c>
      <c r="X1568" s="160"/>
    </row>
    <row r="1569" spans="2:24" ht="101.25" customHeight="1" thickTop="1" thickBot="1" x14ac:dyDescent="0.35">
      <c r="B1569" s="69">
        <v>12</v>
      </c>
      <c r="C1569" s="91" t="s">
        <v>333</v>
      </c>
      <c r="D1569" s="8" t="str">
        <f t="shared" si="48"/>
        <v>12Vigilancia de la salud ambiental</v>
      </c>
      <c r="E1569" s="8" t="s">
        <v>72</v>
      </c>
      <c r="F1569" s="157" t="s">
        <v>199</v>
      </c>
      <c r="G1569" s="157" t="s">
        <v>209</v>
      </c>
      <c r="H1569" s="157" t="s">
        <v>85</v>
      </c>
      <c r="I1569" s="49" t="s">
        <v>345</v>
      </c>
      <c r="J1569" s="49" t="s">
        <v>345</v>
      </c>
      <c r="K1569" s="157" t="s">
        <v>34</v>
      </c>
      <c r="L1569" s="161" t="s">
        <v>514</v>
      </c>
      <c r="M1569" s="159">
        <v>2024</v>
      </c>
      <c r="N1569" s="8" t="str">
        <f t="shared" si="49"/>
        <v>12Vigilancia de la salud ambientalUSAQUENH. JULIO 20252024</v>
      </c>
      <c r="O1569" s="78">
        <v>0</v>
      </c>
      <c r="P1569" s="78">
        <v>0</v>
      </c>
      <c r="Q1569" s="158">
        <v>0</v>
      </c>
      <c r="R1569" s="158"/>
      <c r="S1569" s="160">
        <v>0</v>
      </c>
      <c r="T1569" s="160"/>
      <c r="U1569" s="158">
        <v>0</v>
      </c>
      <c r="V1569" s="158"/>
      <c r="W1569" s="160">
        <v>0</v>
      </c>
      <c r="X1569" s="160"/>
    </row>
    <row r="1570" spans="2:24" ht="101.25" customHeight="1" thickTop="1" thickBot="1" x14ac:dyDescent="0.35">
      <c r="B1570" s="69">
        <v>12</v>
      </c>
      <c r="C1570" s="91" t="s">
        <v>333</v>
      </c>
      <c r="D1570" s="8" t="str">
        <f t="shared" si="48"/>
        <v>12Vigilancia de la salud ambiental</v>
      </c>
      <c r="E1570" s="8" t="s">
        <v>72</v>
      </c>
      <c r="F1570" s="157" t="s">
        <v>199</v>
      </c>
      <c r="G1570" s="157" t="s">
        <v>209</v>
      </c>
      <c r="H1570" s="157" t="s">
        <v>85</v>
      </c>
      <c r="I1570" s="49" t="s">
        <v>345</v>
      </c>
      <c r="J1570" s="49" t="s">
        <v>345</v>
      </c>
      <c r="K1570" s="157" t="s">
        <v>35</v>
      </c>
      <c r="L1570" s="161" t="s">
        <v>514</v>
      </c>
      <c r="M1570" s="159">
        <v>2024</v>
      </c>
      <c r="N1570" s="8" t="str">
        <f t="shared" si="49"/>
        <v>12Vigilancia de la salud ambientalENGATIVAH. JULIO 20252024</v>
      </c>
      <c r="O1570" s="78">
        <v>0</v>
      </c>
      <c r="P1570" s="78">
        <v>0</v>
      </c>
      <c r="Q1570" s="158">
        <v>0</v>
      </c>
      <c r="R1570" s="158"/>
      <c r="S1570" s="160">
        <v>0</v>
      </c>
      <c r="T1570" s="160"/>
      <c r="U1570" s="158">
        <v>0</v>
      </c>
      <c r="V1570" s="158"/>
      <c r="W1570" s="160">
        <v>0</v>
      </c>
      <c r="X1570" s="160"/>
    </row>
    <row r="1571" spans="2:24" ht="101.25" customHeight="1" thickTop="1" thickBot="1" x14ac:dyDescent="0.35">
      <c r="B1571" s="69">
        <v>12</v>
      </c>
      <c r="C1571" s="91" t="s">
        <v>333</v>
      </c>
      <c r="D1571" s="8" t="str">
        <f t="shared" si="48"/>
        <v>12Vigilancia de la salud ambiental</v>
      </c>
      <c r="E1571" s="8" t="s">
        <v>72</v>
      </c>
      <c r="F1571" s="157" t="s">
        <v>199</v>
      </c>
      <c r="G1571" s="157" t="s">
        <v>209</v>
      </c>
      <c r="H1571" s="157" t="s">
        <v>85</v>
      </c>
      <c r="I1571" s="49" t="s">
        <v>345</v>
      </c>
      <c r="J1571" s="49" t="s">
        <v>345</v>
      </c>
      <c r="K1571" s="157" t="s">
        <v>36</v>
      </c>
      <c r="L1571" s="161" t="s">
        <v>514</v>
      </c>
      <c r="M1571" s="159">
        <v>2024</v>
      </c>
      <c r="N1571" s="8" t="str">
        <f t="shared" si="49"/>
        <v>12Vigilancia de la salud ambientalSUBAH. JULIO 20252024</v>
      </c>
      <c r="O1571" s="78">
        <v>0</v>
      </c>
      <c r="P1571" s="78">
        <v>0</v>
      </c>
      <c r="Q1571" s="158">
        <v>0</v>
      </c>
      <c r="R1571" s="158"/>
      <c r="S1571" s="160">
        <v>0</v>
      </c>
      <c r="T1571" s="160"/>
      <c r="U1571" s="158">
        <v>0</v>
      </c>
      <c r="V1571" s="158"/>
      <c r="W1571" s="160">
        <v>0</v>
      </c>
      <c r="X1571" s="160"/>
    </row>
    <row r="1572" spans="2:24" ht="101.25" customHeight="1" thickTop="1" thickBot="1" x14ac:dyDescent="0.35">
      <c r="B1572" s="69">
        <v>12</v>
      </c>
      <c r="C1572" s="91" t="s">
        <v>333</v>
      </c>
      <c r="D1572" s="8" t="str">
        <f t="shared" si="48"/>
        <v>12Vigilancia de la salud ambiental</v>
      </c>
      <c r="E1572" s="8" t="s">
        <v>72</v>
      </c>
      <c r="F1572" s="157" t="s">
        <v>199</v>
      </c>
      <c r="G1572" s="157" t="s">
        <v>209</v>
      </c>
      <c r="H1572" s="157" t="s">
        <v>85</v>
      </c>
      <c r="I1572" s="49" t="s">
        <v>345</v>
      </c>
      <c r="J1572" s="49" t="s">
        <v>345</v>
      </c>
      <c r="K1572" s="157" t="s">
        <v>476</v>
      </c>
      <c r="L1572" s="161" t="s">
        <v>514</v>
      </c>
      <c r="M1572" s="159">
        <v>2024</v>
      </c>
      <c r="N1572" s="8" t="str">
        <f t="shared" si="49"/>
        <v>12Vigilancia de la salud ambientalBARRIOS UNIDOSH. JULIO 20252024</v>
      </c>
      <c r="O1572" s="78">
        <v>0</v>
      </c>
      <c r="P1572" s="78">
        <v>0</v>
      </c>
      <c r="Q1572" s="158">
        <v>0</v>
      </c>
      <c r="R1572" s="158"/>
      <c r="S1572" s="160">
        <v>0</v>
      </c>
      <c r="T1572" s="160"/>
      <c r="U1572" s="158">
        <v>0</v>
      </c>
      <c r="V1572" s="158"/>
      <c r="W1572" s="160">
        <v>0</v>
      </c>
      <c r="X1572" s="160"/>
    </row>
    <row r="1573" spans="2:24" ht="101.25" customHeight="1" thickTop="1" thickBot="1" x14ac:dyDescent="0.35">
      <c r="B1573" s="69">
        <v>12</v>
      </c>
      <c r="C1573" s="91" t="s">
        <v>333</v>
      </c>
      <c r="D1573" s="8" t="str">
        <f t="shared" si="48"/>
        <v>12Vigilancia de la salud ambiental</v>
      </c>
      <c r="E1573" s="8" t="s">
        <v>72</v>
      </c>
      <c r="F1573" s="157" t="s">
        <v>199</v>
      </c>
      <c r="G1573" s="157" t="s">
        <v>209</v>
      </c>
      <c r="H1573" s="157" t="s">
        <v>85</v>
      </c>
      <c r="I1573" s="49" t="s">
        <v>345</v>
      </c>
      <c r="J1573" s="49" t="s">
        <v>345</v>
      </c>
      <c r="K1573" s="157" t="s">
        <v>38</v>
      </c>
      <c r="L1573" s="161" t="s">
        <v>514</v>
      </c>
      <c r="M1573" s="159">
        <v>2024</v>
      </c>
      <c r="N1573" s="8" t="str">
        <f t="shared" si="49"/>
        <v>12Vigilancia de la salud ambientalTEUSAQUILLOH. JULIO 20252024</v>
      </c>
      <c r="O1573" s="78">
        <v>0</v>
      </c>
      <c r="P1573" s="78">
        <v>0</v>
      </c>
      <c r="Q1573" s="158">
        <v>0</v>
      </c>
      <c r="R1573" s="158"/>
      <c r="S1573" s="160">
        <v>0</v>
      </c>
      <c r="T1573" s="160"/>
      <c r="U1573" s="158">
        <v>0</v>
      </c>
      <c r="V1573" s="158"/>
      <c r="W1573" s="160">
        <v>0</v>
      </c>
      <c r="X1573" s="160"/>
    </row>
    <row r="1574" spans="2:24" ht="101.25" customHeight="1" thickTop="1" thickBot="1" x14ac:dyDescent="0.35">
      <c r="B1574" s="69">
        <v>17</v>
      </c>
      <c r="C1574" s="91" t="s">
        <v>333</v>
      </c>
      <c r="D1574" s="8" t="str">
        <f t="shared" si="48"/>
        <v>17Vigilancia de la salud ambiental</v>
      </c>
      <c r="E1574" s="8" t="s">
        <v>72</v>
      </c>
      <c r="F1574" s="157" t="s">
        <v>199</v>
      </c>
      <c r="G1574" s="157" t="s">
        <v>210</v>
      </c>
      <c r="H1574" s="157" t="s">
        <v>85</v>
      </c>
      <c r="I1574" s="49" t="s">
        <v>345</v>
      </c>
      <c r="J1574" s="49" t="s">
        <v>345</v>
      </c>
      <c r="K1574" s="157" t="s">
        <v>476</v>
      </c>
      <c r="L1574" s="161" t="s">
        <v>514</v>
      </c>
      <c r="M1574" s="159">
        <v>2024</v>
      </c>
      <c r="N1574" s="8" t="str">
        <f t="shared" si="49"/>
        <v>17Vigilancia de la salud ambientalBARRIOS UNIDOSH. JULIO 20252024</v>
      </c>
      <c r="O1574" s="78">
        <v>0</v>
      </c>
      <c r="P1574" s="78">
        <v>0</v>
      </c>
      <c r="Q1574" s="158">
        <v>0</v>
      </c>
      <c r="R1574" s="158"/>
      <c r="S1574" s="160">
        <v>0</v>
      </c>
      <c r="T1574" s="160"/>
      <c r="U1574" s="158">
        <v>0</v>
      </c>
      <c r="V1574" s="158"/>
      <c r="W1574" s="160">
        <v>0</v>
      </c>
      <c r="X1574" s="160"/>
    </row>
    <row r="1575" spans="2:24" ht="101.25" customHeight="1" thickTop="1" thickBot="1" x14ac:dyDescent="0.35">
      <c r="B1575" s="69">
        <v>21</v>
      </c>
      <c r="C1575" s="91" t="s">
        <v>333</v>
      </c>
      <c r="D1575" s="8" t="str">
        <f t="shared" si="48"/>
        <v>21Vigilancia de la salud ambiental</v>
      </c>
      <c r="E1575" s="8" t="s">
        <v>72</v>
      </c>
      <c r="F1575" s="157" t="s">
        <v>199</v>
      </c>
      <c r="G1575" s="157" t="s">
        <v>212</v>
      </c>
      <c r="H1575" s="157" t="s">
        <v>85</v>
      </c>
      <c r="I1575" s="49" t="s">
        <v>345</v>
      </c>
      <c r="J1575" s="49" t="s">
        <v>345</v>
      </c>
      <c r="K1575" s="157" t="s">
        <v>34</v>
      </c>
      <c r="L1575" s="161" t="s">
        <v>514</v>
      </c>
      <c r="M1575" s="159">
        <v>2024</v>
      </c>
      <c r="N1575" s="8" t="str">
        <f t="shared" si="49"/>
        <v>21Vigilancia de la salud ambientalUSAQUENH. JULIO 20252024</v>
      </c>
      <c r="O1575" s="78">
        <v>0</v>
      </c>
      <c r="P1575" s="78">
        <v>0</v>
      </c>
      <c r="Q1575" s="158">
        <v>0</v>
      </c>
      <c r="R1575" s="158"/>
      <c r="S1575" s="160">
        <v>0</v>
      </c>
      <c r="T1575" s="160"/>
      <c r="U1575" s="158">
        <v>0</v>
      </c>
      <c r="V1575" s="158"/>
      <c r="W1575" s="160">
        <v>0</v>
      </c>
      <c r="X1575" s="160"/>
    </row>
    <row r="1576" spans="2:24" ht="101.25" customHeight="1" thickTop="1" thickBot="1" x14ac:dyDescent="0.35">
      <c r="B1576" s="69">
        <v>21</v>
      </c>
      <c r="C1576" s="91" t="s">
        <v>333</v>
      </c>
      <c r="D1576" s="8" t="str">
        <f t="shared" si="48"/>
        <v>21Vigilancia de la salud ambiental</v>
      </c>
      <c r="E1576" s="8" t="s">
        <v>72</v>
      </c>
      <c r="F1576" s="157" t="s">
        <v>199</v>
      </c>
      <c r="G1576" s="157" t="s">
        <v>212</v>
      </c>
      <c r="H1576" s="157" t="s">
        <v>85</v>
      </c>
      <c r="I1576" s="49" t="s">
        <v>345</v>
      </c>
      <c r="J1576" s="49" t="s">
        <v>345</v>
      </c>
      <c r="K1576" s="157" t="s">
        <v>35</v>
      </c>
      <c r="L1576" s="161" t="s">
        <v>514</v>
      </c>
      <c r="M1576" s="159">
        <v>2024</v>
      </c>
      <c r="N1576" s="8" t="str">
        <f t="shared" si="49"/>
        <v>21Vigilancia de la salud ambientalENGATIVAH. JULIO 20252024</v>
      </c>
      <c r="O1576" s="78">
        <v>0</v>
      </c>
      <c r="P1576" s="78">
        <v>0</v>
      </c>
      <c r="Q1576" s="158">
        <v>0</v>
      </c>
      <c r="R1576" s="158"/>
      <c r="S1576" s="160">
        <v>0</v>
      </c>
      <c r="T1576" s="160"/>
      <c r="U1576" s="158">
        <v>0</v>
      </c>
      <c r="V1576" s="158"/>
      <c r="W1576" s="160">
        <v>0</v>
      </c>
      <c r="X1576" s="160"/>
    </row>
    <row r="1577" spans="2:24" ht="101.25" customHeight="1" thickTop="1" thickBot="1" x14ac:dyDescent="0.35">
      <c r="B1577" s="69">
        <v>21</v>
      </c>
      <c r="C1577" s="91" t="s">
        <v>333</v>
      </c>
      <c r="D1577" s="8" t="str">
        <f t="shared" si="48"/>
        <v>21Vigilancia de la salud ambiental</v>
      </c>
      <c r="E1577" s="8" t="s">
        <v>72</v>
      </c>
      <c r="F1577" s="157" t="s">
        <v>199</v>
      </c>
      <c r="G1577" s="157" t="s">
        <v>212</v>
      </c>
      <c r="H1577" s="157" t="s">
        <v>85</v>
      </c>
      <c r="I1577" s="49" t="s">
        <v>345</v>
      </c>
      <c r="J1577" s="49" t="s">
        <v>345</v>
      </c>
      <c r="K1577" s="157" t="s">
        <v>36</v>
      </c>
      <c r="L1577" s="161" t="s">
        <v>514</v>
      </c>
      <c r="M1577" s="159">
        <v>2024</v>
      </c>
      <c r="N1577" s="8" t="str">
        <f t="shared" si="49"/>
        <v>21Vigilancia de la salud ambientalSUBAH. JULIO 20252024</v>
      </c>
      <c r="O1577" s="78">
        <v>0</v>
      </c>
      <c r="P1577" s="78">
        <v>0</v>
      </c>
      <c r="Q1577" s="158">
        <v>0</v>
      </c>
      <c r="R1577" s="158"/>
      <c r="S1577" s="160">
        <v>0</v>
      </c>
      <c r="T1577" s="160"/>
      <c r="U1577" s="158">
        <v>0</v>
      </c>
      <c r="V1577" s="158"/>
      <c r="W1577" s="160">
        <v>0</v>
      </c>
      <c r="X1577" s="160"/>
    </row>
    <row r="1578" spans="2:24" ht="101.25" customHeight="1" thickTop="1" thickBot="1" x14ac:dyDescent="0.35">
      <c r="B1578" s="69">
        <v>21</v>
      </c>
      <c r="C1578" s="91" t="s">
        <v>333</v>
      </c>
      <c r="D1578" s="8" t="str">
        <f t="shared" si="48"/>
        <v>21Vigilancia de la salud ambiental</v>
      </c>
      <c r="E1578" s="8" t="s">
        <v>72</v>
      </c>
      <c r="F1578" s="157" t="s">
        <v>199</v>
      </c>
      <c r="G1578" s="157" t="s">
        <v>212</v>
      </c>
      <c r="H1578" s="157" t="s">
        <v>85</v>
      </c>
      <c r="I1578" s="49" t="s">
        <v>345</v>
      </c>
      <c r="J1578" s="49" t="s">
        <v>345</v>
      </c>
      <c r="K1578" s="157" t="s">
        <v>476</v>
      </c>
      <c r="L1578" s="161" t="s">
        <v>514</v>
      </c>
      <c r="M1578" s="159">
        <v>2024</v>
      </c>
      <c r="N1578" s="8" t="str">
        <f t="shared" si="49"/>
        <v>21Vigilancia de la salud ambientalBARRIOS UNIDOSH. JULIO 20252024</v>
      </c>
      <c r="O1578" s="78">
        <v>0</v>
      </c>
      <c r="P1578" s="78">
        <v>0</v>
      </c>
      <c r="Q1578" s="158">
        <v>0</v>
      </c>
      <c r="R1578" s="158"/>
      <c r="S1578" s="160">
        <v>0</v>
      </c>
      <c r="T1578" s="160"/>
      <c r="U1578" s="158">
        <v>0</v>
      </c>
      <c r="V1578" s="158"/>
      <c r="W1578" s="160">
        <v>0</v>
      </c>
      <c r="X1578" s="160"/>
    </row>
    <row r="1579" spans="2:24" ht="101.25" customHeight="1" thickTop="1" thickBot="1" x14ac:dyDescent="0.35">
      <c r="B1579" s="69">
        <v>22</v>
      </c>
      <c r="C1579" s="91" t="s">
        <v>333</v>
      </c>
      <c r="D1579" s="8" t="str">
        <f t="shared" si="48"/>
        <v>22Vigilancia de la salud ambiental</v>
      </c>
      <c r="E1579" s="8" t="s">
        <v>72</v>
      </c>
      <c r="F1579" s="157" t="s">
        <v>199</v>
      </c>
      <c r="G1579" s="157" t="s">
        <v>213</v>
      </c>
      <c r="H1579" s="157" t="s">
        <v>85</v>
      </c>
      <c r="I1579" s="49" t="s">
        <v>345</v>
      </c>
      <c r="J1579" s="49" t="s">
        <v>345</v>
      </c>
      <c r="K1579" s="157" t="s">
        <v>37</v>
      </c>
      <c r="L1579" s="161" t="s">
        <v>514</v>
      </c>
      <c r="M1579" s="159">
        <v>2024</v>
      </c>
      <c r="N1579" s="8" t="str">
        <f t="shared" si="49"/>
        <v>22Vigilancia de la salud ambientalCHAPINEROH. JULIO 20252024</v>
      </c>
      <c r="O1579" s="78">
        <v>0</v>
      </c>
      <c r="P1579" s="78">
        <v>0</v>
      </c>
      <c r="Q1579" s="158">
        <v>0</v>
      </c>
      <c r="R1579" s="158"/>
      <c r="S1579" s="160">
        <v>0</v>
      </c>
      <c r="T1579" s="160"/>
      <c r="U1579" s="158">
        <v>0</v>
      </c>
      <c r="V1579" s="158"/>
      <c r="W1579" s="160">
        <v>0</v>
      </c>
      <c r="X1579" s="160"/>
    </row>
    <row r="1580" spans="2:24" ht="101.25" customHeight="1" thickTop="1" thickBot="1" x14ac:dyDescent="0.35">
      <c r="B1580" s="69">
        <v>22</v>
      </c>
      <c r="C1580" s="91" t="s">
        <v>333</v>
      </c>
      <c r="D1580" s="8" t="str">
        <f t="shared" si="48"/>
        <v>22Vigilancia de la salud ambiental</v>
      </c>
      <c r="E1580" s="8" t="s">
        <v>72</v>
      </c>
      <c r="F1580" s="157" t="s">
        <v>199</v>
      </c>
      <c r="G1580" s="157" t="s">
        <v>213</v>
      </c>
      <c r="H1580" s="157" t="s">
        <v>85</v>
      </c>
      <c r="I1580" s="49" t="s">
        <v>345</v>
      </c>
      <c r="J1580" s="49" t="s">
        <v>345</v>
      </c>
      <c r="K1580" s="157" t="s">
        <v>34</v>
      </c>
      <c r="L1580" s="161" t="s">
        <v>514</v>
      </c>
      <c r="M1580" s="159">
        <v>2024</v>
      </c>
      <c r="N1580" s="8" t="str">
        <f t="shared" si="49"/>
        <v>22Vigilancia de la salud ambientalUSAQUENH. JULIO 20252024</v>
      </c>
      <c r="O1580" s="78">
        <v>0</v>
      </c>
      <c r="P1580" s="78">
        <v>0</v>
      </c>
      <c r="Q1580" s="158">
        <v>0</v>
      </c>
      <c r="R1580" s="158"/>
      <c r="S1580" s="160">
        <v>0</v>
      </c>
      <c r="T1580" s="160"/>
      <c r="U1580" s="158">
        <v>0</v>
      </c>
      <c r="V1580" s="158"/>
      <c r="W1580" s="160">
        <v>0</v>
      </c>
      <c r="X1580" s="160"/>
    </row>
    <row r="1581" spans="2:24" ht="101.25" customHeight="1" thickTop="1" thickBot="1" x14ac:dyDescent="0.35">
      <c r="B1581" s="69">
        <v>22</v>
      </c>
      <c r="C1581" s="91" t="s">
        <v>333</v>
      </c>
      <c r="D1581" s="8" t="str">
        <f t="shared" si="48"/>
        <v>22Vigilancia de la salud ambiental</v>
      </c>
      <c r="E1581" s="8" t="s">
        <v>72</v>
      </c>
      <c r="F1581" s="157" t="s">
        <v>199</v>
      </c>
      <c r="G1581" s="157" t="s">
        <v>213</v>
      </c>
      <c r="H1581" s="157" t="s">
        <v>85</v>
      </c>
      <c r="I1581" s="49" t="s">
        <v>345</v>
      </c>
      <c r="J1581" s="49" t="s">
        <v>345</v>
      </c>
      <c r="K1581" s="157" t="s">
        <v>35</v>
      </c>
      <c r="L1581" s="161" t="s">
        <v>514</v>
      </c>
      <c r="M1581" s="159">
        <v>2024</v>
      </c>
      <c r="N1581" s="8" t="str">
        <f t="shared" si="49"/>
        <v>22Vigilancia de la salud ambientalENGATIVAH. JULIO 20252024</v>
      </c>
      <c r="O1581" s="78">
        <v>0</v>
      </c>
      <c r="P1581" s="78">
        <v>0</v>
      </c>
      <c r="Q1581" s="158">
        <v>0</v>
      </c>
      <c r="R1581" s="158"/>
      <c r="S1581" s="160">
        <v>0</v>
      </c>
      <c r="T1581" s="160"/>
      <c r="U1581" s="158">
        <v>0</v>
      </c>
      <c r="V1581" s="158"/>
      <c r="W1581" s="160">
        <v>0</v>
      </c>
      <c r="X1581" s="160"/>
    </row>
    <row r="1582" spans="2:24" ht="101.25" customHeight="1" thickTop="1" thickBot="1" x14ac:dyDescent="0.35">
      <c r="B1582" s="69">
        <v>22</v>
      </c>
      <c r="C1582" s="91" t="s">
        <v>333</v>
      </c>
      <c r="D1582" s="8" t="str">
        <f t="shared" si="48"/>
        <v>22Vigilancia de la salud ambiental</v>
      </c>
      <c r="E1582" s="8" t="s">
        <v>72</v>
      </c>
      <c r="F1582" s="157" t="s">
        <v>199</v>
      </c>
      <c r="G1582" s="157" t="s">
        <v>213</v>
      </c>
      <c r="H1582" s="157" t="s">
        <v>85</v>
      </c>
      <c r="I1582" s="49" t="s">
        <v>345</v>
      </c>
      <c r="J1582" s="49" t="s">
        <v>345</v>
      </c>
      <c r="K1582" s="157" t="s">
        <v>36</v>
      </c>
      <c r="L1582" s="161" t="s">
        <v>514</v>
      </c>
      <c r="M1582" s="159">
        <v>2024</v>
      </c>
      <c r="N1582" s="8" t="str">
        <f t="shared" si="49"/>
        <v>22Vigilancia de la salud ambientalSUBAH. JULIO 20252024</v>
      </c>
      <c r="O1582" s="78">
        <v>0</v>
      </c>
      <c r="P1582" s="78">
        <v>0</v>
      </c>
      <c r="Q1582" s="158">
        <v>0</v>
      </c>
      <c r="R1582" s="158"/>
      <c r="S1582" s="160">
        <v>0</v>
      </c>
      <c r="T1582" s="160"/>
      <c r="U1582" s="158">
        <v>0</v>
      </c>
      <c r="V1582" s="158"/>
      <c r="W1582" s="160">
        <v>0</v>
      </c>
      <c r="X1582" s="160"/>
    </row>
    <row r="1583" spans="2:24" ht="101.25" customHeight="1" thickTop="1" thickBot="1" x14ac:dyDescent="0.35">
      <c r="B1583" s="69">
        <v>22</v>
      </c>
      <c r="C1583" s="91" t="s">
        <v>333</v>
      </c>
      <c r="D1583" s="8" t="str">
        <f t="shared" si="48"/>
        <v>22Vigilancia de la salud ambiental</v>
      </c>
      <c r="E1583" s="8" t="s">
        <v>72</v>
      </c>
      <c r="F1583" s="157" t="s">
        <v>199</v>
      </c>
      <c r="G1583" s="157" t="s">
        <v>213</v>
      </c>
      <c r="H1583" s="157" t="s">
        <v>85</v>
      </c>
      <c r="I1583" s="49" t="s">
        <v>345</v>
      </c>
      <c r="J1583" s="49" t="s">
        <v>345</v>
      </c>
      <c r="K1583" s="157" t="s">
        <v>476</v>
      </c>
      <c r="L1583" s="161" t="s">
        <v>514</v>
      </c>
      <c r="M1583" s="159">
        <v>2024</v>
      </c>
      <c r="N1583" s="8" t="str">
        <f t="shared" si="49"/>
        <v>22Vigilancia de la salud ambientalBARRIOS UNIDOSH. JULIO 20252024</v>
      </c>
      <c r="O1583" s="78">
        <v>0</v>
      </c>
      <c r="P1583" s="78">
        <v>0</v>
      </c>
      <c r="Q1583" s="158">
        <v>0</v>
      </c>
      <c r="R1583" s="158"/>
      <c r="S1583" s="160">
        <v>0</v>
      </c>
      <c r="T1583" s="160"/>
      <c r="U1583" s="158">
        <v>0</v>
      </c>
      <c r="V1583" s="158"/>
      <c r="W1583" s="160">
        <v>0</v>
      </c>
      <c r="X1583" s="160"/>
    </row>
    <row r="1584" spans="2:24" ht="101.25" customHeight="1" thickTop="1" thickBot="1" x14ac:dyDescent="0.35">
      <c r="B1584" s="69">
        <v>22</v>
      </c>
      <c r="C1584" s="91" t="s">
        <v>333</v>
      </c>
      <c r="D1584" s="8" t="str">
        <f t="shared" si="48"/>
        <v>22Vigilancia de la salud ambiental</v>
      </c>
      <c r="E1584" s="8" t="s">
        <v>72</v>
      </c>
      <c r="F1584" s="157" t="s">
        <v>199</v>
      </c>
      <c r="G1584" s="157" t="s">
        <v>213</v>
      </c>
      <c r="H1584" s="157" t="s">
        <v>85</v>
      </c>
      <c r="I1584" s="49" t="s">
        <v>345</v>
      </c>
      <c r="J1584" s="49" t="s">
        <v>345</v>
      </c>
      <c r="K1584" s="157" t="s">
        <v>38</v>
      </c>
      <c r="L1584" s="161" t="s">
        <v>514</v>
      </c>
      <c r="M1584" s="159">
        <v>2024</v>
      </c>
      <c r="N1584" s="8" t="str">
        <f t="shared" si="49"/>
        <v>22Vigilancia de la salud ambientalTEUSAQUILLOH. JULIO 20252024</v>
      </c>
      <c r="O1584" s="78">
        <v>0</v>
      </c>
      <c r="P1584" s="78">
        <v>0</v>
      </c>
      <c r="Q1584" s="158">
        <v>0</v>
      </c>
      <c r="R1584" s="158"/>
      <c r="S1584" s="160">
        <v>0</v>
      </c>
      <c r="T1584" s="160"/>
      <c r="U1584" s="158">
        <v>0</v>
      </c>
      <c r="V1584" s="158"/>
      <c r="W1584" s="160">
        <v>0</v>
      </c>
      <c r="X1584" s="160"/>
    </row>
    <row r="1585" spans="2:24" ht="101.25" customHeight="1" thickTop="1" thickBot="1" x14ac:dyDescent="0.35">
      <c r="B1585" s="69">
        <v>28</v>
      </c>
      <c r="C1585" s="91" t="s">
        <v>333</v>
      </c>
      <c r="D1585" s="8" t="str">
        <f t="shared" si="48"/>
        <v>28Vigilancia de la salud ambiental</v>
      </c>
      <c r="E1585" s="8" t="s">
        <v>72</v>
      </c>
      <c r="F1585" s="157" t="s">
        <v>200</v>
      </c>
      <c r="G1585" s="157" t="s">
        <v>239</v>
      </c>
      <c r="H1585" s="157" t="s">
        <v>85</v>
      </c>
      <c r="I1585" s="49" t="s">
        <v>345</v>
      </c>
      <c r="J1585" s="49" t="s">
        <v>345</v>
      </c>
      <c r="K1585" s="157" t="s">
        <v>34</v>
      </c>
      <c r="L1585" s="161" t="s">
        <v>514</v>
      </c>
      <c r="M1585" s="159">
        <v>2024</v>
      </c>
      <c r="N1585" s="8" t="str">
        <f t="shared" si="49"/>
        <v>28Vigilancia de la salud ambientalUSAQUENH. JULIO 20252024</v>
      </c>
      <c r="O1585" s="78">
        <v>0</v>
      </c>
      <c r="P1585" s="78">
        <v>0</v>
      </c>
      <c r="Q1585" s="158">
        <v>0</v>
      </c>
      <c r="R1585" s="158"/>
      <c r="S1585" s="160">
        <v>0</v>
      </c>
      <c r="T1585" s="160"/>
      <c r="U1585" s="158">
        <v>0</v>
      </c>
      <c r="V1585" s="158"/>
      <c r="W1585" s="160">
        <v>0</v>
      </c>
      <c r="X1585" s="160"/>
    </row>
    <row r="1586" spans="2:24" ht="101.25" customHeight="1" thickTop="1" thickBot="1" x14ac:dyDescent="0.35">
      <c r="B1586" s="69">
        <v>28</v>
      </c>
      <c r="C1586" s="91" t="s">
        <v>333</v>
      </c>
      <c r="D1586" s="8" t="str">
        <f t="shared" si="48"/>
        <v>28Vigilancia de la salud ambiental</v>
      </c>
      <c r="E1586" s="8" t="s">
        <v>72</v>
      </c>
      <c r="F1586" s="157" t="s">
        <v>200</v>
      </c>
      <c r="G1586" s="157" t="s">
        <v>239</v>
      </c>
      <c r="H1586" s="157" t="s">
        <v>85</v>
      </c>
      <c r="I1586" s="49" t="s">
        <v>345</v>
      </c>
      <c r="J1586" s="49" t="s">
        <v>345</v>
      </c>
      <c r="K1586" s="157" t="s">
        <v>35</v>
      </c>
      <c r="L1586" s="161" t="s">
        <v>514</v>
      </c>
      <c r="M1586" s="159">
        <v>2024</v>
      </c>
      <c r="N1586" s="8" t="str">
        <f t="shared" si="49"/>
        <v>28Vigilancia de la salud ambientalENGATIVAH. JULIO 20252024</v>
      </c>
      <c r="O1586" s="78">
        <v>0</v>
      </c>
      <c r="P1586" s="78">
        <v>0</v>
      </c>
      <c r="Q1586" s="158">
        <v>0</v>
      </c>
      <c r="R1586" s="158"/>
      <c r="S1586" s="160">
        <v>0</v>
      </c>
      <c r="T1586" s="160"/>
      <c r="U1586" s="158">
        <v>0</v>
      </c>
      <c r="V1586" s="158"/>
      <c r="W1586" s="160">
        <v>0</v>
      </c>
      <c r="X1586" s="160"/>
    </row>
    <row r="1587" spans="2:24" ht="101.25" customHeight="1" thickTop="1" thickBot="1" x14ac:dyDescent="0.35">
      <c r="B1587" s="69">
        <v>31</v>
      </c>
      <c r="C1587" s="91" t="s">
        <v>333</v>
      </c>
      <c r="D1587" s="8" t="str">
        <f t="shared" si="48"/>
        <v>31Vigilancia de la salud ambiental</v>
      </c>
      <c r="E1587" s="8" t="s">
        <v>72</v>
      </c>
      <c r="F1587" s="157" t="s">
        <v>200</v>
      </c>
      <c r="G1587" s="157" t="s">
        <v>240</v>
      </c>
      <c r="H1587" s="157" t="s">
        <v>85</v>
      </c>
      <c r="I1587" s="49" t="s">
        <v>345</v>
      </c>
      <c r="J1587" s="49" t="s">
        <v>345</v>
      </c>
      <c r="K1587" s="157" t="s">
        <v>34</v>
      </c>
      <c r="L1587" s="161" t="s">
        <v>514</v>
      </c>
      <c r="M1587" s="159">
        <v>2024</v>
      </c>
      <c r="N1587" s="8" t="str">
        <f t="shared" si="49"/>
        <v>31Vigilancia de la salud ambientalUSAQUENH. JULIO 20252024</v>
      </c>
      <c r="O1587" s="78">
        <v>0</v>
      </c>
      <c r="P1587" s="78">
        <v>0</v>
      </c>
      <c r="Q1587" s="158">
        <v>0</v>
      </c>
      <c r="R1587" s="158"/>
      <c r="S1587" s="160">
        <v>0</v>
      </c>
      <c r="T1587" s="160"/>
      <c r="U1587" s="158">
        <v>0</v>
      </c>
      <c r="V1587" s="158"/>
      <c r="W1587" s="160">
        <v>0</v>
      </c>
      <c r="X1587" s="160"/>
    </row>
    <row r="1588" spans="2:24" ht="101.25" customHeight="1" thickTop="1" thickBot="1" x14ac:dyDescent="0.35">
      <c r="B1588" s="69">
        <v>31</v>
      </c>
      <c r="C1588" s="91" t="s">
        <v>333</v>
      </c>
      <c r="D1588" s="8" t="str">
        <f t="shared" si="48"/>
        <v>31Vigilancia de la salud ambiental</v>
      </c>
      <c r="E1588" s="8" t="s">
        <v>72</v>
      </c>
      <c r="F1588" s="157" t="s">
        <v>200</v>
      </c>
      <c r="G1588" s="157" t="s">
        <v>240</v>
      </c>
      <c r="H1588" s="157" t="s">
        <v>85</v>
      </c>
      <c r="I1588" s="49" t="s">
        <v>345</v>
      </c>
      <c r="J1588" s="49" t="s">
        <v>345</v>
      </c>
      <c r="K1588" s="157" t="s">
        <v>35</v>
      </c>
      <c r="L1588" s="161" t="s">
        <v>514</v>
      </c>
      <c r="M1588" s="159">
        <v>2024</v>
      </c>
      <c r="N1588" s="8" t="str">
        <f t="shared" si="49"/>
        <v>31Vigilancia de la salud ambientalENGATIVAH. JULIO 20252024</v>
      </c>
      <c r="O1588" s="78">
        <v>0</v>
      </c>
      <c r="P1588" s="78">
        <v>0</v>
      </c>
      <c r="Q1588" s="158">
        <v>0</v>
      </c>
      <c r="R1588" s="158"/>
      <c r="S1588" s="160">
        <v>0</v>
      </c>
      <c r="T1588" s="160"/>
      <c r="U1588" s="158">
        <v>0</v>
      </c>
      <c r="V1588" s="158"/>
      <c r="W1588" s="160">
        <v>0</v>
      </c>
      <c r="X1588" s="160"/>
    </row>
    <row r="1589" spans="2:24" ht="101.25" customHeight="1" thickTop="1" thickBot="1" x14ac:dyDescent="0.35">
      <c r="B1589" s="69">
        <v>31</v>
      </c>
      <c r="C1589" s="91" t="s">
        <v>333</v>
      </c>
      <c r="D1589" s="8" t="str">
        <f t="shared" si="48"/>
        <v>31Vigilancia de la salud ambiental</v>
      </c>
      <c r="E1589" s="8" t="s">
        <v>72</v>
      </c>
      <c r="F1589" s="157" t="s">
        <v>200</v>
      </c>
      <c r="G1589" s="157" t="s">
        <v>240</v>
      </c>
      <c r="H1589" s="157" t="s">
        <v>85</v>
      </c>
      <c r="I1589" s="49" t="s">
        <v>345</v>
      </c>
      <c r="J1589" s="49" t="s">
        <v>345</v>
      </c>
      <c r="K1589" s="157" t="s">
        <v>36</v>
      </c>
      <c r="L1589" s="161" t="s">
        <v>514</v>
      </c>
      <c r="M1589" s="159">
        <v>2024</v>
      </c>
      <c r="N1589" s="8" t="str">
        <f t="shared" si="49"/>
        <v>31Vigilancia de la salud ambientalSUBAH. JULIO 20252024</v>
      </c>
      <c r="O1589" s="78">
        <v>0</v>
      </c>
      <c r="P1589" s="78">
        <v>0</v>
      </c>
      <c r="Q1589" s="158">
        <v>0</v>
      </c>
      <c r="R1589" s="158"/>
      <c r="S1589" s="160">
        <v>0</v>
      </c>
      <c r="T1589" s="160"/>
      <c r="U1589" s="158">
        <v>0</v>
      </c>
      <c r="V1589" s="158"/>
      <c r="W1589" s="160">
        <v>0</v>
      </c>
      <c r="X1589" s="160"/>
    </row>
    <row r="1590" spans="2:24" ht="101.25" customHeight="1" thickTop="1" thickBot="1" x14ac:dyDescent="0.35">
      <c r="B1590" s="69">
        <v>31</v>
      </c>
      <c r="C1590" s="91" t="s">
        <v>333</v>
      </c>
      <c r="D1590" s="8" t="str">
        <f t="shared" si="48"/>
        <v>31Vigilancia de la salud ambiental</v>
      </c>
      <c r="E1590" s="8" t="s">
        <v>72</v>
      </c>
      <c r="F1590" s="157" t="s">
        <v>200</v>
      </c>
      <c r="G1590" s="157" t="s">
        <v>240</v>
      </c>
      <c r="H1590" s="157" t="s">
        <v>85</v>
      </c>
      <c r="I1590" s="49" t="s">
        <v>345</v>
      </c>
      <c r="J1590" s="49" t="s">
        <v>345</v>
      </c>
      <c r="K1590" s="157" t="s">
        <v>476</v>
      </c>
      <c r="L1590" s="161" t="s">
        <v>514</v>
      </c>
      <c r="M1590" s="159">
        <v>2024</v>
      </c>
      <c r="N1590" s="8" t="str">
        <f t="shared" si="49"/>
        <v>31Vigilancia de la salud ambientalBARRIOS UNIDOSH. JULIO 20252024</v>
      </c>
      <c r="O1590" s="78">
        <v>0</v>
      </c>
      <c r="P1590" s="78">
        <v>0</v>
      </c>
      <c r="Q1590" s="158">
        <v>0</v>
      </c>
      <c r="R1590" s="158"/>
      <c r="S1590" s="160">
        <v>0</v>
      </c>
      <c r="T1590" s="160"/>
      <c r="U1590" s="158">
        <v>0</v>
      </c>
      <c r="V1590" s="158"/>
      <c r="W1590" s="160">
        <v>0</v>
      </c>
      <c r="X1590" s="160"/>
    </row>
    <row r="1591" spans="2:24" ht="101.25" customHeight="1" thickTop="1" thickBot="1" x14ac:dyDescent="0.35">
      <c r="B1591" s="69">
        <v>33</v>
      </c>
      <c r="C1591" s="91" t="s">
        <v>333</v>
      </c>
      <c r="D1591" s="8" t="str">
        <f t="shared" si="48"/>
        <v>33Vigilancia de la salud ambiental</v>
      </c>
      <c r="E1591" s="8" t="s">
        <v>72</v>
      </c>
      <c r="F1591" s="157" t="s">
        <v>200</v>
      </c>
      <c r="G1591" s="157" t="s">
        <v>241</v>
      </c>
      <c r="H1591" s="157" t="s">
        <v>85</v>
      </c>
      <c r="I1591" s="49" t="s">
        <v>345</v>
      </c>
      <c r="J1591" s="49" t="s">
        <v>345</v>
      </c>
      <c r="K1591" s="157" t="s">
        <v>37</v>
      </c>
      <c r="L1591" s="161" t="s">
        <v>514</v>
      </c>
      <c r="M1591" s="159">
        <v>2024</v>
      </c>
      <c r="N1591" s="8" t="str">
        <f t="shared" si="49"/>
        <v>33Vigilancia de la salud ambientalCHAPINEROH. JULIO 20252024</v>
      </c>
      <c r="O1591" s="78">
        <v>0</v>
      </c>
      <c r="P1591" s="78">
        <v>0</v>
      </c>
      <c r="Q1591" s="158">
        <v>0</v>
      </c>
      <c r="R1591" s="158"/>
      <c r="S1591" s="160">
        <v>0</v>
      </c>
      <c r="T1591" s="160"/>
      <c r="U1591" s="158">
        <v>0</v>
      </c>
      <c r="V1591" s="158"/>
      <c r="W1591" s="160">
        <v>0</v>
      </c>
      <c r="X1591" s="160"/>
    </row>
    <row r="1592" spans="2:24" ht="101.25" customHeight="1" thickTop="1" thickBot="1" x14ac:dyDescent="0.35">
      <c r="B1592" s="69">
        <v>33</v>
      </c>
      <c r="C1592" s="91" t="s">
        <v>333</v>
      </c>
      <c r="D1592" s="8" t="str">
        <f t="shared" si="48"/>
        <v>33Vigilancia de la salud ambiental</v>
      </c>
      <c r="E1592" s="8" t="s">
        <v>72</v>
      </c>
      <c r="F1592" s="157" t="s">
        <v>200</v>
      </c>
      <c r="G1592" s="157" t="s">
        <v>241</v>
      </c>
      <c r="H1592" s="157" t="s">
        <v>85</v>
      </c>
      <c r="I1592" s="49" t="s">
        <v>345</v>
      </c>
      <c r="J1592" s="49" t="s">
        <v>345</v>
      </c>
      <c r="K1592" s="157" t="s">
        <v>34</v>
      </c>
      <c r="L1592" s="161" t="s">
        <v>514</v>
      </c>
      <c r="M1592" s="159">
        <v>2024</v>
      </c>
      <c r="N1592" s="8" t="str">
        <f t="shared" si="49"/>
        <v>33Vigilancia de la salud ambientalUSAQUENH. JULIO 20252024</v>
      </c>
      <c r="O1592" s="78">
        <v>0</v>
      </c>
      <c r="P1592" s="78">
        <v>0</v>
      </c>
      <c r="Q1592" s="158">
        <v>0</v>
      </c>
      <c r="R1592" s="158"/>
      <c r="S1592" s="160">
        <v>0</v>
      </c>
      <c r="T1592" s="160"/>
      <c r="U1592" s="158">
        <v>0</v>
      </c>
      <c r="V1592" s="158"/>
      <c r="W1592" s="160">
        <v>0</v>
      </c>
      <c r="X1592" s="160"/>
    </row>
    <row r="1593" spans="2:24" ht="101.25" customHeight="1" thickTop="1" thickBot="1" x14ac:dyDescent="0.35">
      <c r="B1593" s="69">
        <v>33</v>
      </c>
      <c r="C1593" s="91" t="s">
        <v>333</v>
      </c>
      <c r="D1593" s="8" t="str">
        <f t="shared" si="48"/>
        <v>33Vigilancia de la salud ambiental</v>
      </c>
      <c r="E1593" s="8" t="s">
        <v>72</v>
      </c>
      <c r="F1593" s="157" t="s">
        <v>200</v>
      </c>
      <c r="G1593" s="157" t="s">
        <v>241</v>
      </c>
      <c r="H1593" s="157" t="s">
        <v>85</v>
      </c>
      <c r="I1593" s="49" t="s">
        <v>345</v>
      </c>
      <c r="J1593" s="49" t="s">
        <v>345</v>
      </c>
      <c r="K1593" s="157" t="s">
        <v>35</v>
      </c>
      <c r="L1593" s="161" t="s">
        <v>514</v>
      </c>
      <c r="M1593" s="159">
        <v>2024</v>
      </c>
      <c r="N1593" s="8" t="str">
        <f t="shared" si="49"/>
        <v>33Vigilancia de la salud ambientalENGATIVAH. JULIO 20252024</v>
      </c>
      <c r="O1593" s="78">
        <v>0</v>
      </c>
      <c r="P1593" s="78">
        <v>0</v>
      </c>
      <c r="Q1593" s="158">
        <v>0</v>
      </c>
      <c r="R1593" s="158"/>
      <c r="S1593" s="160">
        <v>0</v>
      </c>
      <c r="T1593" s="160"/>
      <c r="U1593" s="158">
        <v>0</v>
      </c>
      <c r="V1593" s="158"/>
      <c r="W1593" s="160">
        <v>0</v>
      </c>
      <c r="X1593" s="160"/>
    </row>
    <row r="1594" spans="2:24" ht="101.25" customHeight="1" thickTop="1" thickBot="1" x14ac:dyDescent="0.35">
      <c r="B1594" s="69">
        <v>33</v>
      </c>
      <c r="C1594" s="91" t="s">
        <v>333</v>
      </c>
      <c r="D1594" s="8" t="str">
        <f t="shared" si="48"/>
        <v>33Vigilancia de la salud ambiental</v>
      </c>
      <c r="E1594" s="8" t="s">
        <v>72</v>
      </c>
      <c r="F1594" s="157" t="s">
        <v>200</v>
      </c>
      <c r="G1594" s="157" t="s">
        <v>241</v>
      </c>
      <c r="H1594" s="157" t="s">
        <v>85</v>
      </c>
      <c r="I1594" s="49" t="s">
        <v>345</v>
      </c>
      <c r="J1594" s="49" t="s">
        <v>345</v>
      </c>
      <c r="K1594" s="157" t="s">
        <v>36</v>
      </c>
      <c r="L1594" s="161" t="s">
        <v>514</v>
      </c>
      <c r="M1594" s="159">
        <v>2024</v>
      </c>
      <c r="N1594" s="8" t="str">
        <f t="shared" si="49"/>
        <v>33Vigilancia de la salud ambientalSUBAH. JULIO 20252024</v>
      </c>
      <c r="O1594" s="78">
        <v>0</v>
      </c>
      <c r="P1594" s="78">
        <v>0</v>
      </c>
      <c r="Q1594" s="158">
        <v>0</v>
      </c>
      <c r="R1594" s="158"/>
      <c r="S1594" s="160">
        <v>0</v>
      </c>
      <c r="T1594" s="160"/>
      <c r="U1594" s="158">
        <v>0</v>
      </c>
      <c r="V1594" s="158"/>
      <c r="W1594" s="160">
        <v>0</v>
      </c>
      <c r="X1594" s="160"/>
    </row>
    <row r="1595" spans="2:24" ht="101.25" customHeight="1" thickTop="1" thickBot="1" x14ac:dyDescent="0.35">
      <c r="B1595" s="69">
        <v>33</v>
      </c>
      <c r="C1595" s="91" t="s">
        <v>333</v>
      </c>
      <c r="D1595" s="8" t="str">
        <f t="shared" si="48"/>
        <v>33Vigilancia de la salud ambiental</v>
      </c>
      <c r="E1595" s="8" t="s">
        <v>72</v>
      </c>
      <c r="F1595" s="157" t="s">
        <v>200</v>
      </c>
      <c r="G1595" s="157" t="s">
        <v>241</v>
      </c>
      <c r="H1595" s="157" t="s">
        <v>85</v>
      </c>
      <c r="I1595" s="49" t="s">
        <v>345</v>
      </c>
      <c r="J1595" s="49" t="s">
        <v>345</v>
      </c>
      <c r="K1595" s="157" t="s">
        <v>476</v>
      </c>
      <c r="L1595" s="161" t="s">
        <v>514</v>
      </c>
      <c r="M1595" s="159">
        <v>2024</v>
      </c>
      <c r="N1595" s="8" t="str">
        <f t="shared" si="49"/>
        <v>33Vigilancia de la salud ambientalBARRIOS UNIDOSH. JULIO 20252024</v>
      </c>
      <c r="O1595" s="78">
        <v>0</v>
      </c>
      <c r="P1595" s="78">
        <v>0</v>
      </c>
      <c r="Q1595" s="158">
        <v>0</v>
      </c>
      <c r="R1595" s="158"/>
      <c r="S1595" s="160">
        <v>0</v>
      </c>
      <c r="T1595" s="160"/>
      <c r="U1595" s="158">
        <v>0</v>
      </c>
      <c r="V1595" s="158"/>
      <c r="W1595" s="160">
        <v>0</v>
      </c>
      <c r="X1595" s="160"/>
    </row>
    <row r="1596" spans="2:24" ht="101.25" customHeight="1" thickTop="1" thickBot="1" x14ac:dyDescent="0.35">
      <c r="B1596" s="69">
        <v>33</v>
      </c>
      <c r="C1596" s="91" t="s">
        <v>333</v>
      </c>
      <c r="D1596" s="8" t="str">
        <f t="shared" si="48"/>
        <v>33Vigilancia de la salud ambiental</v>
      </c>
      <c r="E1596" s="8" t="s">
        <v>72</v>
      </c>
      <c r="F1596" s="157" t="s">
        <v>200</v>
      </c>
      <c r="G1596" s="157" t="s">
        <v>241</v>
      </c>
      <c r="H1596" s="157" t="s">
        <v>85</v>
      </c>
      <c r="I1596" s="49" t="s">
        <v>345</v>
      </c>
      <c r="J1596" s="49" t="s">
        <v>345</v>
      </c>
      <c r="K1596" s="157" t="s">
        <v>38</v>
      </c>
      <c r="L1596" s="161" t="s">
        <v>514</v>
      </c>
      <c r="M1596" s="159">
        <v>2024</v>
      </c>
      <c r="N1596" s="8" t="str">
        <f t="shared" si="49"/>
        <v>33Vigilancia de la salud ambientalTEUSAQUILLOH. JULIO 20252024</v>
      </c>
      <c r="O1596" s="78">
        <v>0</v>
      </c>
      <c r="P1596" s="78">
        <v>0</v>
      </c>
      <c r="Q1596" s="158">
        <v>0</v>
      </c>
      <c r="R1596" s="158"/>
      <c r="S1596" s="160">
        <v>0</v>
      </c>
      <c r="T1596" s="160"/>
      <c r="U1596" s="158">
        <v>0</v>
      </c>
      <c r="V1596" s="158"/>
      <c r="W1596" s="160">
        <v>0</v>
      </c>
      <c r="X1596" s="160"/>
    </row>
    <row r="1597" spans="2:24" ht="101.25" customHeight="1" thickTop="1" thickBot="1" x14ac:dyDescent="0.35">
      <c r="B1597" s="69">
        <v>34</v>
      </c>
      <c r="C1597" s="91" t="s">
        <v>333</v>
      </c>
      <c r="D1597" s="8" t="str">
        <f t="shared" si="48"/>
        <v>34Vigilancia de la salud ambiental</v>
      </c>
      <c r="E1597" s="8" t="s">
        <v>72</v>
      </c>
      <c r="F1597" s="157" t="s">
        <v>200</v>
      </c>
      <c r="G1597" s="157" t="s">
        <v>242</v>
      </c>
      <c r="H1597" s="157" t="s">
        <v>85</v>
      </c>
      <c r="I1597" s="49" t="s">
        <v>345</v>
      </c>
      <c r="J1597" s="49" t="s">
        <v>345</v>
      </c>
      <c r="K1597" s="157" t="s">
        <v>35</v>
      </c>
      <c r="L1597" s="161" t="s">
        <v>514</v>
      </c>
      <c r="M1597" s="159">
        <v>2024</v>
      </c>
      <c r="N1597" s="8" t="str">
        <f t="shared" si="49"/>
        <v>34Vigilancia de la salud ambientalENGATIVAH. JULIO 20252024</v>
      </c>
      <c r="O1597" s="78">
        <v>0</v>
      </c>
      <c r="P1597" s="78">
        <v>0</v>
      </c>
      <c r="Q1597" s="158">
        <v>0</v>
      </c>
      <c r="R1597" s="158"/>
      <c r="S1597" s="160">
        <v>0</v>
      </c>
      <c r="T1597" s="160"/>
      <c r="U1597" s="158">
        <v>0</v>
      </c>
      <c r="V1597" s="158"/>
      <c r="W1597" s="160">
        <v>0</v>
      </c>
      <c r="X1597" s="160"/>
    </row>
    <row r="1598" spans="2:24" ht="101.25" customHeight="1" thickTop="1" thickBot="1" x14ac:dyDescent="0.35">
      <c r="B1598" s="69">
        <v>34</v>
      </c>
      <c r="C1598" s="91" t="s">
        <v>333</v>
      </c>
      <c r="D1598" s="8" t="str">
        <f t="shared" si="48"/>
        <v>34Vigilancia de la salud ambiental</v>
      </c>
      <c r="E1598" s="8" t="s">
        <v>72</v>
      </c>
      <c r="F1598" s="157" t="s">
        <v>200</v>
      </c>
      <c r="G1598" s="157" t="s">
        <v>242</v>
      </c>
      <c r="H1598" s="157" t="s">
        <v>85</v>
      </c>
      <c r="I1598" s="49" t="s">
        <v>345</v>
      </c>
      <c r="J1598" s="49" t="s">
        <v>345</v>
      </c>
      <c r="K1598" s="157" t="s">
        <v>36</v>
      </c>
      <c r="L1598" s="161" t="s">
        <v>514</v>
      </c>
      <c r="M1598" s="159">
        <v>2024</v>
      </c>
      <c r="N1598" s="8" t="str">
        <f t="shared" si="49"/>
        <v>34Vigilancia de la salud ambientalSUBAH. JULIO 20252024</v>
      </c>
      <c r="O1598" s="78">
        <v>0</v>
      </c>
      <c r="P1598" s="78">
        <v>0</v>
      </c>
      <c r="Q1598" s="158">
        <v>0</v>
      </c>
      <c r="R1598" s="158"/>
      <c r="S1598" s="160">
        <v>0</v>
      </c>
      <c r="T1598" s="160"/>
      <c r="U1598" s="158">
        <v>0</v>
      </c>
      <c r="V1598" s="158"/>
      <c r="W1598" s="160">
        <v>0</v>
      </c>
      <c r="X1598" s="160"/>
    </row>
    <row r="1599" spans="2:24" ht="101.25" customHeight="1" thickTop="1" thickBot="1" x14ac:dyDescent="0.35">
      <c r="B1599" s="69">
        <v>34</v>
      </c>
      <c r="C1599" s="91" t="s">
        <v>333</v>
      </c>
      <c r="D1599" s="8" t="str">
        <f t="shared" si="48"/>
        <v>34Vigilancia de la salud ambiental</v>
      </c>
      <c r="E1599" s="8" t="s">
        <v>72</v>
      </c>
      <c r="F1599" s="157" t="s">
        <v>200</v>
      </c>
      <c r="G1599" s="157" t="s">
        <v>242</v>
      </c>
      <c r="H1599" s="157" t="s">
        <v>85</v>
      </c>
      <c r="I1599" s="49" t="s">
        <v>345</v>
      </c>
      <c r="J1599" s="49" t="s">
        <v>345</v>
      </c>
      <c r="K1599" s="157" t="s">
        <v>476</v>
      </c>
      <c r="L1599" s="161" t="s">
        <v>514</v>
      </c>
      <c r="M1599" s="159">
        <v>2024</v>
      </c>
      <c r="N1599" s="8" t="str">
        <f t="shared" si="49"/>
        <v>34Vigilancia de la salud ambientalBARRIOS UNIDOSH. JULIO 20252024</v>
      </c>
      <c r="O1599" s="78">
        <v>0</v>
      </c>
      <c r="P1599" s="78">
        <v>0</v>
      </c>
      <c r="Q1599" s="158">
        <v>0</v>
      </c>
      <c r="R1599" s="158"/>
      <c r="S1599" s="160">
        <v>0</v>
      </c>
      <c r="T1599" s="160"/>
      <c r="U1599" s="158">
        <v>0</v>
      </c>
      <c r="V1599" s="158"/>
      <c r="W1599" s="160">
        <v>0</v>
      </c>
      <c r="X1599" s="160"/>
    </row>
    <row r="1600" spans="2:24" ht="101.25" customHeight="1" thickTop="1" thickBot="1" x14ac:dyDescent="0.35">
      <c r="B1600" s="69">
        <v>41</v>
      </c>
      <c r="C1600" s="91" t="s">
        <v>333</v>
      </c>
      <c r="D1600" s="8" t="str">
        <f t="shared" si="48"/>
        <v>41Vigilancia de la salud ambiental</v>
      </c>
      <c r="E1600" s="8" t="s">
        <v>72</v>
      </c>
      <c r="F1600" s="157" t="s">
        <v>200</v>
      </c>
      <c r="G1600" s="157" t="s">
        <v>244</v>
      </c>
      <c r="H1600" s="157" t="s">
        <v>85</v>
      </c>
      <c r="I1600" s="49" t="s">
        <v>345</v>
      </c>
      <c r="J1600" s="49" t="s">
        <v>345</v>
      </c>
      <c r="K1600" s="157" t="s">
        <v>35</v>
      </c>
      <c r="L1600" s="161" t="s">
        <v>514</v>
      </c>
      <c r="M1600" s="159">
        <v>2024</v>
      </c>
      <c r="N1600" s="8" t="str">
        <f t="shared" si="49"/>
        <v>41Vigilancia de la salud ambientalENGATIVAH. JULIO 20252024</v>
      </c>
      <c r="O1600" s="78">
        <v>0</v>
      </c>
      <c r="P1600" s="78">
        <v>0</v>
      </c>
      <c r="Q1600" s="158">
        <v>0</v>
      </c>
      <c r="R1600" s="158"/>
      <c r="S1600" s="160">
        <v>0</v>
      </c>
      <c r="T1600" s="160"/>
      <c r="U1600" s="158">
        <v>0</v>
      </c>
      <c r="V1600" s="158"/>
      <c r="W1600" s="160">
        <v>0</v>
      </c>
      <c r="X1600" s="160"/>
    </row>
    <row r="1601" spans="2:24" ht="101.25" customHeight="1" thickTop="1" thickBot="1" x14ac:dyDescent="0.35">
      <c r="B1601" s="69">
        <v>41</v>
      </c>
      <c r="C1601" s="91" t="s">
        <v>333</v>
      </c>
      <c r="D1601" s="8" t="str">
        <f t="shared" si="48"/>
        <v>41Vigilancia de la salud ambiental</v>
      </c>
      <c r="E1601" s="8" t="s">
        <v>72</v>
      </c>
      <c r="F1601" s="157" t="s">
        <v>200</v>
      </c>
      <c r="G1601" s="157" t="s">
        <v>244</v>
      </c>
      <c r="H1601" s="157" t="s">
        <v>85</v>
      </c>
      <c r="I1601" s="49" t="s">
        <v>345</v>
      </c>
      <c r="J1601" s="49" t="s">
        <v>345</v>
      </c>
      <c r="K1601" s="157" t="s">
        <v>36</v>
      </c>
      <c r="L1601" s="161" t="s">
        <v>514</v>
      </c>
      <c r="M1601" s="159">
        <v>2024</v>
      </c>
      <c r="N1601" s="8" t="str">
        <f t="shared" si="49"/>
        <v>41Vigilancia de la salud ambientalSUBAH. JULIO 20252024</v>
      </c>
      <c r="O1601" s="78">
        <v>0</v>
      </c>
      <c r="P1601" s="78">
        <v>0</v>
      </c>
      <c r="Q1601" s="158">
        <v>0</v>
      </c>
      <c r="R1601" s="158"/>
      <c r="S1601" s="160">
        <v>0</v>
      </c>
      <c r="T1601" s="160"/>
      <c r="U1601" s="158">
        <v>0</v>
      </c>
      <c r="V1601" s="158"/>
      <c r="W1601" s="160">
        <v>0</v>
      </c>
      <c r="X1601" s="160"/>
    </row>
    <row r="1602" spans="2:24" ht="101.25" customHeight="1" thickTop="1" thickBot="1" x14ac:dyDescent="0.35">
      <c r="B1602" s="69">
        <v>41</v>
      </c>
      <c r="C1602" s="91" t="s">
        <v>333</v>
      </c>
      <c r="D1602" s="8" t="str">
        <f t="shared" si="48"/>
        <v>41Vigilancia de la salud ambiental</v>
      </c>
      <c r="E1602" s="8" t="s">
        <v>72</v>
      </c>
      <c r="F1602" s="157" t="s">
        <v>200</v>
      </c>
      <c r="G1602" s="157" t="s">
        <v>244</v>
      </c>
      <c r="H1602" s="157" t="s">
        <v>85</v>
      </c>
      <c r="I1602" s="49" t="s">
        <v>345</v>
      </c>
      <c r="J1602" s="49" t="s">
        <v>345</v>
      </c>
      <c r="K1602" s="157" t="s">
        <v>476</v>
      </c>
      <c r="L1602" s="161" t="s">
        <v>514</v>
      </c>
      <c r="M1602" s="159">
        <v>2024</v>
      </c>
      <c r="N1602" s="8" t="str">
        <f t="shared" si="49"/>
        <v>41Vigilancia de la salud ambientalBARRIOS UNIDOSH. JULIO 20252024</v>
      </c>
      <c r="O1602" s="78">
        <v>0</v>
      </c>
      <c r="P1602" s="78">
        <v>0</v>
      </c>
      <c r="Q1602" s="158">
        <v>0</v>
      </c>
      <c r="R1602" s="158"/>
      <c r="S1602" s="160">
        <v>0</v>
      </c>
      <c r="T1602" s="160"/>
      <c r="U1602" s="158">
        <v>0</v>
      </c>
      <c r="V1602" s="158"/>
      <c r="W1602" s="160">
        <v>0</v>
      </c>
      <c r="X1602" s="160"/>
    </row>
    <row r="1603" spans="2:24" ht="101.25" customHeight="1" thickTop="1" thickBot="1" x14ac:dyDescent="0.35">
      <c r="B1603" s="69">
        <v>41</v>
      </c>
      <c r="C1603" s="91" t="s">
        <v>333</v>
      </c>
      <c r="D1603" s="8" t="str">
        <f t="shared" ref="D1603:D1666" si="50">+B1603&amp;C1603</f>
        <v>41Vigilancia de la salud ambiental</v>
      </c>
      <c r="E1603" s="8" t="s">
        <v>72</v>
      </c>
      <c r="F1603" s="157" t="s">
        <v>200</v>
      </c>
      <c r="G1603" s="157" t="s">
        <v>244</v>
      </c>
      <c r="H1603" s="157" t="s">
        <v>85</v>
      </c>
      <c r="I1603" s="49" t="s">
        <v>345</v>
      </c>
      <c r="J1603" s="49" t="s">
        <v>345</v>
      </c>
      <c r="K1603" s="157" t="s">
        <v>38</v>
      </c>
      <c r="L1603" s="161" t="s">
        <v>514</v>
      </c>
      <c r="M1603" s="159">
        <v>2024</v>
      </c>
      <c r="N1603" s="8" t="str">
        <f t="shared" ref="N1603:N1666" si="51">+D1603&amp;K1603&amp;L1603&amp;M1603</f>
        <v>41Vigilancia de la salud ambientalTEUSAQUILLOH. JULIO 20252024</v>
      </c>
      <c r="O1603" s="78">
        <v>0</v>
      </c>
      <c r="P1603" s="78">
        <v>0</v>
      </c>
      <c r="Q1603" s="158">
        <v>0</v>
      </c>
      <c r="R1603" s="158"/>
      <c r="S1603" s="160">
        <v>0</v>
      </c>
      <c r="T1603" s="160"/>
      <c r="U1603" s="158">
        <v>0</v>
      </c>
      <c r="V1603" s="158"/>
      <c r="W1603" s="160">
        <v>0</v>
      </c>
      <c r="X1603" s="160"/>
    </row>
    <row r="1604" spans="2:24" ht="101.25" customHeight="1" thickTop="1" thickBot="1" x14ac:dyDescent="0.35">
      <c r="B1604" s="69">
        <v>43</v>
      </c>
      <c r="C1604" s="91" t="s">
        <v>333</v>
      </c>
      <c r="D1604" s="8" t="str">
        <f t="shared" si="50"/>
        <v>43Vigilancia de la salud ambiental</v>
      </c>
      <c r="E1604" s="8" t="s">
        <v>72</v>
      </c>
      <c r="F1604" s="157" t="s">
        <v>200</v>
      </c>
      <c r="G1604" s="157" t="s">
        <v>245</v>
      </c>
      <c r="H1604" s="157" t="s">
        <v>85</v>
      </c>
      <c r="I1604" s="49" t="s">
        <v>345</v>
      </c>
      <c r="J1604" s="49" t="s">
        <v>345</v>
      </c>
      <c r="K1604" s="157" t="s">
        <v>35</v>
      </c>
      <c r="L1604" s="161" t="s">
        <v>514</v>
      </c>
      <c r="M1604" s="159">
        <v>2024</v>
      </c>
      <c r="N1604" s="8" t="str">
        <f t="shared" si="51"/>
        <v>43Vigilancia de la salud ambientalENGATIVAH. JULIO 20252024</v>
      </c>
      <c r="O1604" s="78">
        <v>0</v>
      </c>
      <c r="P1604" s="78">
        <v>0</v>
      </c>
      <c r="Q1604" s="158">
        <v>0</v>
      </c>
      <c r="R1604" s="158"/>
      <c r="S1604" s="160">
        <v>0</v>
      </c>
      <c r="T1604" s="160"/>
      <c r="U1604" s="158">
        <v>0</v>
      </c>
      <c r="V1604" s="158"/>
      <c r="W1604" s="160">
        <v>0</v>
      </c>
      <c r="X1604" s="160"/>
    </row>
    <row r="1605" spans="2:24" ht="101.25" customHeight="1" thickTop="1" thickBot="1" x14ac:dyDescent="0.35">
      <c r="B1605" s="69">
        <v>43</v>
      </c>
      <c r="C1605" s="91" t="s">
        <v>333</v>
      </c>
      <c r="D1605" s="8" t="str">
        <f t="shared" si="50"/>
        <v>43Vigilancia de la salud ambiental</v>
      </c>
      <c r="E1605" s="8" t="s">
        <v>72</v>
      </c>
      <c r="F1605" s="157" t="s">
        <v>200</v>
      </c>
      <c r="G1605" s="157" t="s">
        <v>245</v>
      </c>
      <c r="H1605" s="157" t="s">
        <v>85</v>
      </c>
      <c r="I1605" s="49" t="s">
        <v>345</v>
      </c>
      <c r="J1605" s="49" t="s">
        <v>345</v>
      </c>
      <c r="K1605" s="157" t="s">
        <v>36</v>
      </c>
      <c r="L1605" s="161" t="s">
        <v>514</v>
      </c>
      <c r="M1605" s="159">
        <v>2024</v>
      </c>
      <c r="N1605" s="8" t="str">
        <f t="shared" si="51"/>
        <v>43Vigilancia de la salud ambientalSUBAH. JULIO 20252024</v>
      </c>
      <c r="O1605" s="78">
        <v>0</v>
      </c>
      <c r="P1605" s="78">
        <v>0</v>
      </c>
      <c r="Q1605" s="158">
        <v>0</v>
      </c>
      <c r="R1605" s="158"/>
      <c r="S1605" s="160">
        <v>0</v>
      </c>
      <c r="T1605" s="160"/>
      <c r="U1605" s="158">
        <v>0</v>
      </c>
      <c r="V1605" s="158"/>
      <c r="W1605" s="160">
        <v>0</v>
      </c>
      <c r="X1605" s="160"/>
    </row>
    <row r="1606" spans="2:24" ht="101.25" customHeight="1" thickTop="1" thickBot="1" x14ac:dyDescent="0.35">
      <c r="B1606" s="69">
        <v>46</v>
      </c>
      <c r="C1606" s="91" t="s">
        <v>333</v>
      </c>
      <c r="D1606" s="8" t="str">
        <f t="shared" si="50"/>
        <v>46Vigilancia de la salud ambiental</v>
      </c>
      <c r="E1606" s="8" t="s">
        <v>72</v>
      </c>
      <c r="F1606" s="157" t="s">
        <v>200</v>
      </c>
      <c r="G1606" s="157" t="s">
        <v>246</v>
      </c>
      <c r="H1606" s="157" t="s">
        <v>85</v>
      </c>
      <c r="I1606" s="49" t="s">
        <v>345</v>
      </c>
      <c r="J1606" s="49" t="s">
        <v>345</v>
      </c>
      <c r="K1606" s="157" t="s">
        <v>37</v>
      </c>
      <c r="L1606" s="161" t="s">
        <v>514</v>
      </c>
      <c r="M1606" s="159">
        <v>2024</v>
      </c>
      <c r="N1606" s="8" t="str">
        <f t="shared" si="51"/>
        <v>46Vigilancia de la salud ambientalCHAPINEROH. JULIO 20252024</v>
      </c>
      <c r="O1606" s="78">
        <v>0</v>
      </c>
      <c r="P1606" s="78">
        <v>0</v>
      </c>
      <c r="Q1606" s="158">
        <v>0</v>
      </c>
      <c r="R1606" s="158"/>
      <c r="S1606" s="160">
        <v>0</v>
      </c>
      <c r="T1606" s="160"/>
      <c r="U1606" s="158">
        <v>0</v>
      </c>
      <c r="V1606" s="158"/>
      <c r="W1606" s="160">
        <v>0</v>
      </c>
      <c r="X1606" s="160"/>
    </row>
    <row r="1607" spans="2:24" ht="101.25" customHeight="1" thickTop="1" thickBot="1" x14ac:dyDescent="0.35">
      <c r="B1607" s="69">
        <v>46</v>
      </c>
      <c r="C1607" s="91" t="s">
        <v>333</v>
      </c>
      <c r="D1607" s="8" t="str">
        <f t="shared" si="50"/>
        <v>46Vigilancia de la salud ambiental</v>
      </c>
      <c r="E1607" s="8" t="s">
        <v>72</v>
      </c>
      <c r="F1607" s="157" t="s">
        <v>200</v>
      </c>
      <c r="G1607" s="157" t="s">
        <v>246</v>
      </c>
      <c r="H1607" s="157" t="s">
        <v>85</v>
      </c>
      <c r="I1607" s="49" t="s">
        <v>345</v>
      </c>
      <c r="J1607" s="49" t="s">
        <v>345</v>
      </c>
      <c r="K1607" s="157" t="s">
        <v>35</v>
      </c>
      <c r="L1607" s="161" t="s">
        <v>514</v>
      </c>
      <c r="M1607" s="159">
        <v>2024</v>
      </c>
      <c r="N1607" s="8" t="str">
        <f t="shared" si="51"/>
        <v>46Vigilancia de la salud ambientalENGATIVAH. JULIO 20252024</v>
      </c>
      <c r="O1607" s="78">
        <v>0</v>
      </c>
      <c r="P1607" s="78">
        <v>0</v>
      </c>
      <c r="Q1607" s="158">
        <v>0</v>
      </c>
      <c r="R1607" s="158"/>
      <c r="S1607" s="160">
        <v>0</v>
      </c>
      <c r="T1607" s="160"/>
      <c r="U1607" s="158">
        <v>0</v>
      </c>
      <c r="V1607" s="158"/>
      <c r="W1607" s="160">
        <v>0</v>
      </c>
      <c r="X1607" s="160"/>
    </row>
    <row r="1608" spans="2:24" ht="101.25" customHeight="1" thickTop="1" thickBot="1" x14ac:dyDescent="0.35">
      <c r="B1608" s="69">
        <v>46</v>
      </c>
      <c r="C1608" s="91" t="s">
        <v>333</v>
      </c>
      <c r="D1608" s="8" t="str">
        <f t="shared" si="50"/>
        <v>46Vigilancia de la salud ambiental</v>
      </c>
      <c r="E1608" s="8" t="s">
        <v>72</v>
      </c>
      <c r="F1608" s="157" t="s">
        <v>200</v>
      </c>
      <c r="G1608" s="157" t="s">
        <v>246</v>
      </c>
      <c r="H1608" s="157" t="s">
        <v>85</v>
      </c>
      <c r="I1608" s="49" t="s">
        <v>345</v>
      </c>
      <c r="J1608" s="49" t="s">
        <v>345</v>
      </c>
      <c r="K1608" s="157" t="s">
        <v>36</v>
      </c>
      <c r="L1608" s="161" t="s">
        <v>514</v>
      </c>
      <c r="M1608" s="159">
        <v>2024</v>
      </c>
      <c r="N1608" s="8" t="str">
        <f t="shared" si="51"/>
        <v>46Vigilancia de la salud ambientalSUBAH. JULIO 20252024</v>
      </c>
      <c r="O1608" s="78">
        <v>0</v>
      </c>
      <c r="P1608" s="78">
        <v>0</v>
      </c>
      <c r="Q1608" s="158">
        <v>0</v>
      </c>
      <c r="R1608" s="158"/>
      <c r="S1608" s="160">
        <v>0</v>
      </c>
      <c r="T1608" s="160"/>
      <c r="U1608" s="158">
        <v>0</v>
      </c>
      <c r="V1608" s="158"/>
      <c r="W1608" s="160">
        <v>0</v>
      </c>
      <c r="X1608" s="160"/>
    </row>
    <row r="1609" spans="2:24" ht="101.25" customHeight="1" thickTop="1" thickBot="1" x14ac:dyDescent="0.35">
      <c r="B1609" s="69">
        <v>46</v>
      </c>
      <c r="C1609" s="91" t="s">
        <v>333</v>
      </c>
      <c r="D1609" s="8" t="str">
        <f t="shared" si="50"/>
        <v>46Vigilancia de la salud ambiental</v>
      </c>
      <c r="E1609" s="8" t="s">
        <v>72</v>
      </c>
      <c r="F1609" s="157" t="s">
        <v>200</v>
      </c>
      <c r="G1609" s="157" t="s">
        <v>246</v>
      </c>
      <c r="H1609" s="157" t="s">
        <v>85</v>
      </c>
      <c r="I1609" s="49" t="s">
        <v>345</v>
      </c>
      <c r="J1609" s="49" t="s">
        <v>345</v>
      </c>
      <c r="K1609" s="157" t="s">
        <v>476</v>
      </c>
      <c r="L1609" s="161" t="s">
        <v>514</v>
      </c>
      <c r="M1609" s="159">
        <v>2024</v>
      </c>
      <c r="N1609" s="8" t="str">
        <f t="shared" si="51"/>
        <v>46Vigilancia de la salud ambientalBARRIOS UNIDOSH. JULIO 20252024</v>
      </c>
      <c r="O1609" s="78">
        <v>0</v>
      </c>
      <c r="P1609" s="78">
        <v>0</v>
      </c>
      <c r="Q1609" s="158">
        <v>0</v>
      </c>
      <c r="R1609" s="158"/>
      <c r="S1609" s="160">
        <v>0</v>
      </c>
      <c r="T1609" s="160"/>
      <c r="U1609" s="158">
        <v>0</v>
      </c>
      <c r="V1609" s="158"/>
      <c r="W1609" s="160">
        <v>0</v>
      </c>
      <c r="X1609" s="160"/>
    </row>
    <row r="1610" spans="2:24" ht="101.25" customHeight="1" thickTop="1" thickBot="1" x14ac:dyDescent="0.35">
      <c r="B1610" s="69">
        <v>46</v>
      </c>
      <c r="C1610" s="91" t="s">
        <v>333</v>
      </c>
      <c r="D1610" s="8" t="str">
        <f t="shared" si="50"/>
        <v>46Vigilancia de la salud ambiental</v>
      </c>
      <c r="E1610" s="8" t="s">
        <v>72</v>
      </c>
      <c r="F1610" s="157" t="s">
        <v>200</v>
      </c>
      <c r="G1610" s="157" t="s">
        <v>246</v>
      </c>
      <c r="H1610" s="157" t="s">
        <v>85</v>
      </c>
      <c r="I1610" s="49" t="s">
        <v>345</v>
      </c>
      <c r="J1610" s="49" t="s">
        <v>345</v>
      </c>
      <c r="K1610" s="157" t="s">
        <v>38</v>
      </c>
      <c r="L1610" s="161" t="s">
        <v>514</v>
      </c>
      <c r="M1610" s="159">
        <v>2024</v>
      </c>
      <c r="N1610" s="8" t="str">
        <f t="shared" si="51"/>
        <v>46Vigilancia de la salud ambientalTEUSAQUILLOH. JULIO 20252024</v>
      </c>
      <c r="O1610" s="78">
        <v>0</v>
      </c>
      <c r="P1610" s="78">
        <v>0</v>
      </c>
      <c r="Q1610" s="158">
        <v>0</v>
      </c>
      <c r="R1610" s="158"/>
      <c r="S1610" s="160">
        <v>0</v>
      </c>
      <c r="T1610" s="160"/>
      <c r="U1610" s="158">
        <v>0</v>
      </c>
      <c r="V1610" s="158"/>
      <c r="W1610" s="160">
        <v>0</v>
      </c>
      <c r="X1610" s="160"/>
    </row>
    <row r="1611" spans="2:24" ht="101.25" customHeight="1" thickTop="1" thickBot="1" x14ac:dyDescent="0.35">
      <c r="B1611" s="69">
        <v>63</v>
      </c>
      <c r="C1611" s="91" t="s">
        <v>333</v>
      </c>
      <c r="D1611" s="8" t="str">
        <f t="shared" si="50"/>
        <v>63Vigilancia de la salud ambiental</v>
      </c>
      <c r="E1611" s="8" t="s">
        <v>72</v>
      </c>
      <c r="F1611" s="157" t="s">
        <v>200</v>
      </c>
      <c r="G1611" s="157" t="s">
        <v>248</v>
      </c>
      <c r="H1611" s="157" t="s">
        <v>88</v>
      </c>
      <c r="I1611" s="49" t="s">
        <v>345</v>
      </c>
      <c r="J1611" s="49" t="s">
        <v>345</v>
      </c>
      <c r="K1611" s="157" t="s">
        <v>34</v>
      </c>
      <c r="L1611" s="161" t="s">
        <v>514</v>
      </c>
      <c r="M1611" s="159">
        <v>2024</v>
      </c>
      <c r="N1611" s="8" t="str">
        <f t="shared" si="51"/>
        <v>63Vigilancia de la salud ambientalUSAQUENH. JULIO 20252024</v>
      </c>
      <c r="O1611" s="78">
        <v>0</v>
      </c>
      <c r="P1611" s="78">
        <v>0</v>
      </c>
      <c r="Q1611" s="158">
        <v>0</v>
      </c>
      <c r="R1611" s="158"/>
      <c r="S1611" s="160">
        <v>0</v>
      </c>
      <c r="T1611" s="160"/>
      <c r="U1611" s="158">
        <v>0</v>
      </c>
      <c r="V1611" s="158"/>
      <c r="W1611" s="160">
        <v>0</v>
      </c>
      <c r="X1611" s="160"/>
    </row>
    <row r="1612" spans="2:24" ht="101.25" customHeight="1" thickTop="1" thickBot="1" x14ac:dyDescent="0.35">
      <c r="B1612" s="69">
        <v>63</v>
      </c>
      <c r="C1612" s="91" t="s">
        <v>333</v>
      </c>
      <c r="D1612" s="8" t="str">
        <f t="shared" si="50"/>
        <v>63Vigilancia de la salud ambiental</v>
      </c>
      <c r="E1612" s="8" t="s">
        <v>72</v>
      </c>
      <c r="F1612" s="157" t="s">
        <v>200</v>
      </c>
      <c r="G1612" s="157" t="s">
        <v>248</v>
      </c>
      <c r="H1612" s="157" t="s">
        <v>88</v>
      </c>
      <c r="I1612" s="49" t="s">
        <v>345</v>
      </c>
      <c r="J1612" s="49" t="s">
        <v>345</v>
      </c>
      <c r="K1612" s="157" t="s">
        <v>36</v>
      </c>
      <c r="L1612" s="161" t="s">
        <v>514</v>
      </c>
      <c r="M1612" s="159">
        <v>2024</v>
      </c>
      <c r="N1612" s="8" t="str">
        <f t="shared" si="51"/>
        <v>63Vigilancia de la salud ambientalSUBAH. JULIO 20252024</v>
      </c>
      <c r="O1612" s="78">
        <v>0</v>
      </c>
      <c r="P1612" s="78">
        <v>0</v>
      </c>
      <c r="Q1612" s="158">
        <v>0</v>
      </c>
      <c r="R1612" s="158"/>
      <c r="S1612" s="160">
        <v>0</v>
      </c>
      <c r="T1612" s="160"/>
      <c r="U1612" s="158">
        <v>0</v>
      </c>
      <c r="V1612" s="158"/>
      <c r="W1612" s="160">
        <v>0</v>
      </c>
      <c r="X1612" s="160"/>
    </row>
    <row r="1613" spans="2:24" ht="101.25" customHeight="1" thickTop="1" thickBot="1" x14ac:dyDescent="0.35">
      <c r="B1613" s="69">
        <v>64</v>
      </c>
      <c r="C1613" s="91" t="s">
        <v>333</v>
      </c>
      <c r="D1613" s="8" t="str">
        <f t="shared" si="50"/>
        <v>64Vigilancia de la salud ambiental</v>
      </c>
      <c r="E1613" s="8" t="s">
        <v>72</v>
      </c>
      <c r="F1613" s="157" t="s">
        <v>201</v>
      </c>
      <c r="G1613" s="157" t="s">
        <v>267</v>
      </c>
      <c r="H1613" s="157" t="s">
        <v>85</v>
      </c>
      <c r="I1613" s="49" t="s">
        <v>345</v>
      </c>
      <c r="J1613" s="49" t="s">
        <v>345</v>
      </c>
      <c r="K1613" s="157" t="s">
        <v>476</v>
      </c>
      <c r="L1613" s="161" t="s">
        <v>514</v>
      </c>
      <c r="M1613" s="159">
        <v>2024</v>
      </c>
      <c r="N1613" s="8" t="str">
        <f t="shared" si="51"/>
        <v>64Vigilancia de la salud ambientalBARRIOS UNIDOSH. JULIO 20252024</v>
      </c>
      <c r="O1613" s="78">
        <v>0</v>
      </c>
      <c r="P1613" s="78">
        <v>0</v>
      </c>
      <c r="Q1613" s="158">
        <v>0</v>
      </c>
      <c r="R1613" s="158"/>
      <c r="S1613" s="160">
        <v>0</v>
      </c>
      <c r="T1613" s="160"/>
      <c r="U1613" s="158">
        <v>0</v>
      </c>
      <c r="V1613" s="158"/>
      <c r="W1613" s="160">
        <v>0</v>
      </c>
      <c r="X1613" s="160"/>
    </row>
    <row r="1614" spans="2:24" ht="101.25" customHeight="1" thickTop="1" thickBot="1" x14ac:dyDescent="0.35">
      <c r="B1614" s="69">
        <v>64</v>
      </c>
      <c r="C1614" s="91" t="s">
        <v>333</v>
      </c>
      <c r="D1614" s="8" t="str">
        <f t="shared" si="50"/>
        <v>64Vigilancia de la salud ambiental</v>
      </c>
      <c r="E1614" s="8" t="s">
        <v>72</v>
      </c>
      <c r="F1614" s="157" t="s">
        <v>201</v>
      </c>
      <c r="G1614" s="157" t="s">
        <v>267</v>
      </c>
      <c r="H1614" s="157" t="s">
        <v>85</v>
      </c>
      <c r="I1614" s="49" t="s">
        <v>345</v>
      </c>
      <c r="J1614" s="49" t="s">
        <v>345</v>
      </c>
      <c r="K1614" s="157" t="s">
        <v>38</v>
      </c>
      <c r="L1614" s="161" t="s">
        <v>514</v>
      </c>
      <c r="M1614" s="159">
        <v>2024</v>
      </c>
      <c r="N1614" s="8" t="str">
        <f t="shared" si="51"/>
        <v>64Vigilancia de la salud ambientalTEUSAQUILLOH. JULIO 20252024</v>
      </c>
      <c r="O1614" s="78">
        <v>0</v>
      </c>
      <c r="P1614" s="78">
        <v>0</v>
      </c>
      <c r="Q1614" s="158">
        <v>0</v>
      </c>
      <c r="R1614" s="158"/>
      <c r="S1614" s="160">
        <v>0</v>
      </c>
      <c r="T1614" s="160"/>
      <c r="U1614" s="158">
        <v>0</v>
      </c>
      <c r="V1614" s="158"/>
      <c r="W1614" s="160">
        <v>0</v>
      </c>
      <c r="X1614" s="160"/>
    </row>
    <row r="1615" spans="2:24" ht="101.25" customHeight="1" thickTop="1" thickBot="1" x14ac:dyDescent="0.35">
      <c r="B1615" s="69">
        <v>65</v>
      </c>
      <c r="C1615" s="91" t="s">
        <v>333</v>
      </c>
      <c r="D1615" s="8" t="str">
        <f t="shared" si="50"/>
        <v>65Vigilancia de la salud ambiental</v>
      </c>
      <c r="E1615" s="8" t="s">
        <v>72</v>
      </c>
      <c r="F1615" s="157" t="s">
        <v>201</v>
      </c>
      <c r="G1615" s="157" t="s">
        <v>268</v>
      </c>
      <c r="H1615" s="157" t="s">
        <v>85</v>
      </c>
      <c r="I1615" s="49" t="s">
        <v>345</v>
      </c>
      <c r="J1615" s="49" t="s">
        <v>345</v>
      </c>
      <c r="K1615" s="157" t="s">
        <v>37</v>
      </c>
      <c r="L1615" s="161" t="s">
        <v>514</v>
      </c>
      <c r="M1615" s="159">
        <v>2024</v>
      </c>
      <c r="N1615" s="8" t="str">
        <f t="shared" si="51"/>
        <v>65Vigilancia de la salud ambientalCHAPINEROH. JULIO 20252024</v>
      </c>
      <c r="O1615" s="78">
        <v>0</v>
      </c>
      <c r="P1615" s="78">
        <v>0</v>
      </c>
      <c r="Q1615" s="158">
        <v>0</v>
      </c>
      <c r="R1615" s="158"/>
      <c r="S1615" s="160">
        <v>0</v>
      </c>
      <c r="T1615" s="160"/>
      <c r="U1615" s="158">
        <v>0</v>
      </c>
      <c r="V1615" s="158"/>
      <c r="W1615" s="160">
        <v>0</v>
      </c>
      <c r="X1615" s="160"/>
    </row>
    <row r="1616" spans="2:24" ht="101.25" customHeight="1" thickTop="1" thickBot="1" x14ac:dyDescent="0.35">
      <c r="B1616" s="69">
        <v>65</v>
      </c>
      <c r="C1616" s="91" t="s">
        <v>333</v>
      </c>
      <c r="D1616" s="8" t="str">
        <f t="shared" si="50"/>
        <v>65Vigilancia de la salud ambiental</v>
      </c>
      <c r="E1616" s="8" t="s">
        <v>72</v>
      </c>
      <c r="F1616" s="157" t="s">
        <v>201</v>
      </c>
      <c r="G1616" s="157" t="s">
        <v>268</v>
      </c>
      <c r="H1616" s="157" t="s">
        <v>85</v>
      </c>
      <c r="I1616" s="49" t="s">
        <v>345</v>
      </c>
      <c r="J1616" s="49" t="s">
        <v>345</v>
      </c>
      <c r="K1616" s="157" t="s">
        <v>34</v>
      </c>
      <c r="L1616" s="161" t="s">
        <v>514</v>
      </c>
      <c r="M1616" s="159">
        <v>2024</v>
      </c>
      <c r="N1616" s="8" t="str">
        <f t="shared" si="51"/>
        <v>65Vigilancia de la salud ambientalUSAQUENH. JULIO 20252024</v>
      </c>
      <c r="O1616" s="78">
        <v>0</v>
      </c>
      <c r="P1616" s="78">
        <v>0</v>
      </c>
      <c r="Q1616" s="158">
        <v>0</v>
      </c>
      <c r="R1616" s="158"/>
      <c r="S1616" s="160">
        <v>0</v>
      </c>
      <c r="T1616" s="160"/>
      <c r="U1616" s="158">
        <v>0</v>
      </c>
      <c r="V1616" s="158"/>
      <c r="W1616" s="160">
        <v>0</v>
      </c>
      <c r="X1616" s="160"/>
    </row>
    <row r="1617" spans="2:24" ht="101.25" customHeight="1" thickTop="1" thickBot="1" x14ac:dyDescent="0.35">
      <c r="B1617" s="69">
        <v>65</v>
      </c>
      <c r="C1617" s="91" t="s">
        <v>333</v>
      </c>
      <c r="D1617" s="8" t="str">
        <f t="shared" si="50"/>
        <v>65Vigilancia de la salud ambiental</v>
      </c>
      <c r="E1617" s="8" t="s">
        <v>72</v>
      </c>
      <c r="F1617" s="157" t="s">
        <v>201</v>
      </c>
      <c r="G1617" s="157" t="s">
        <v>268</v>
      </c>
      <c r="H1617" s="157" t="s">
        <v>85</v>
      </c>
      <c r="I1617" s="49" t="s">
        <v>345</v>
      </c>
      <c r="J1617" s="49" t="s">
        <v>345</v>
      </c>
      <c r="K1617" s="157" t="s">
        <v>35</v>
      </c>
      <c r="L1617" s="161" t="s">
        <v>514</v>
      </c>
      <c r="M1617" s="159">
        <v>2024</v>
      </c>
      <c r="N1617" s="8" t="str">
        <f t="shared" si="51"/>
        <v>65Vigilancia de la salud ambientalENGATIVAH. JULIO 20252024</v>
      </c>
      <c r="O1617" s="78">
        <v>0</v>
      </c>
      <c r="P1617" s="78">
        <v>0</v>
      </c>
      <c r="Q1617" s="158">
        <v>0</v>
      </c>
      <c r="R1617" s="158"/>
      <c r="S1617" s="160">
        <v>0</v>
      </c>
      <c r="T1617" s="160"/>
      <c r="U1617" s="158">
        <v>0</v>
      </c>
      <c r="V1617" s="158"/>
      <c r="W1617" s="160">
        <v>0</v>
      </c>
      <c r="X1617" s="160"/>
    </row>
    <row r="1618" spans="2:24" ht="101.25" customHeight="1" thickTop="1" thickBot="1" x14ac:dyDescent="0.35">
      <c r="B1618" s="69">
        <v>65</v>
      </c>
      <c r="C1618" s="91" t="s">
        <v>333</v>
      </c>
      <c r="D1618" s="8" t="str">
        <f t="shared" si="50"/>
        <v>65Vigilancia de la salud ambiental</v>
      </c>
      <c r="E1618" s="8" t="s">
        <v>72</v>
      </c>
      <c r="F1618" s="157" t="s">
        <v>201</v>
      </c>
      <c r="G1618" s="157" t="s">
        <v>268</v>
      </c>
      <c r="H1618" s="157" t="s">
        <v>85</v>
      </c>
      <c r="I1618" s="49" t="s">
        <v>345</v>
      </c>
      <c r="J1618" s="49" t="s">
        <v>345</v>
      </c>
      <c r="K1618" s="157" t="s">
        <v>36</v>
      </c>
      <c r="L1618" s="161" t="s">
        <v>514</v>
      </c>
      <c r="M1618" s="159">
        <v>2024</v>
      </c>
      <c r="N1618" s="8" t="str">
        <f t="shared" si="51"/>
        <v>65Vigilancia de la salud ambientalSUBAH. JULIO 20252024</v>
      </c>
      <c r="O1618" s="78">
        <v>0</v>
      </c>
      <c r="P1618" s="78">
        <v>0</v>
      </c>
      <c r="Q1618" s="158">
        <v>0</v>
      </c>
      <c r="R1618" s="158"/>
      <c r="S1618" s="160">
        <v>0</v>
      </c>
      <c r="T1618" s="160"/>
      <c r="U1618" s="158">
        <v>0</v>
      </c>
      <c r="V1618" s="158"/>
      <c r="W1618" s="160">
        <v>0</v>
      </c>
      <c r="X1618" s="160"/>
    </row>
    <row r="1619" spans="2:24" ht="101.25" customHeight="1" thickTop="1" thickBot="1" x14ac:dyDescent="0.35">
      <c r="B1619" s="69">
        <v>65</v>
      </c>
      <c r="C1619" s="91" t="s">
        <v>333</v>
      </c>
      <c r="D1619" s="8" t="str">
        <f t="shared" si="50"/>
        <v>65Vigilancia de la salud ambiental</v>
      </c>
      <c r="E1619" s="8" t="s">
        <v>72</v>
      </c>
      <c r="F1619" s="157" t="s">
        <v>201</v>
      </c>
      <c r="G1619" s="157" t="s">
        <v>268</v>
      </c>
      <c r="H1619" s="157" t="s">
        <v>85</v>
      </c>
      <c r="I1619" s="49" t="s">
        <v>345</v>
      </c>
      <c r="J1619" s="49" t="s">
        <v>345</v>
      </c>
      <c r="K1619" s="157" t="s">
        <v>476</v>
      </c>
      <c r="L1619" s="161" t="s">
        <v>514</v>
      </c>
      <c r="M1619" s="159">
        <v>2024</v>
      </c>
      <c r="N1619" s="8" t="str">
        <f t="shared" si="51"/>
        <v>65Vigilancia de la salud ambientalBARRIOS UNIDOSH. JULIO 20252024</v>
      </c>
      <c r="O1619" s="78">
        <v>0</v>
      </c>
      <c r="P1619" s="78">
        <v>0</v>
      </c>
      <c r="Q1619" s="158">
        <v>0</v>
      </c>
      <c r="R1619" s="158"/>
      <c r="S1619" s="160">
        <v>0</v>
      </c>
      <c r="T1619" s="160"/>
      <c r="U1619" s="158">
        <v>0</v>
      </c>
      <c r="V1619" s="158"/>
      <c r="W1619" s="160">
        <v>0</v>
      </c>
      <c r="X1619" s="160"/>
    </row>
    <row r="1620" spans="2:24" ht="101.25" customHeight="1" thickTop="1" thickBot="1" x14ac:dyDescent="0.35">
      <c r="B1620" s="69">
        <v>65</v>
      </c>
      <c r="C1620" s="91" t="s">
        <v>333</v>
      </c>
      <c r="D1620" s="8" t="str">
        <f t="shared" si="50"/>
        <v>65Vigilancia de la salud ambiental</v>
      </c>
      <c r="E1620" s="8" t="s">
        <v>72</v>
      </c>
      <c r="F1620" s="157" t="s">
        <v>201</v>
      </c>
      <c r="G1620" s="157" t="s">
        <v>268</v>
      </c>
      <c r="H1620" s="157" t="s">
        <v>85</v>
      </c>
      <c r="I1620" s="49" t="s">
        <v>345</v>
      </c>
      <c r="J1620" s="49" t="s">
        <v>345</v>
      </c>
      <c r="K1620" s="157" t="s">
        <v>38</v>
      </c>
      <c r="L1620" s="161" t="s">
        <v>514</v>
      </c>
      <c r="M1620" s="159">
        <v>2024</v>
      </c>
      <c r="N1620" s="8" t="str">
        <f t="shared" si="51"/>
        <v>65Vigilancia de la salud ambientalTEUSAQUILLOH. JULIO 20252024</v>
      </c>
      <c r="O1620" s="78">
        <v>0</v>
      </c>
      <c r="P1620" s="78">
        <v>0</v>
      </c>
      <c r="Q1620" s="158">
        <v>0</v>
      </c>
      <c r="R1620" s="158"/>
      <c r="S1620" s="160">
        <v>0</v>
      </c>
      <c r="T1620" s="160"/>
      <c r="U1620" s="158">
        <v>0</v>
      </c>
      <c r="V1620" s="158"/>
      <c r="W1620" s="160">
        <v>0</v>
      </c>
      <c r="X1620" s="160"/>
    </row>
    <row r="1621" spans="2:24" ht="101.25" customHeight="1" thickTop="1" thickBot="1" x14ac:dyDescent="0.35">
      <c r="B1621" s="69">
        <v>66</v>
      </c>
      <c r="C1621" s="91" t="s">
        <v>333</v>
      </c>
      <c r="D1621" s="8" t="str">
        <f t="shared" si="50"/>
        <v>66Vigilancia de la salud ambiental</v>
      </c>
      <c r="E1621" s="8" t="s">
        <v>72</v>
      </c>
      <c r="F1621" s="157" t="s">
        <v>201</v>
      </c>
      <c r="G1621" s="157" t="s">
        <v>269</v>
      </c>
      <c r="H1621" s="157" t="s">
        <v>85</v>
      </c>
      <c r="I1621" s="49" t="s">
        <v>345</v>
      </c>
      <c r="J1621" s="49" t="s">
        <v>345</v>
      </c>
      <c r="K1621" s="157" t="s">
        <v>37</v>
      </c>
      <c r="L1621" s="161" t="s">
        <v>514</v>
      </c>
      <c r="M1621" s="159">
        <v>2024</v>
      </c>
      <c r="N1621" s="8" t="str">
        <f t="shared" si="51"/>
        <v>66Vigilancia de la salud ambientalCHAPINEROH. JULIO 20252024</v>
      </c>
      <c r="O1621" s="78">
        <v>0</v>
      </c>
      <c r="P1621" s="78">
        <v>0</v>
      </c>
      <c r="Q1621" s="158">
        <v>0</v>
      </c>
      <c r="R1621" s="158"/>
      <c r="S1621" s="160">
        <v>0</v>
      </c>
      <c r="T1621" s="160"/>
      <c r="U1621" s="158">
        <v>0</v>
      </c>
      <c r="V1621" s="158"/>
      <c r="W1621" s="160">
        <v>0</v>
      </c>
      <c r="X1621" s="160"/>
    </row>
    <row r="1622" spans="2:24" ht="101.25" customHeight="1" thickTop="1" thickBot="1" x14ac:dyDescent="0.35">
      <c r="B1622" s="69">
        <v>66</v>
      </c>
      <c r="C1622" s="91" t="s">
        <v>333</v>
      </c>
      <c r="D1622" s="8" t="str">
        <f t="shared" si="50"/>
        <v>66Vigilancia de la salud ambiental</v>
      </c>
      <c r="E1622" s="8" t="s">
        <v>72</v>
      </c>
      <c r="F1622" s="157" t="s">
        <v>201</v>
      </c>
      <c r="G1622" s="157" t="s">
        <v>269</v>
      </c>
      <c r="H1622" s="157" t="s">
        <v>85</v>
      </c>
      <c r="I1622" s="49" t="s">
        <v>345</v>
      </c>
      <c r="J1622" s="49" t="s">
        <v>345</v>
      </c>
      <c r="K1622" s="157" t="s">
        <v>34</v>
      </c>
      <c r="L1622" s="161" t="s">
        <v>514</v>
      </c>
      <c r="M1622" s="159">
        <v>2024</v>
      </c>
      <c r="N1622" s="8" t="str">
        <f t="shared" si="51"/>
        <v>66Vigilancia de la salud ambientalUSAQUENH. JULIO 20252024</v>
      </c>
      <c r="O1622" s="78">
        <v>0</v>
      </c>
      <c r="P1622" s="78">
        <v>0</v>
      </c>
      <c r="Q1622" s="158">
        <v>0</v>
      </c>
      <c r="R1622" s="158"/>
      <c r="S1622" s="160">
        <v>0</v>
      </c>
      <c r="T1622" s="160"/>
      <c r="U1622" s="158">
        <v>0</v>
      </c>
      <c r="V1622" s="158"/>
      <c r="W1622" s="160">
        <v>0</v>
      </c>
      <c r="X1622" s="160"/>
    </row>
    <row r="1623" spans="2:24" ht="101.25" customHeight="1" thickTop="1" thickBot="1" x14ac:dyDescent="0.35">
      <c r="B1623" s="69">
        <v>66</v>
      </c>
      <c r="C1623" s="91" t="s">
        <v>333</v>
      </c>
      <c r="D1623" s="8" t="str">
        <f t="shared" si="50"/>
        <v>66Vigilancia de la salud ambiental</v>
      </c>
      <c r="E1623" s="8" t="s">
        <v>72</v>
      </c>
      <c r="F1623" s="157" t="s">
        <v>201</v>
      </c>
      <c r="G1623" s="157" t="s">
        <v>269</v>
      </c>
      <c r="H1623" s="157" t="s">
        <v>85</v>
      </c>
      <c r="I1623" s="49" t="s">
        <v>345</v>
      </c>
      <c r="J1623" s="49" t="s">
        <v>345</v>
      </c>
      <c r="K1623" s="157" t="s">
        <v>35</v>
      </c>
      <c r="L1623" s="161" t="s">
        <v>514</v>
      </c>
      <c r="M1623" s="159">
        <v>2024</v>
      </c>
      <c r="N1623" s="8" t="str">
        <f t="shared" si="51"/>
        <v>66Vigilancia de la salud ambientalENGATIVAH. JULIO 20252024</v>
      </c>
      <c r="O1623" s="78">
        <v>0</v>
      </c>
      <c r="P1623" s="78">
        <v>0</v>
      </c>
      <c r="Q1623" s="158">
        <v>0</v>
      </c>
      <c r="R1623" s="158"/>
      <c r="S1623" s="160">
        <v>0</v>
      </c>
      <c r="T1623" s="160"/>
      <c r="U1623" s="158">
        <v>0</v>
      </c>
      <c r="V1623" s="158"/>
      <c r="W1623" s="160">
        <v>0</v>
      </c>
      <c r="X1623" s="160"/>
    </row>
    <row r="1624" spans="2:24" ht="101.25" customHeight="1" thickTop="1" thickBot="1" x14ac:dyDescent="0.35">
      <c r="B1624" s="69">
        <v>66</v>
      </c>
      <c r="C1624" s="91" t="s">
        <v>333</v>
      </c>
      <c r="D1624" s="8" t="str">
        <f t="shared" si="50"/>
        <v>66Vigilancia de la salud ambiental</v>
      </c>
      <c r="E1624" s="8" t="s">
        <v>72</v>
      </c>
      <c r="F1624" s="157" t="s">
        <v>201</v>
      </c>
      <c r="G1624" s="157" t="s">
        <v>269</v>
      </c>
      <c r="H1624" s="157" t="s">
        <v>85</v>
      </c>
      <c r="I1624" s="49" t="s">
        <v>345</v>
      </c>
      <c r="J1624" s="49" t="s">
        <v>345</v>
      </c>
      <c r="K1624" s="157" t="s">
        <v>36</v>
      </c>
      <c r="L1624" s="161" t="s">
        <v>514</v>
      </c>
      <c r="M1624" s="159">
        <v>2024</v>
      </c>
      <c r="N1624" s="8" t="str">
        <f t="shared" si="51"/>
        <v>66Vigilancia de la salud ambientalSUBAH. JULIO 20252024</v>
      </c>
      <c r="O1624" s="78">
        <v>0</v>
      </c>
      <c r="P1624" s="78">
        <v>0</v>
      </c>
      <c r="Q1624" s="158">
        <v>0</v>
      </c>
      <c r="R1624" s="158"/>
      <c r="S1624" s="160">
        <v>0</v>
      </c>
      <c r="T1624" s="160"/>
      <c r="U1624" s="158">
        <v>0</v>
      </c>
      <c r="V1624" s="158"/>
      <c r="W1624" s="160">
        <v>0</v>
      </c>
      <c r="X1624" s="160"/>
    </row>
    <row r="1625" spans="2:24" ht="101.25" customHeight="1" thickTop="1" thickBot="1" x14ac:dyDescent="0.35">
      <c r="B1625" s="69">
        <v>66</v>
      </c>
      <c r="C1625" s="91" t="s">
        <v>333</v>
      </c>
      <c r="D1625" s="8" t="str">
        <f t="shared" si="50"/>
        <v>66Vigilancia de la salud ambiental</v>
      </c>
      <c r="E1625" s="8" t="s">
        <v>72</v>
      </c>
      <c r="F1625" s="157" t="s">
        <v>201</v>
      </c>
      <c r="G1625" s="157" t="s">
        <v>269</v>
      </c>
      <c r="H1625" s="157" t="s">
        <v>85</v>
      </c>
      <c r="I1625" s="49" t="s">
        <v>345</v>
      </c>
      <c r="J1625" s="49" t="s">
        <v>345</v>
      </c>
      <c r="K1625" s="157" t="s">
        <v>38</v>
      </c>
      <c r="L1625" s="161" t="s">
        <v>514</v>
      </c>
      <c r="M1625" s="159">
        <v>2024</v>
      </c>
      <c r="N1625" s="8" t="str">
        <f t="shared" si="51"/>
        <v>66Vigilancia de la salud ambientalTEUSAQUILLOH. JULIO 20252024</v>
      </c>
      <c r="O1625" s="78">
        <v>0</v>
      </c>
      <c r="P1625" s="78">
        <v>0</v>
      </c>
      <c r="Q1625" s="158">
        <v>0</v>
      </c>
      <c r="R1625" s="158"/>
      <c r="S1625" s="160">
        <v>0</v>
      </c>
      <c r="T1625" s="160"/>
      <c r="U1625" s="158">
        <v>0</v>
      </c>
      <c r="V1625" s="158"/>
      <c r="W1625" s="160">
        <v>0</v>
      </c>
      <c r="X1625" s="160"/>
    </row>
    <row r="1626" spans="2:24" ht="101.25" customHeight="1" thickTop="1" thickBot="1" x14ac:dyDescent="0.35">
      <c r="B1626" s="69">
        <v>67</v>
      </c>
      <c r="C1626" s="91" t="s">
        <v>333</v>
      </c>
      <c r="D1626" s="8" t="str">
        <f t="shared" si="50"/>
        <v>67Vigilancia de la salud ambiental</v>
      </c>
      <c r="E1626" s="8" t="s">
        <v>72</v>
      </c>
      <c r="F1626" s="157" t="s">
        <v>201</v>
      </c>
      <c r="G1626" s="157" t="s">
        <v>270</v>
      </c>
      <c r="H1626" s="157" t="s">
        <v>85</v>
      </c>
      <c r="I1626" s="49" t="s">
        <v>345</v>
      </c>
      <c r="J1626" s="49" t="s">
        <v>345</v>
      </c>
      <c r="K1626" s="157" t="s">
        <v>36</v>
      </c>
      <c r="L1626" s="161" t="s">
        <v>514</v>
      </c>
      <c r="M1626" s="159">
        <v>2024</v>
      </c>
      <c r="N1626" s="8" t="str">
        <f t="shared" si="51"/>
        <v>67Vigilancia de la salud ambientalSUBAH. JULIO 20252024</v>
      </c>
      <c r="O1626" s="78">
        <v>0</v>
      </c>
      <c r="P1626" s="78">
        <v>0</v>
      </c>
      <c r="Q1626" s="158">
        <v>0</v>
      </c>
      <c r="R1626" s="158"/>
      <c r="S1626" s="160">
        <v>0</v>
      </c>
      <c r="T1626" s="160"/>
      <c r="U1626" s="158">
        <v>0</v>
      </c>
      <c r="V1626" s="158"/>
      <c r="W1626" s="160">
        <v>0</v>
      </c>
      <c r="X1626" s="160"/>
    </row>
    <row r="1627" spans="2:24" ht="101.25" customHeight="1" thickTop="1" thickBot="1" x14ac:dyDescent="0.35">
      <c r="B1627" s="69">
        <v>67</v>
      </c>
      <c r="C1627" s="91" t="s">
        <v>333</v>
      </c>
      <c r="D1627" s="8" t="str">
        <f t="shared" si="50"/>
        <v>67Vigilancia de la salud ambiental</v>
      </c>
      <c r="E1627" s="8" t="s">
        <v>72</v>
      </c>
      <c r="F1627" s="157" t="s">
        <v>201</v>
      </c>
      <c r="G1627" s="157" t="s">
        <v>270</v>
      </c>
      <c r="H1627" s="157" t="s">
        <v>85</v>
      </c>
      <c r="I1627" s="49" t="s">
        <v>345</v>
      </c>
      <c r="J1627" s="49" t="s">
        <v>345</v>
      </c>
      <c r="K1627" s="157" t="s">
        <v>476</v>
      </c>
      <c r="L1627" s="161" t="s">
        <v>514</v>
      </c>
      <c r="M1627" s="159">
        <v>2024</v>
      </c>
      <c r="N1627" s="8" t="str">
        <f t="shared" si="51"/>
        <v>67Vigilancia de la salud ambientalBARRIOS UNIDOSH. JULIO 20252024</v>
      </c>
      <c r="O1627" s="78">
        <v>0</v>
      </c>
      <c r="P1627" s="78">
        <v>0</v>
      </c>
      <c r="Q1627" s="158">
        <v>0</v>
      </c>
      <c r="R1627" s="158"/>
      <c r="S1627" s="160">
        <v>0</v>
      </c>
      <c r="T1627" s="160"/>
      <c r="U1627" s="158">
        <v>0</v>
      </c>
      <c r="V1627" s="158"/>
      <c r="W1627" s="160">
        <v>0</v>
      </c>
      <c r="X1627" s="160"/>
    </row>
    <row r="1628" spans="2:24" ht="101.25" customHeight="1" thickTop="1" thickBot="1" x14ac:dyDescent="0.35">
      <c r="B1628" s="69">
        <v>68</v>
      </c>
      <c r="C1628" s="91" t="s">
        <v>333</v>
      </c>
      <c r="D1628" s="8" t="str">
        <f t="shared" si="50"/>
        <v>68Vigilancia de la salud ambiental</v>
      </c>
      <c r="E1628" s="8" t="s">
        <v>72</v>
      </c>
      <c r="F1628" s="157" t="s">
        <v>201</v>
      </c>
      <c r="G1628" s="157" t="s">
        <v>271</v>
      </c>
      <c r="H1628" s="157" t="s">
        <v>85</v>
      </c>
      <c r="I1628" s="49" t="s">
        <v>345</v>
      </c>
      <c r="J1628" s="49" t="s">
        <v>345</v>
      </c>
      <c r="K1628" s="157" t="s">
        <v>35</v>
      </c>
      <c r="L1628" s="161" t="s">
        <v>514</v>
      </c>
      <c r="M1628" s="159">
        <v>2024</v>
      </c>
      <c r="N1628" s="8" t="str">
        <f t="shared" si="51"/>
        <v>68Vigilancia de la salud ambientalENGATIVAH. JULIO 20252024</v>
      </c>
      <c r="O1628" s="78">
        <v>268760</v>
      </c>
      <c r="P1628" s="78">
        <v>0</v>
      </c>
      <c r="Q1628" s="158">
        <v>2</v>
      </c>
      <c r="R1628" s="158"/>
      <c r="S1628" s="160">
        <v>537520</v>
      </c>
      <c r="T1628" s="160"/>
      <c r="U1628" s="158">
        <v>2</v>
      </c>
      <c r="V1628" s="158"/>
      <c r="W1628" s="160">
        <v>537520</v>
      </c>
      <c r="X1628" s="160"/>
    </row>
    <row r="1629" spans="2:24" ht="101.25" customHeight="1" thickTop="1" thickBot="1" x14ac:dyDescent="0.35">
      <c r="B1629" s="69">
        <v>68</v>
      </c>
      <c r="C1629" s="91" t="s">
        <v>333</v>
      </c>
      <c r="D1629" s="8" t="str">
        <f t="shared" si="50"/>
        <v>68Vigilancia de la salud ambiental</v>
      </c>
      <c r="E1629" s="8" t="s">
        <v>72</v>
      </c>
      <c r="F1629" s="157" t="s">
        <v>201</v>
      </c>
      <c r="G1629" s="157" t="s">
        <v>271</v>
      </c>
      <c r="H1629" s="157" t="s">
        <v>85</v>
      </c>
      <c r="I1629" s="49" t="s">
        <v>345</v>
      </c>
      <c r="J1629" s="49" t="s">
        <v>345</v>
      </c>
      <c r="K1629" s="157" t="s">
        <v>36</v>
      </c>
      <c r="L1629" s="161" t="s">
        <v>514</v>
      </c>
      <c r="M1629" s="159">
        <v>2024</v>
      </c>
      <c r="N1629" s="8" t="str">
        <f t="shared" si="51"/>
        <v>68Vigilancia de la salud ambientalSUBAH. JULIO 20252024</v>
      </c>
      <c r="O1629" s="78">
        <v>0</v>
      </c>
      <c r="P1629" s="78">
        <v>0</v>
      </c>
      <c r="Q1629" s="158">
        <v>0</v>
      </c>
      <c r="R1629" s="158"/>
      <c r="S1629" s="160">
        <v>0</v>
      </c>
      <c r="T1629" s="160"/>
      <c r="U1629" s="158">
        <v>0</v>
      </c>
      <c r="V1629" s="158"/>
      <c r="W1629" s="160">
        <v>0</v>
      </c>
      <c r="X1629" s="160"/>
    </row>
    <row r="1630" spans="2:24" ht="101.25" customHeight="1" thickTop="1" thickBot="1" x14ac:dyDescent="0.35">
      <c r="B1630" s="69">
        <v>68</v>
      </c>
      <c r="C1630" s="91" t="s">
        <v>333</v>
      </c>
      <c r="D1630" s="8" t="str">
        <f t="shared" si="50"/>
        <v>68Vigilancia de la salud ambiental</v>
      </c>
      <c r="E1630" s="8" t="s">
        <v>72</v>
      </c>
      <c r="F1630" s="157" t="s">
        <v>201</v>
      </c>
      <c r="G1630" s="157" t="s">
        <v>271</v>
      </c>
      <c r="H1630" s="157" t="s">
        <v>85</v>
      </c>
      <c r="I1630" s="49" t="s">
        <v>345</v>
      </c>
      <c r="J1630" s="49" t="s">
        <v>345</v>
      </c>
      <c r="K1630" s="157" t="s">
        <v>476</v>
      </c>
      <c r="L1630" s="161" t="s">
        <v>514</v>
      </c>
      <c r="M1630" s="159">
        <v>2024</v>
      </c>
      <c r="N1630" s="8" t="str">
        <f t="shared" si="51"/>
        <v>68Vigilancia de la salud ambientalBARRIOS UNIDOSH. JULIO 20252024</v>
      </c>
      <c r="O1630" s="78">
        <v>0</v>
      </c>
      <c r="P1630" s="78">
        <v>0</v>
      </c>
      <c r="Q1630" s="158">
        <v>0</v>
      </c>
      <c r="R1630" s="158"/>
      <c r="S1630" s="160">
        <v>0</v>
      </c>
      <c r="T1630" s="160"/>
      <c r="U1630" s="158">
        <v>0</v>
      </c>
      <c r="V1630" s="158"/>
      <c r="W1630" s="160">
        <v>0</v>
      </c>
      <c r="X1630" s="160"/>
    </row>
    <row r="1631" spans="2:24" ht="101.25" customHeight="1" thickTop="1" thickBot="1" x14ac:dyDescent="0.35">
      <c r="B1631" s="69">
        <v>68</v>
      </c>
      <c r="C1631" s="91" t="s">
        <v>333</v>
      </c>
      <c r="D1631" s="8" t="str">
        <f t="shared" si="50"/>
        <v>68Vigilancia de la salud ambiental</v>
      </c>
      <c r="E1631" s="8" t="s">
        <v>72</v>
      </c>
      <c r="F1631" s="157" t="s">
        <v>201</v>
      </c>
      <c r="G1631" s="157" t="s">
        <v>271</v>
      </c>
      <c r="H1631" s="157" t="s">
        <v>85</v>
      </c>
      <c r="I1631" s="49" t="s">
        <v>345</v>
      </c>
      <c r="J1631" s="49" t="s">
        <v>345</v>
      </c>
      <c r="K1631" s="157" t="s">
        <v>38</v>
      </c>
      <c r="L1631" s="161" t="s">
        <v>514</v>
      </c>
      <c r="M1631" s="159">
        <v>2024</v>
      </c>
      <c r="N1631" s="8" t="str">
        <f t="shared" si="51"/>
        <v>68Vigilancia de la salud ambientalTEUSAQUILLOH. JULIO 20252024</v>
      </c>
      <c r="O1631" s="78">
        <v>0</v>
      </c>
      <c r="P1631" s="78">
        <v>0</v>
      </c>
      <c r="Q1631" s="158">
        <v>0</v>
      </c>
      <c r="R1631" s="158"/>
      <c r="S1631" s="160">
        <v>0</v>
      </c>
      <c r="T1631" s="160"/>
      <c r="U1631" s="158">
        <v>0</v>
      </c>
      <c r="V1631" s="158"/>
      <c r="W1631" s="160">
        <v>0</v>
      </c>
      <c r="X1631" s="160"/>
    </row>
    <row r="1632" spans="2:24" ht="101.25" customHeight="1" thickTop="1" thickBot="1" x14ac:dyDescent="0.35">
      <c r="B1632" s="69">
        <v>69</v>
      </c>
      <c r="C1632" s="91" t="s">
        <v>333</v>
      </c>
      <c r="D1632" s="8" t="str">
        <f t="shared" si="50"/>
        <v>69Vigilancia de la salud ambiental</v>
      </c>
      <c r="E1632" s="8" t="s">
        <v>72</v>
      </c>
      <c r="F1632" s="157" t="s">
        <v>201</v>
      </c>
      <c r="G1632" s="157" t="s">
        <v>272</v>
      </c>
      <c r="H1632" s="157" t="s">
        <v>85</v>
      </c>
      <c r="I1632" s="49" t="s">
        <v>345</v>
      </c>
      <c r="J1632" s="49" t="s">
        <v>345</v>
      </c>
      <c r="K1632" s="157" t="s">
        <v>34</v>
      </c>
      <c r="L1632" s="161" t="s">
        <v>514</v>
      </c>
      <c r="M1632" s="159">
        <v>2024</v>
      </c>
      <c r="N1632" s="8" t="str">
        <f t="shared" si="51"/>
        <v>69Vigilancia de la salud ambientalUSAQUENH. JULIO 20252024</v>
      </c>
      <c r="O1632" s="78">
        <v>47595</v>
      </c>
      <c r="P1632" s="78">
        <v>0</v>
      </c>
      <c r="Q1632" s="158">
        <v>2</v>
      </c>
      <c r="R1632" s="158"/>
      <c r="S1632" s="160">
        <v>95190</v>
      </c>
      <c r="T1632" s="160"/>
      <c r="U1632" s="158">
        <v>2</v>
      </c>
      <c r="V1632" s="158"/>
      <c r="W1632" s="160">
        <v>95190</v>
      </c>
      <c r="X1632" s="160"/>
    </row>
    <row r="1633" spans="2:24" ht="101.25" customHeight="1" thickTop="1" thickBot="1" x14ac:dyDescent="0.35">
      <c r="B1633" s="69">
        <v>69</v>
      </c>
      <c r="C1633" s="91" t="s">
        <v>333</v>
      </c>
      <c r="D1633" s="8" t="str">
        <f t="shared" si="50"/>
        <v>69Vigilancia de la salud ambiental</v>
      </c>
      <c r="E1633" s="8" t="s">
        <v>72</v>
      </c>
      <c r="F1633" s="157" t="s">
        <v>201</v>
      </c>
      <c r="G1633" s="157" t="s">
        <v>272</v>
      </c>
      <c r="H1633" s="157" t="s">
        <v>85</v>
      </c>
      <c r="I1633" s="49" t="s">
        <v>345</v>
      </c>
      <c r="J1633" s="49" t="s">
        <v>345</v>
      </c>
      <c r="K1633" s="157" t="s">
        <v>35</v>
      </c>
      <c r="L1633" s="161" t="s">
        <v>514</v>
      </c>
      <c r="M1633" s="159">
        <v>2024</v>
      </c>
      <c r="N1633" s="8" t="str">
        <f t="shared" si="51"/>
        <v>69Vigilancia de la salud ambientalENGATIVAH. JULIO 20252024</v>
      </c>
      <c r="O1633" s="78">
        <v>0</v>
      </c>
      <c r="P1633" s="78">
        <v>0</v>
      </c>
      <c r="Q1633" s="158">
        <v>0</v>
      </c>
      <c r="R1633" s="158"/>
      <c r="S1633" s="160">
        <v>0</v>
      </c>
      <c r="T1633" s="160"/>
      <c r="U1633" s="158">
        <v>0</v>
      </c>
      <c r="V1633" s="158"/>
      <c r="W1633" s="160">
        <v>0</v>
      </c>
      <c r="X1633" s="160"/>
    </row>
    <row r="1634" spans="2:24" ht="101.25" customHeight="1" thickTop="1" thickBot="1" x14ac:dyDescent="0.35">
      <c r="B1634" s="69">
        <v>69</v>
      </c>
      <c r="C1634" s="91" t="s">
        <v>333</v>
      </c>
      <c r="D1634" s="8" t="str">
        <f t="shared" si="50"/>
        <v>69Vigilancia de la salud ambiental</v>
      </c>
      <c r="E1634" s="8" t="s">
        <v>72</v>
      </c>
      <c r="F1634" s="157" t="s">
        <v>201</v>
      </c>
      <c r="G1634" s="157" t="s">
        <v>272</v>
      </c>
      <c r="H1634" s="157" t="s">
        <v>85</v>
      </c>
      <c r="I1634" s="49" t="s">
        <v>345</v>
      </c>
      <c r="J1634" s="49" t="s">
        <v>345</v>
      </c>
      <c r="K1634" s="157" t="s">
        <v>36</v>
      </c>
      <c r="L1634" s="161" t="s">
        <v>514</v>
      </c>
      <c r="M1634" s="159">
        <v>2024</v>
      </c>
      <c r="N1634" s="8" t="str">
        <f t="shared" si="51"/>
        <v>69Vigilancia de la salud ambientalSUBAH. JULIO 20252024</v>
      </c>
      <c r="O1634" s="78">
        <v>0</v>
      </c>
      <c r="P1634" s="78">
        <v>0</v>
      </c>
      <c r="Q1634" s="158">
        <v>0</v>
      </c>
      <c r="R1634" s="158"/>
      <c r="S1634" s="160">
        <v>0</v>
      </c>
      <c r="T1634" s="160"/>
      <c r="U1634" s="158">
        <v>0</v>
      </c>
      <c r="V1634" s="158"/>
      <c r="W1634" s="160">
        <v>0</v>
      </c>
      <c r="X1634" s="160"/>
    </row>
    <row r="1635" spans="2:24" ht="101.25" customHeight="1" thickTop="1" thickBot="1" x14ac:dyDescent="0.35">
      <c r="B1635" s="69">
        <v>69</v>
      </c>
      <c r="C1635" s="91" t="s">
        <v>333</v>
      </c>
      <c r="D1635" s="8" t="str">
        <f t="shared" si="50"/>
        <v>69Vigilancia de la salud ambiental</v>
      </c>
      <c r="E1635" s="8" t="s">
        <v>72</v>
      </c>
      <c r="F1635" s="157" t="s">
        <v>201</v>
      </c>
      <c r="G1635" s="157" t="s">
        <v>272</v>
      </c>
      <c r="H1635" s="157" t="s">
        <v>85</v>
      </c>
      <c r="I1635" s="49" t="s">
        <v>345</v>
      </c>
      <c r="J1635" s="49" t="s">
        <v>345</v>
      </c>
      <c r="K1635" s="157" t="s">
        <v>38</v>
      </c>
      <c r="L1635" s="161" t="s">
        <v>514</v>
      </c>
      <c r="M1635" s="159">
        <v>2024</v>
      </c>
      <c r="N1635" s="8" t="str">
        <f t="shared" si="51"/>
        <v>69Vigilancia de la salud ambientalTEUSAQUILLOH. JULIO 20252024</v>
      </c>
      <c r="O1635" s="78">
        <v>0</v>
      </c>
      <c r="P1635" s="78">
        <v>0</v>
      </c>
      <c r="Q1635" s="158">
        <v>0</v>
      </c>
      <c r="R1635" s="158"/>
      <c r="S1635" s="160">
        <v>0</v>
      </c>
      <c r="T1635" s="160"/>
      <c r="U1635" s="158">
        <v>0</v>
      </c>
      <c r="V1635" s="158"/>
      <c r="W1635" s="160">
        <v>0</v>
      </c>
      <c r="X1635" s="160"/>
    </row>
    <row r="1636" spans="2:24" ht="101.25" customHeight="1" thickTop="1" thickBot="1" x14ac:dyDescent="0.35">
      <c r="B1636" s="69">
        <v>71</v>
      </c>
      <c r="C1636" s="91" t="s">
        <v>333</v>
      </c>
      <c r="D1636" s="8" t="str">
        <f t="shared" si="50"/>
        <v>71Vigilancia de la salud ambiental</v>
      </c>
      <c r="E1636" s="8" t="s">
        <v>72</v>
      </c>
      <c r="F1636" s="157" t="s">
        <v>201</v>
      </c>
      <c r="G1636" s="157" t="s">
        <v>273</v>
      </c>
      <c r="H1636" s="157" t="s">
        <v>85</v>
      </c>
      <c r="I1636" s="49" t="s">
        <v>345</v>
      </c>
      <c r="J1636" s="49" t="s">
        <v>345</v>
      </c>
      <c r="K1636" s="157" t="s">
        <v>34</v>
      </c>
      <c r="L1636" s="161" t="s">
        <v>514</v>
      </c>
      <c r="M1636" s="159">
        <v>2024</v>
      </c>
      <c r="N1636" s="8" t="str">
        <f t="shared" si="51"/>
        <v>71Vigilancia de la salud ambientalUSAQUENH. JULIO 20252024</v>
      </c>
      <c r="O1636" s="78">
        <v>0</v>
      </c>
      <c r="P1636" s="78">
        <v>0</v>
      </c>
      <c r="Q1636" s="158">
        <v>0</v>
      </c>
      <c r="R1636" s="158"/>
      <c r="S1636" s="160">
        <v>0</v>
      </c>
      <c r="T1636" s="160"/>
      <c r="U1636" s="158">
        <v>0</v>
      </c>
      <c r="V1636" s="158"/>
      <c r="W1636" s="160">
        <v>0</v>
      </c>
      <c r="X1636" s="160"/>
    </row>
    <row r="1637" spans="2:24" ht="101.25" customHeight="1" thickTop="1" thickBot="1" x14ac:dyDescent="0.35">
      <c r="B1637" s="69">
        <v>71</v>
      </c>
      <c r="C1637" s="91" t="s">
        <v>333</v>
      </c>
      <c r="D1637" s="8" t="str">
        <f t="shared" si="50"/>
        <v>71Vigilancia de la salud ambiental</v>
      </c>
      <c r="E1637" s="8" t="s">
        <v>72</v>
      </c>
      <c r="F1637" s="157" t="s">
        <v>201</v>
      </c>
      <c r="G1637" s="157" t="s">
        <v>273</v>
      </c>
      <c r="H1637" s="157" t="s">
        <v>85</v>
      </c>
      <c r="I1637" s="49" t="s">
        <v>345</v>
      </c>
      <c r="J1637" s="49" t="s">
        <v>345</v>
      </c>
      <c r="K1637" s="157" t="s">
        <v>35</v>
      </c>
      <c r="L1637" s="161" t="s">
        <v>514</v>
      </c>
      <c r="M1637" s="159">
        <v>2024</v>
      </c>
      <c r="N1637" s="8" t="str">
        <f t="shared" si="51"/>
        <v>71Vigilancia de la salud ambientalENGATIVAH. JULIO 20252024</v>
      </c>
      <c r="O1637" s="78">
        <v>0</v>
      </c>
      <c r="P1637" s="78">
        <v>0</v>
      </c>
      <c r="Q1637" s="158">
        <v>0</v>
      </c>
      <c r="R1637" s="158"/>
      <c r="S1637" s="160">
        <v>0</v>
      </c>
      <c r="T1637" s="160"/>
      <c r="U1637" s="158">
        <v>0</v>
      </c>
      <c r="V1637" s="158"/>
      <c r="W1637" s="160">
        <v>0</v>
      </c>
      <c r="X1637" s="160"/>
    </row>
    <row r="1638" spans="2:24" ht="101.25" customHeight="1" thickTop="1" thickBot="1" x14ac:dyDescent="0.35">
      <c r="B1638" s="69">
        <v>71</v>
      </c>
      <c r="C1638" s="91" t="s">
        <v>333</v>
      </c>
      <c r="D1638" s="8" t="str">
        <f t="shared" si="50"/>
        <v>71Vigilancia de la salud ambiental</v>
      </c>
      <c r="E1638" s="8" t="s">
        <v>72</v>
      </c>
      <c r="F1638" s="157" t="s">
        <v>201</v>
      </c>
      <c r="G1638" s="157" t="s">
        <v>273</v>
      </c>
      <c r="H1638" s="157" t="s">
        <v>85</v>
      </c>
      <c r="I1638" s="49" t="s">
        <v>345</v>
      </c>
      <c r="J1638" s="49" t="s">
        <v>345</v>
      </c>
      <c r="K1638" s="157" t="s">
        <v>36</v>
      </c>
      <c r="L1638" s="161" t="s">
        <v>514</v>
      </c>
      <c r="M1638" s="159">
        <v>2024</v>
      </c>
      <c r="N1638" s="8" t="str">
        <f t="shared" si="51"/>
        <v>71Vigilancia de la salud ambientalSUBAH. JULIO 20252024</v>
      </c>
      <c r="O1638" s="78">
        <v>0</v>
      </c>
      <c r="P1638" s="78">
        <v>0</v>
      </c>
      <c r="Q1638" s="158">
        <v>0</v>
      </c>
      <c r="R1638" s="158"/>
      <c r="S1638" s="160">
        <v>0</v>
      </c>
      <c r="T1638" s="160"/>
      <c r="U1638" s="158">
        <v>0</v>
      </c>
      <c r="V1638" s="158"/>
      <c r="W1638" s="160">
        <v>0</v>
      </c>
      <c r="X1638" s="160"/>
    </row>
    <row r="1639" spans="2:24" ht="101.25" customHeight="1" thickTop="1" thickBot="1" x14ac:dyDescent="0.35">
      <c r="B1639" s="69">
        <v>73</v>
      </c>
      <c r="C1639" s="91" t="s">
        <v>333</v>
      </c>
      <c r="D1639" s="8" t="str">
        <f t="shared" si="50"/>
        <v>73Vigilancia de la salud ambiental</v>
      </c>
      <c r="E1639" s="8" t="s">
        <v>72</v>
      </c>
      <c r="F1639" s="157" t="s">
        <v>201</v>
      </c>
      <c r="G1639" s="157" t="s">
        <v>274</v>
      </c>
      <c r="H1639" s="157" t="s">
        <v>85</v>
      </c>
      <c r="I1639" s="49" t="s">
        <v>345</v>
      </c>
      <c r="J1639" s="49" t="s">
        <v>345</v>
      </c>
      <c r="K1639" s="157" t="s">
        <v>37</v>
      </c>
      <c r="L1639" s="161" t="s">
        <v>514</v>
      </c>
      <c r="M1639" s="159">
        <v>2024</v>
      </c>
      <c r="N1639" s="8" t="str">
        <f t="shared" si="51"/>
        <v>73Vigilancia de la salud ambientalCHAPINEROH. JULIO 20252024</v>
      </c>
      <c r="O1639" s="78">
        <v>0</v>
      </c>
      <c r="P1639" s="78">
        <v>0</v>
      </c>
      <c r="Q1639" s="158">
        <v>0</v>
      </c>
      <c r="R1639" s="158"/>
      <c r="S1639" s="160">
        <v>0</v>
      </c>
      <c r="T1639" s="160"/>
      <c r="U1639" s="158">
        <v>0</v>
      </c>
      <c r="V1639" s="158"/>
      <c r="W1639" s="160">
        <v>0</v>
      </c>
      <c r="X1639" s="160"/>
    </row>
    <row r="1640" spans="2:24" ht="101.25" customHeight="1" thickTop="1" thickBot="1" x14ac:dyDescent="0.35">
      <c r="B1640" s="69">
        <v>73</v>
      </c>
      <c r="C1640" s="91" t="s">
        <v>333</v>
      </c>
      <c r="D1640" s="8" t="str">
        <f t="shared" si="50"/>
        <v>73Vigilancia de la salud ambiental</v>
      </c>
      <c r="E1640" s="8" t="s">
        <v>72</v>
      </c>
      <c r="F1640" s="157" t="s">
        <v>201</v>
      </c>
      <c r="G1640" s="157" t="s">
        <v>274</v>
      </c>
      <c r="H1640" s="157" t="s">
        <v>85</v>
      </c>
      <c r="I1640" s="49" t="s">
        <v>345</v>
      </c>
      <c r="J1640" s="49" t="s">
        <v>345</v>
      </c>
      <c r="K1640" s="157" t="s">
        <v>35</v>
      </c>
      <c r="L1640" s="161" t="s">
        <v>514</v>
      </c>
      <c r="M1640" s="159">
        <v>2024</v>
      </c>
      <c r="N1640" s="8" t="str">
        <f t="shared" si="51"/>
        <v>73Vigilancia de la salud ambientalENGATIVAH. JULIO 20252024</v>
      </c>
      <c r="O1640" s="78">
        <v>0</v>
      </c>
      <c r="P1640" s="78">
        <v>0</v>
      </c>
      <c r="Q1640" s="158">
        <v>0</v>
      </c>
      <c r="R1640" s="158"/>
      <c r="S1640" s="160">
        <v>0</v>
      </c>
      <c r="T1640" s="160"/>
      <c r="U1640" s="158">
        <v>0</v>
      </c>
      <c r="V1640" s="158"/>
      <c r="W1640" s="160">
        <v>0</v>
      </c>
      <c r="X1640" s="160"/>
    </row>
    <row r="1641" spans="2:24" ht="101.25" customHeight="1" thickTop="1" thickBot="1" x14ac:dyDescent="0.35">
      <c r="B1641" s="69">
        <v>73</v>
      </c>
      <c r="C1641" s="91" t="s">
        <v>333</v>
      </c>
      <c r="D1641" s="8" t="str">
        <f t="shared" si="50"/>
        <v>73Vigilancia de la salud ambiental</v>
      </c>
      <c r="E1641" s="8" t="s">
        <v>72</v>
      </c>
      <c r="F1641" s="157" t="s">
        <v>201</v>
      </c>
      <c r="G1641" s="157" t="s">
        <v>274</v>
      </c>
      <c r="H1641" s="157" t="s">
        <v>85</v>
      </c>
      <c r="I1641" s="49" t="s">
        <v>345</v>
      </c>
      <c r="J1641" s="49" t="s">
        <v>345</v>
      </c>
      <c r="K1641" s="157" t="s">
        <v>36</v>
      </c>
      <c r="L1641" s="161" t="s">
        <v>514</v>
      </c>
      <c r="M1641" s="159">
        <v>2024</v>
      </c>
      <c r="N1641" s="8" t="str">
        <f t="shared" si="51"/>
        <v>73Vigilancia de la salud ambientalSUBAH. JULIO 20252024</v>
      </c>
      <c r="O1641" s="78">
        <v>0</v>
      </c>
      <c r="P1641" s="78">
        <v>0</v>
      </c>
      <c r="Q1641" s="158">
        <v>0</v>
      </c>
      <c r="R1641" s="158"/>
      <c r="S1641" s="160">
        <v>0</v>
      </c>
      <c r="T1641" s="160"/>
      <c r="U1641" s="158">
        <v>0</v>
      </c>
      <c r="V1641" s="158"/>
      <c r="W1641" s="160">
        <v>0</v>
      </c>
      <c r="X1641" s="160"/>
    </row>
    <row r="1642" spans="2:24" ht="101.25" customHeight="1" thickTop="1" thickBot="1" x14ac:dyDescent="0.35">
      <c r="B1642" s="69">
        <v>73</v>
      </c>
      <c r="C1642" s="91" t="s">
        <v>333</v>
      </c>
      <c r="D1642" s="8" t="str">
        <f t="shared" si="50"/>
        <v>73Vigilancia de la salud ambiental</v>
      </c>
      <c r="E1642" s="8" t="s">
        <v>72</v>
      </c>
      <c r="F1642" s="157" t="s">
        <v>201</v>
      </c>
      <c r="G1642" s="157" t="s">
        <v>274</v>
      </c>
      <c r="H1642" s="157" t="s">
        <v>85</v>
      </c>
      <c r="I1642" s="49" t="s">
        <v>345</v>
      </c>
      <c r="J1642" s="49" t="s">
        <v>345</v>
      </c>
      <c r="K1642" s="157" t="s">
        <v>476</v>
      </c>
      <c r="L1642" s="161" t="s">
        <v>514</v>
      </c>
      <c r="M1642" s="159">
        <v>2024</v>
      </c>
      <c r="N1642" s="8" t="str">
        <f t="shared" si="51"/>
        <v>73Vigilancia de la salud ambientalBARRIOS UNIDOSH. JULIO 20252024</v>
      </c>
      <c r="O1642" s="78">
        <v>0</v>
      </c>
      <c r="P1642" s="78">
        <v>0</v>
      </c>
      <c r="Q1642" s="158">
        <v>0</v>
      </c>
      <c r="R1642" s="158"/>
      <c r="S1642" s="160">
        <v>0</v>
      </c>
      <c r="T1642" s="160"/>
      <c r="U1642" s="158">
        <v>0</v>
      </c>
      <c r="V1642" s="158"/>
      <c r="W1642" s="160">
        <v>0</v>
      </c>
      <c r="X1642" s="160"/>
    </row>
    <row r="1643" spans="2:24" ht="101.25" customHeight="1" thickTop="1" thickBot="1" x14ac:dyDescent="0.35">
      <c r="B1643" s="69">
        <v>73</v>
      </c>
      <c r="C1643" s="91" t="s">
        <v>333</v>
      </c>
      <c r="D1643" s="8" t="str">
        <f t="shared" si="50"/>
        <v>73Vigilancia de la salud ambiental</v>
      </c>
      <c r="E1643" s="8" t="s">
        <v>72</v>
      </c>
      <c r="F1643" s="157" t="s">
        <v>201</v>
      </c>
      <c r="G1643" s="157" t="s">
        <v>274</v>
      </c>
      <c r="H1643" s="157" t="s">
        <v>85</v>
      </c>
      <c r="I1643" s="49" t="s">
        <v>345</v>
      </c>
      <c r="J1643" s="49" t="s">
        <v>345</v>
      </c>
      <c r="K1643" s="157" t="s">
        <v>38</v>
      </c>
      <c r="L1643" s="161" t="s">
        <v>514</v>
      </c>
      <c r="M1643" s="159">
        <v>2024</v>
      </c>
      <c r="N1643" s="8" t="str">
        <f t="shared" si="51"/>
        <v>73Vigilancia de la salud ambientalTEUSAQUILLOH. JULIO 20252024</v>
      </c>
      <c r="O1643" s="78">
        <v>0</v>
      </c>
      <c r="P1643" s="78">
        <v>0</v>
      </c>
      <c r="Q1643" s="158">
        <v>0</v>
      </c>
      <c r="R1643" s="158"/>
      <c r="S1643" s="160">
        <v>0</v>
      </c>
      <c r="T1643" s="160"/>
      <c r="U1643" s="158">
        <v>0</v>
      </c>
      <c r="V1643" s="158"/>
      <c r="W1643" s="160">
        <v>0</v>
      </c>
      <c r="X1643" s="160"/>
    </row>
    <row r="1644" spans="2:24" ht="101.25" customHeight="1" thickTop="1" thickBot="1" x14ac:dyDescent="0.35">
      <c r="B1644" s="69">
        <v>79</v>
      </c>
      <c r="C1644" s="91" t="s">
        <v>333</v>
      </c>
      <c r="D1644" s="8" t="str">
        <f t="shared" si="50"/>
        <v>79Vigilancia de la salud ambiental</v>
      </c>
      <c r="E1644" s="8" t="s">
        <v>72</v>
      </c>
      <c r="F1644" s="157" t="s">
        <v>201</v>
      </c>
      <c r="G1644" s="157" t="s">
        <v>277</v>
      </c>
      <c r="H1644" s="157" t="s">
        <v>85</v>
      </c>
      <c r="I1644" s="49" t="s">
        <v>345</v>
      </c>
      <c r="J1644" s="49" t="s">
        <v>345</v>
      </c>
      <c r="K1644" s="157" t="s">
        <v>37</v>
      </c>
      <c r="L1644" s="161" t="s">
        <v>514</v>
      </c>
      <c r="M1644" s="159">
        <v>2024</v>
      </c>
      <c r="N1644" s="8" t="str">
        <f t="shared" si="51"/>
        <v>79Vigilancia de la salud ambientalCHAPINEROH. JULIO 20252024</v>
      </c>
      <c r="O1644" s="78">
        <v>0</v>
      </c>
      <c r="P1644" s="78">
        <v>0</v>
      </c>
      <c r="Q1644" s="158">
        <v>0</v>
      </c>
      <c r="R1644" s="158"/>
      <c r="S1644" s="160">
        <v>0</v>
      </c>
      <c r="T1644" s="160"/>
      <c r="U1644" s="158">
        <v>0</v>
      </c>
      <c r="V1644" s="158"/>
      <c r="W1644" s="160">
        <v>0</v>
      </c>
      <c r="X1644" s="160"/>
    </row>
    <row r="1645" spans="2:24" ht="101.25" customHeight="1" thickTop="1" thickBot="1" x14ac:dyDescent="0.35">
      <c r="B1645" s="69">
        <v>79</v>
      </c>
      <c r="C1645" s="91" t="s">
        <v>333</v>
      </c>
      <c r="D1645" s="8" t="str">
        <f t="shared" si="50"/>
        <v>79Vigilancia de la salud ambiental</v>
      </c>
      <c r="E1645" s="8" t="s">
        <v>72</v>
      </c>
      <c r="F1645" s="157" t="s">
        <v>201</v>
      </c>
      <c r="G1645" s="157" t="s">
        <v>277</v>
      </c>
      <c r="H1645" s="157" t="s">
        <v>85</v>
      </c>
      <c r="I1645" s="49" t="s">
        <v>345</v>
      </c>
      <c r="J1645" s="49" t="s">
        <v>345</v>
      </c>
      <c r="K1645" s="157" t="s">
        <v>34</v>
      </c>
      <c r="L1645" s="161" t="s">
        <v>514</v>
      </c>
      <c r="M1645" s="159">
        <v>2024</v>
      </c>
      <c r="N1645" s="8" t="str">
        <f t="shared" si="51"/>
        <v>79Vigilancia de la salud ambientalUSAQUENH. JULIO 20252024</v>
      </c>
      <c r="O1645" s="78">
        <v>100785</v>
      </c>
      <c r="P1645" s="78">
        <v>0</v>
      </c>
      <c r="Q1645" s="158">
        <v>1</v>
      </c>
      <c r="R1645" s="158"/>
      <c r="S1645" s="160">
        <v>100785</v>
      </c>
      <c r="T1645" s="160"/>
      <c r="U1645" s="158">
        <v>1</v>
      </c>
      <c r="V1645" s="158"/>
      <c r="W1645" s="160">
        <v>100785</v>
      </c>
      <c r="X1645" s="160"/>
    </row>
    <row r="1646" spans="2:24" ht="101.25" customHeight="1" thickTop="1" thickBot="1" x14ac:dyDescent="0.35">
      <c r="B1646" s="69">
        <v>79</v>
      </c>
      <c r="C1646" s="91" t="s">
        <v>333</v>
      </c>
      <c r="D1646" s="8" t="str">
        <f t="shared" si="50"/>
        <v>79Vigilancia de la salud ambiental</v>
      </c>
      <c r="E1646" s="8" t="s">
        <v>72</v>
      </c>
      <c r="F1646" s="157" t="s">
        <v>201</v>
      </c>
      <c r="G1646" s="157" t="s">
        <v>277</v>
      </c>
      <c r="H1646" s="157" t="s">
        <v>85</v>
      </c>
      <c r="I1646" s="49" t="s">
        <v>345</v>
      </c>
      <c r="J1646" s="49" t="s">
        <v>345</v>
      </c>
      <c r="K1646" s="157" t="s">
        <v>35</v>
      </c>
      <c r="L1646" s="161" t="s">
        <v>514</v>
      </c>
      <c r="M1646" s="159">
        <v>2024</v>
      </c>
      <c r="N1646" s="8" t="str">
        <f t="shared" si="51"/>
        <v>79Vigilancia de la salud ambientalENGATIVAH. JULIO 20252024</v>
      </c>
      <c r="O1646" s="78">
        <v>0</v>
      </c>
      <c r="P1646" s="78">
        <v>0</v>
      </c>
      <c r="Q1646" s="158">
        <v>0</v>
      </c>
      <c r="R1646" s="158"/>
      <c r="S1646" s="160">
        <v>0</v>
      </c>
      <c r="T1646" s="160"/>
      <c r="U1646" s="158">
        <v>0</v>
      </c>
      <c r="V1646" s="158"/>
      <c r="W1646" s="160">
        <v>0</v>
      </c>
      <c r="X1646" s="160"/>
    </row>
    <row r="1647" spans="2:24" ht="101.25" customHeight="1" thickTop="1" thickBot="1" x14ac:dyDescent="0.35">
      <c r="B1647" s="69">
        <v>82</v>
      </c>
      <c r="C1647" s="91" t="s">
        <v>333</v>
      </c>
      <c r="D1647" s="8" t="str">
        <f t="shared" si="50"/>
        <v>82Vigilancia de la salud ambiental</v>
      </c>
      <c r="E1647" s="8" t="s">
        <v>72</v>
      </c>
      <c r="F1647" s="157" t="s">
        <v>202</v>
      </c>
      <c r="G1647" s="157" t="s">
        <v>284</v>
      </c>
      <c r="H1647" s="157" t="s">
        <v>85</v>
      </c>
      <c r="I1647" s="49" t="s">
        <v>345</v>
      </c>
      <c r="J1647" s="49" t="s">
        <v>345</v>
      </c>
      <c r="K1647" s="157" t="s">
        <v>34</v>
      </c>
      <c r="L1647" s="161" t="s">
        <v>514</v>
      </c>
      <c r="M1647" s="159">
        <v>2024</v>
      </c>
      <c r="N1647" s="8" t="str">
        <f t="shared" si="51"/>
        <v>82Vigilancia de la salud ambientalUSAQUENH. JULIO 20252024</v>
      </c>
      <c r="O1647" s="78">
        <v>0</v>
      </c>
      <c r="P1647" s="78">
        <v>0</v>
      </c>
      <c r="Q1647" s="158">
        <v>0</v>
      </c>
      <c r="R1647" s="158"/>
      <c r="S1647" s="160">
        <v>0</v>
      </c>
      <c r="T1647" s="160"/>
      <c r="U1647" s="158">
        <v>0</v>
      </c>
      <c r="V1647" s="158"/>
      <c r="W1647" s="160">
        <v>0</v>
      </c>
      <c r="X1647" s="160"/>
    </row>
    <row r="1648" spans="2:24" ht="101.25" customHeight="1" thickTop="1" thickBot="1" x14ac:dyDescent="0.35">
      <c r="B1648" s="69">
        <v>82</v>
      </c>
      <c r="C1648" s="91" t="s">
        <v>333</v>
      </c>
      <c r="D1648" s="8" t="str">
        <f t="shared" si="50"/>
        <v>82Vigilancia de la salud ambiental</v>
      </c>
      <c r="E1648" s="8" t="s">
        <v>72</v>
      </c>
      <c r="F1648" s="157" t="s">
        <v>202</v>
      </c>
      <c r="G1648" s="157" t="s">
        <v>284</v>
      </c>
      <c r="H1648" s="157" t="s">
        <v>85</v>
      </c>
      <c r="I1648" s="49" t="s">
        <v>345</v>
      </c>
      <c r="J1648" s="49" t="s">
        <v>345</v>
      </c>
      <c r="K1648" s="157" t="s">
        <v>35</v>
      </c>
      <c r="L1648" s="161" t="s">
        <v>514</v>
      </c>
      <c r="M1648" s="159">
        <v>2024</v>
      </c>
      <c r="N1648" s="8" t="str">
        <f t="shared" si="51"/>
        <v>82Vigilancia de la salud ambientalENGATIVAH. JULIO 20252024</v>
      </c>
      <c r="O1648" s="78">
        <v>0</v>
      </c>
      <c r="P1648" s="78">
        <v>0</v>
      </c>
      <c r="Q1648" s="158">
        <v>0</v>
      </c>
      <c r="R1648" s="158"/>
      <c r="S1648" s="160">
        <v>0</v>
      </c>
      <c r="T1648" s="160"/>
      <c r="U1648" s="158">
        <v>0</v>
      </c>
      <c r="V1648" s="158"/>
      <c r="W1648" s="160">
        <v>0</v>
      </c>
      <c r="X1648" s="160"/>
    </row>
    <row r="1649" spans="2:24" ht="101.25" customHeight="1" thickTop="1" thickBot="1" x14ac:dyDescent="0.35">
      <c r="B1649" s="69">
        <v>85</v>
      </c>
      <c r="C1649" s="91" t="s">
        <v>333</v>
      </c>
      <c r="D1649" s="8" t="str">
        <f t="shared" si="50"/>
        <v>85Vigilancia de la salud ambiental</v>
      </c>
      <c r="E1649" s="8" t="s">
        <v>72</v>
      </c>
      <c r="F1649" s="157" t="s">
        <v>202</v>
      </c>
      <c r="G1649" s="157" t="s">
        <v>285</v>
      </c>
      <c r="H1649" s="157" t="s">
        <v>85</v>
      </c>
      <c r="I1649" s="49" t="s">
        <v>345</v>
      </c>
      <c r="J1649" s="49" t="s">
        <v>345</v>
      </c>
      <c r="K1649" s="157" t="s">
        <v>37</v>
      </c>
      <c r="L1649" s="161" t="s">
        <v>514</v>
      </c>
      <c r="M1649" s="159">
        <v>2024</v>
      </c>
      <c r="N1649" s="8" t="str">
        <f t="shared" si="51"/>
        <v>85Vigilancia de la salud ambientalCHAPINEROH. JULIO 20252024</v>
      </c>
      <c r="O1649" s="78">
        <v>0</v>
      </c>
      <c r="P1649" s="78">
        <v>0</v>
      </c>
      <c r="Q1649" s="158">
        <v>0</v>
      </c>
      <c r="R1649" s="158"/>
      <c r="S1649" s="160">
        <v>0</v>
      </c>
      <c r="T1649" s="160"/>
      <c r="U1649" s="158">
        <v>0</v>
      </c>
      <c r="V1649" s="158"/>
      <c r="W1649" s="160">
        <v>0</v>
      </c>
      <c r="X1649" s="160"/>
    </row>
    <row r="1650" spans="2:24" ht="101.25" customHeight="1" thickTop="1" thickBot="1" x14ac:dyDescent="0.35">
      <c r="B1650" s="69">
        <v>85</v>
      </c>
      <c r="C1650" s="91" t="s">
        <v>333</v>
      </c>
      <c r="D1650" s="8" t="str">
        <f t="shared" si="50"/>
        <v>85Vigilancia de la salud ambiental</v>
      </c>
      <c r="E1650" s="8" t="s">
        <v>72</v>
      </c>
      <c r="F1650" s="157" t="s">
        <v>202</v>
      </c>
      <c r="G1650" s="157" t="s">
        <v>285</v>
      </c>
      <c r="H1650" s="157" t="s">
        <v>85</v>
      </c>
      <c r="I1650" s="49" t="s">
        <v>345</v>
      </c>
      <c r="J1650" s="49" t="s">
        <v>345</v>
      </c>
      <c r="K1650" s="157" t="s">
        <v>34</v>
      </c>
      <c r="L1650" s="161" t="s">
        <v>514</v>
      </c>
      <c r="M1650" s="159">
        <v>2024</v>
      </c>
      <c r="N1650" s="8" t="str">
        <f t="shared" si="51"/>
        <v>85Vigilancia de la salud ambientalUSAQUENH. JULIO 20252024</v>
      </c>
      <c r="O1650" s="78">
        <v>0</v>
      </c>
      <c r="P1650" s="78">
        <v>0</v>
      </c>
      <c r="Q1650" s="158">
        <v>0</v>
      </c>
      <c r="R1650" s="158"/>
      <c r="S1650" s="160">
        <v>0</v>
      </c>
      <c r="T1650" s="160"/>
      <c r="U1650" s="158">
        <v>0</v>
      </c>
      <c r="V1650" s="158"/>
      <c r="W1650" s="160">
        <v>0</v>
      </c>
      <c r="X1650" s="160"/>
    </row>
    <row r="1651" spans="2:24" ht="101.25" customHeight="1" thickTop="1" thickBot="1" x14ac:dyDescent="0.35">
      <c r="B1651" s="69">
        <v>85</v>
      </c>
      <c r="C1651" s="91" t="s">
        <v>333</v>
      </c>
      <c r="D1651" s="8" t="str">
        <f t="shared" si="50"/>
        <v>85Vigilancia de la salud ambiental</v>
      </c>
      <c r="E1651" s="8" t="s">
        <v>72</v>
      </c>
      <c r="F1651" s="157" t="s">
        <v>202</v>
      </c>
      <c r="G1651" s="157" t="s">
        <v>285</v>
      </c>
      <c r="H1651" s="157" t="s">
        <v>85</v>
      </c>
      <c r="I1651" s="49" t="s">
        <v>345</v>
      </c>
      <c r="J1651" s="49" t="s">
        <v>345</v>
      </c>
      <c r="K1651" s="157" t="s">
        <v>35</v>
      </c>
      <c r="L1651" s="161" t="s">
        <v>514</v>
      </c>
      <c r="M1651" s="159">
        <v>2024</v>
      </c>
      <c r="N1651" s="8" t="str">
        <f t="shared" si="51"/>
        <v>85Vigilancia de la salud ambientalENGATIVAH. JULIO 20252024</v>
      </c>
      <c r="O1651" s="78">
        <v>0</v>
      </c>
      <c r="P1651" s="78">
        <v>0</v>
      </c>
      <c r="Q1651" s="158">
        <v>0</v>
      </c>
      <c r="R1651" s="158"/>
      <c r="S1651" s="160">
        <v>0</v>
      </c>
      <c r="T1651" s="160"/>
      <c r="U1651" s="158">
        <v>0</v>
      </c>
      <c r="V1651" s="158"/>
      <c r="W1651" s="160">
        <v>0</v>
      </c>
      <c r="X1651" s="160"/>
    </row>
    <row r="1652" spans="2:24" ht="101.25" customHeight="1" thickTop="1" thickBot="1" x14ac:dyDescent="0.35">
      <c r="B1652" s="69">
        <v>85</v>
      </c>
      <c r="C1652" s="91" t="s">
        <v>333</v>
      </c>
      <c r="D1652" s="8" t="str">
        <f t="shared" si="50"/>
        <v>85Vigilancia de la salud ambiental</v>
      </c>
      <c r="E1652" s="8" t="s">
        <v>72</v>
      </c>
      <c r="F1652" s="157" t="s">
        <v>202</v>
      </c>
      <c r="G1652" s="157" t="s">
        <v>285</v>
      </c>
      <c r="H1652" s="157" t="s">
        <v>85</v>
      </c>
      <c r="I1652" s="49" t="s">
        <v>345</v>
      </c>
      <c r="J1652" s="49" t="s">
        <v>345</v>
      </c>
      <c r="K1652" s="157" t="s">
        <v>36</v>
      </c>
      <c r="L1652" s="161" t="s">
        <v>514</v>
      </c>
      <c r="M1652" s="159">
        <v>2024</v>
      </c>
      <c r="N1652" s="8" t="str">
        <f t="shared" si="51"/>
        <v>85Vigilancia de la salud ambientalSUBAH. JULIO 20252024</v>
      </c>
      <c r="O1652" s="78">
        <v>0</v>
      </c>
      <c r="P1652" s="78">
        <v>0</v>
      </c>
      <c r="Q1652" s="158">
        <v>0</v>
      </c>
      <c r="R1652" s="158"/>
      <c r="S1652" s="160">
        <v>0</v>
      </c>
      <c r="T1652" s="160"/>
      <c r="U1652" s="158">
        <v>0</v>
      </c>
      <c r="V1652" s="158"/>
      <c r="W1652" s="160">
        <v>0</v>
      </c>
      <c r="X1652" s="160"/>
    </row>
    <row r="1653" spans="2:24" ht="101.25" customHeight="1" thickTop="1" thickBot="1" x14ac:dyDescent="0.35">
      <c r="B1653" s="69">
        <v>85</v>
      </c>
      <c r="C1653" s="91" t="s">
        <v>333</v>
      </c>
      <c r="D1653" s="8" t="str">
        <f t="shared" si="50"/>
        <v>85Vigilancia de la salud ambiental</v>
      </c>
      <c r="E1653" s="8" t="s">
        <v>72</v>
      </c>
      <c r="F1653" s="157" t="s">
        <v>202</v>
      </c>
      <c r="G1653" s="157" t="s">
        <v>285</v>
      </c>
      <c r="H1653" s="157" t="s">
        <v>85</v>
      </c>
      <c r="I1653" s="49" t="s">
        <v>345</v>
      </c>
      <c r="J1653" s="49" t="s">
        <v>345</v>
      </c>
      <c r="K1653" s="157" t="s">
        <v>476</v>
      </c>
      <c r="L1653" s="161" t="s">
        <v>514</v>
      </c>
      <c r="M1653" s="159">
        <v>2024</v>
      </c>
      <c r="N1653" s="8" t="str">
        <f t="shared" si="51"/>
        <v>85Vigilancia de la salud ambientalBARRIOS UNIDOSH. JULIO 20252024</v>
      </c>
      <c r="O1653" s="78">
        <v>0</v>
      </c>
      <c r="P1653" s="78">
        <v>0</v>
      </c>
      <c r="Q1653" s="158">
        <v>0</v>
      </c>
      <c r="R1653" s="158"/>
      <c r="S1653" s="160">
        <v>0</v>
      </c>
      <c r="T1653" s="160"/>
      <c r="U1653" s="158">
        <v>0</v>
      </c>
      <c r="V1653" s="158"/>
      <c r="W1653" s="160">
        <v>0</v>
      </c>
      <c r="X1653" s="160"/>
    </row>
    <row r="1654" spans="2:24" ht="101.25" customHeight="1" thickTop="1" thickBot="1" x14ac:dyDescent="0.35">
      <c r="B1654" s="69">
        <v>85</v>
      </c>
      <c r="C1654" s="91" t="s">
        <v>333</v>
      </c>
      <c r="D1654" s="8" t="str">
        <f t="shared" si="50"/>
        <v>85Vigilancia de la salud ambiental</v>
      </c>
      <c r="E1654" s="8" t="s">
        <v>72</v>
      </c>
      <c r="F1654" s="157" t="s">
        <v>202</v>
      </c>
      <c r="G1654" s="157" t="s">
        <v>285</v>
      </c>
      <c r="H1654" s="157" t="s">
        <v>85</v>
      </c>
      <c r="I1654" s="49" t="s">
        <v>345</v>
      </c>
      <c r="J1654" s="49" t="s">
        <v>345</v>
      </c>
      <c r="K1654" s="157" t="s">
        <v>38</v>
      </c>
      <c r="L1654" s="161" t="s">
        <v>514</v>
      </c>
      <c r="M1654" s="159">
        <v>2024</v>
      </c>
      <c r="N1654" s="8" t="str">
        <f t="shared" si="51"/>
        <v>85Vigilancia de la salud ambientalTEUSAQUILLOH. JULIO 20252024</v>
      </c>
      <c r="O1654" s="78">
        <v>0</v>
      </c>
      <c r="P1654" s="78">
        <v>0</v>
      </c>
      <c r="Q1654" s="158">
        <v>0</v>
      </c>
      <c r="R1654" s="158"/>
      <c r="S1654" s="160">
        <v>0</v>
      </c>
      <c r="T1654" s="160"/>
      <c r="U1654" s="158">
        <v>0</v>
      </c>
      <c r="V1654" s="158"/>
      <c r="W1654" s="160">
        <v>0</v>
      </c>
      <c r="X1654" s="160"/>
    </row>
    <row r="1655" spans="2:24" ht="101.25" customHeight="1" thickTop="1" thickBot="1" x14ac:dyDescent="0.35">
      <c r="B1655" s="69">
        <v>87</v>
      </c>
      <c r="C1655" s="91" t="s">
        <v>333</v>
      </c>
      <c r="D1655" s="8" t="str">
        <f t="shared" si="50"/>
        <v>87Vigilancia de la salud ambiental</v>
      </c>
      <c r="E1655" s="8" t="s">
        <v>72</v>
      </c>
      <c r="F1655" s="157" t="s">
        <v>202</v>
      </c>
      <c r="G1655" s="157" t="s">
        <v>424</v>
      </c>
      <c r="H1655" s="157" t="s">
        <v>85</v>
      </c>
      <c r="I1655" s="49" t="s">
        <v>345</v>
      </c>
      <c r="J1655" s="49" t="s">
        <v>345</v>
      </c>
      <c r="K1655" s="157" t="s">
        <v>37</v>
      </c>
      <c r="L1655" s="161" t="s">
        <v>514</v>
      </c>
      <c r="M1655" s="159">
        <v>2024</v>
      </c>
      <c r="N1655" s="8" t="str">
        <f t="shared" si="51"/>
        <v>87Vigilancia de la salud ambientalCHAPINEROH. JULIO 20252024</v>
      </c>
      <c r="O1655" s="78">
        <v>0</v>
      </c>
      <c r="P1655" s="78">
        <v>0</v>
      </c>
      <c r="Q1655" s="158">
        <v>0</v>
      </c>
      <c r="R1655" s="158"/>
      <c r="S1655" s="160">
        <v>0</v>
      </c>
      <c r="T1655" s="160"/>
      <c r="U1655" s="158">
        <v>0</v>
      </c>
      <c r="V1655" s="158"/>
      <c r="W1655" s="160">
        <v>0</v>
      </c>
      <c r="X1655" s="160"/>
    </row>
    <row r="1656" spans="2:24" ht="101.25" customHeight="1" thickTop="1" thickBot="1" x14ac:dyDescent="0.35">
      <c r="B1656" s="69">
        <v>87</v>
      </c>
      <c r="C1656" s="91" t="s">
        <v>333</v>
      </c>
      <c r="D1656" s="8" t="str">
        <f t="shared" si="50"/>
        <v>87Vigilancia de la salud ambiental</v>
      </c>
      <c r="E1656" s="8" t="s">
        <v>72</v>
      </c>
      <c r="F1656" s="157" t="s">
        <v>202</v>
      </c>
      <c r="G1656" s="157" t="s">
        <v>424</v>
      </c>
      <c r="H1656" s="157" t="s">
        <v>85</v>
      </c>
      <c r="I1656" s="49" t="s">
        <v>345</v>
      </c>
      <c r="J1656" s="49" t="s">
        <v>345</v>
      </c>
      <c r="K1656" s="157" t="s">
        <v>34</v>
      </c>
      <c r="L1656" s="161" t="s">
        <v>514</v>
      </c>
      <c r="M1656" s="159">
        <v>2024</v>
      </c>
      <c r="N1656" s="8" t="str">
        <f t="shared" si="51"/>
        <v>87Vigilancia de la salud ambientalUSAQUENH. JULIO 20252024</v>
      </c>
      <c r="O1656" s="78">
        <v>0</v>
      </c>
      <c r="P1656" s="78">
        <v>0</v>
      </c>
      <c r="Q1656" s="158">
        <v>0</v>
      </c>
      <c r="R1656" s="158"/>
      <c r="S1656" s="160">
        <v>0</v>
      </c>
      <c r="T1656" s="160"/>
      <c r="U1656" s="158">
        <v>0</v>
      </c>
      <c r="V1656" s="158"/>
      <c r="W1656" s="160">
        <v>0</v>
      </c>
      <c r="X1656" s="160"/>
    </row>
    <row r="1657" spans="2:24" ht="101.25" customHeight="1" thickTop="1" thickBot="1" x14ac:dyDescent="0.35">
      <c r="B1657" s="69">
        <v>87</v>
      </c>
      <c r="C1657" s="91" t="s">
        <v>333</v>
      </c>
      <c r="D1657" s="8" t="str">
        <f t="shared" si="50"/>
        <v>87Vigilancia de la salud ambiental</v>
      </c>
      <c r="E1657" s="8" t="s">
        <v>72</v>
      </c>
      <c r="F1657" s="157" t="s">
        <v>202</v>
      </c>
      <c r="G1657" s="157" t="s">
        <v>424</v>
      </c>
      <c r="H1657" s="157" t="s">
        <v>85</v>
      </c>
      <c r="I1657" s="49" t="s">
        <v>345</v>
      </c>
      <c r="J1657" s="49" t="s">
        <v>345</v>
      </c>
      <c r="K1657" s="157" t="s">
        <v>35</v>
      </c>
      <c r="L1657" s="161" t="s">
        <v>514</v>
      </c>
      <c r="M1657" s="159">
        <v>2024</v>
      </c>
      <c r="N1657" s="8" t="str">
        <f t="shared" si="51"/>
        <v>87Vigilancia de la salud ambientalENGATIVAH. JULIO 20252024</v>
      </c>
      <c r="O1657" s="78">
        <v>0</v>
      </c>
      <c r="P1657" s="78">
        <v>0</v>
      </c>
      <c r="Q1657" s="158">
        <v>0</v>
      </c>
      <c r="R1657" s="158"/>
      <c r="S1657" s="160">
        <v>0</v>
      </c>
      <c r="T1657" s="160"/>
      <c r="U1657" s="158">
        <v>0</v>
      </c>
      <c r="V1657" s="158"/>
      <c r="W1657" s="160">
        <v>0</v>
      </c>
      <c r="X1657" s="160"/>
    </row>
    <row r="1658" spans="2:24" ht="101.25" customHeight="1" thickTop="1" thickBot="1" x14ac:dyDescent="0.35">
      <c r="B1658" s="69">
        <v>87</v>
      </c>
      <c r="C1658" s="91" t="s">
        <v>333</v>
      </c>
      <c r="D1658" s="8" t="str">
        <f t="shared" si="50"/>
        <v>87Vigilancia de la salud ambiental</v>
      </c>
      <c r="E1658" s="8" t="s">
        <v>72</v>
      </c>
      <c r="F1658" s="157" t="s">
        <v>202</v>
      </c>
      <c r="G1658" s="157" t="s">
        <v>424</v>
      </c>
      <c r="H1658" s="157" t="s">
        <v>85</v>
      </c>
      <c r="I1658" s="49" t="s">
        <v>345</v>
      </c>
      <c r="J1658" s="49" t="s">
        <v>345</v>
      </c>
      <c r="K1658" s="157" t="s">
        <v>36</v>
      </c>
      <c r="L1658" s="161" t="s">
        <v>514</v>
      </c>
      <c r="M1658" s="159">
        <v>2024</v>
      </c>
      <c r="N1658" s="8" t="str">
        <f t="shared" si="51"/>
        <v>87Vigilancia de la salud ambientalSUBAH. JULIO 20252024</v>
      </c>
      <c r="O1658" s="78">
        <v>0</v>
      </c>
      <c r="P1658" s="78">
        <v>0</v>
      </c>
      <c r="Q1658" s="158">
        <v>0</v>
      </c>
      <c r="R1658" s="158"/>
      <c r="S1658" s="160">
        <v>0</v>
      </c>
      <c r="T1658" s="160"/>
      <c r="U1658" s="158">
        <v>0</v>
      </c>
      <c r="V1658" s="158"/>
      <c r="W1658" s="160">
        <v>0</v>
      </c>
      <c r="X1658" s="160"/>
    </row>
    <row r="1659" spans="2:24" ht="101.25" customHeight="1" thickTop="1" thickBot="1" x14ac:dyDescent="0.35">
      <c r="B1659" s="69">
        <v>87</v>
      </c>
      <c r="C1659" s="91" t="s">
        <v>333</v>
      </c>
      <c r="D1659" s="8" t="str">
        <f t="shared" si="50"/>
        <v>87Vigilancia de la salud ambiental</v>
      </c>
      <c r="E1659" s="8" t="s">
        <v>72</v>
      </c>
      <c r="F1659" s="157" t="s">
        <v>202</v>
      </c>
      <c r="G1659" s="157" t="s">
        <v>424</v>
      </c>
      <c r="H1659" s="157" t="s">
        <v>85</v>
      </c>
      <c r="I1659" s="49" t="s">
        <v>345</v>
      </c>
      <c r="J1659" s="49" t="s">
        <v>345</v>
      </c>
      <c r="K1659" s="157" t="s">
        <v>476</v>
      </c>
      <c r="L1659" s="161" t="s">
        <v>514</v>
      </c>
      <c r="M1659" s="159">
        <v>2024</v>
      </c>
      <c r="N1659" s="8" t="str">
        <f t="shared" si="51"/>
        <v>87Vigilancia de la salud ambientalBARRIOS UNIDOSH. JULIO 20252024</v>
      </c>
      <c r="O1659" s="78">
        <v>0</v>
      </c>
      <c r="P1659" s="78">
        <v>0</v>
      </c>
      <c r="Q1659" s="158">
        <v>0</v>
      </c>
      <c r="R1659" s="158"/>
      <c r="S1659" s="160">
        <v>0</v>
      </c>
      <c r="T1659" s="160"/>
      <c r="U1659" s="158">
        <v>0</v>
      </c>
      <c r="V1659" s="158"/>
      <c r="W1659" s="160">
        <v>0</v>
      </c>
      <c r="X1659" s="160"/>
    </row>
    <row r="1660" spans="2:24" ht="101.25" customHeight="1" thickTop="1" thickBot="1" x14ac:dyDescent="0.35">
      <c r="B1660" s="69">
        <v>87</v>
      </c>
      <c r="C1660" s="91" t="s">
        <v>333</v>
      </c>
      <c r="D1660" s="8" t="str">
        <f t="shared" si="50"/>
        <v>87Vigilancia de la salud ambiental</v>
      </c>
      <c r="E1660" s="8" t="s">
        <v>72</v>
      </c>
      <c r="F1660" s="157" t="s">
        <v>202</v>
      </c>
      <c r="G1660" s="157" t="s">
        <v>424</v>
      </c>
      <c r="H1660" s="157" t="s">
        <v>85</v>
      </c>
      <c r="I1660" s="49" t="s">
        <v>345</v>
      </c>
      <c r="J1660" s="49" t="s">
        <v>345</v>
      </c>
      <c r="K1660" s="157" t="s">
        <v>38</v>
      </c>
      <c r="L1660" s="161" t="s">
        <v>514</v>
      </c>
      <c r="M1660" s="159">
        <v>2024</v>
      </c>
      <c r="N1660" s="8" t="str">
        <f t="shared" si="51"/>
        <v>87Vigilancia de la salud ambientalTEUSAQUILLOH. JULIO 20252024</v>
      </c>
      <c r="O1660" s="78">
        <v>0</v>
      </c>
      <c r="P1660" s="78">
        <v>0</v>
      </c>
      <c r="Q1660" s="158">
        <v>0</v>
      </c>
      <c r="R1660" s="158"/>
      <c r="S1660" s="160">
        <v>0</v>
      </c>
      <c r="T1660" s="160"/>
      <c r="U1660" s="158">
        <v>0</v>
      </c>
      <c r="V1660" s="158"/>
      <c r="W1660" s="160">
        <v>0</v>
      </c>
      <c r="X1660" s="160"/>
    </row>
    <row r="1661" spans="2:24" ht="101.25" customHeight="1" thickTop="1" thickBot="1" x14ac:dyDescent="0.35">
      <c r="B1661" s="69">
        <v>89</v>
      </c>
      <c r="C1661" s="91" t="s">
        <v>333</v>
      </c>
      <c r="D1661" s="8" t="str">
        <f t="shared" si="50"/>
        <v>89Vigilancia de la salud ambiental</v>
      </c>
      <c r="E1661" s="8" t="s">
        <v>72</v>
      </c>
      <c r="F1661" s="157" t="s">
        <v>202</v>
      </c>
      <c r="G1661" s="157" t="s">
        <v>286</v>
      </c>
      <c r="H1661" s="157" t="s">
        <v>85</v>
      </c>
      <c r="I1661" s="49" t="s">
        <v>345</v>
      </c>
      <c r="J1661" s="49" t="s">
        <v>345</v>
      </c>
      <c r="K1661" s="157" t="s">
        <v>37</v>
      </c>
      <c r="L1661" s="161" t="s">
        <v>514</v>
      </c>
      <c r="M1661" s="159">
        <v>2024</v>
      </c>
      <c r="N1661" s="8" t="str">
        <f t="shared" si="51"/>
        <v>89Vigilancia de la salud ambientalCHAPINEROH. JULIO 20252024</v>
      </c>
      <c r="O1661" s="78">
        <v>0</v>
      </c>
      <c r="P1661" s="78">
        <v>0</v>
      </c>
      <c r="Q1661" s="158">
        <v>0</v>
      </c>
      <c r="R1661" s="158"/>
      <c r="S1661" s="160">
        <v>0</v>
      </c>
      <c r="T1661" s="160"/>
      <c r="U1661" s="158">
        <v>0</v>
      </c>
      <c r="V1661" s="158"/>
      <c r="W1661" s="160">
        <v>0</v>
      </c>
      <c r="X1661" s="160"/>
    </row>
    <row r="1662" spans="2:24" ht="101.25" customHeight="1" thickTop="1" thickBot="1" x14ac:dyDescent="0.35">
      <c r="B1662" s="69">
        <v>89</v>
      </c>
      <c r="C1662" s="91" t="s">
        <v>333</v>
      </c>
      <c r="D1662" s="8" t="str">
        <f t="shared" si="50"/>
        <v>89Vigilancia de la salud ambiental</v>
      </c>
      <c r="E1662" s="8" t="s">
        <v>72</v>
      </c>
      <c r="F1662" s="157" t="s">
        <v>202</v>
      </c>
      <c r="G1662" s="157" t="s">
        <v>286</v>
      </c>
      <c r="H1662" s="157" t="s">
        <v>85</v>
      </c>
      <c r="I1662" s="49" t="s">
        <v>345</v>
      </c>
      <c r="J1662" s="49" t="s">
        <v>345</v>
      </c>
      <c r="K1662" s="157" t="s">
        <v>34</v>
      </c>
      <c r="L1662" s="161" t="s">
        <v>514</v>
      </c>
      <c r="M1662" s="159">
        <v>2024</v>
      </c>
      <c r="N1662" s="8" t="str">
        <f t="shared" si="51"/>
        <v>89Vigilancia de la salud ambientalUSAQUENH. JULIO 20252024</v>
      </c>
      <c r="O1662" s="78">
        <v>87348</v>
      </c>
      <c r="P1662" s="78">
        <v>0</v>
      </c>
      <c r="Q1662" s="158">
        <v>7</v>
      </c>
      <c r="R1662" s="158"/>
      <c r="S1662" s="160">
        <v>611436</v>
      </c>
      <c r="T1662" s="160"/>
      <c r="U1662" s="158">
        <v>7</v>
      </c>
      <c r="V1662" s="158"/>
      <c r="W1662" s="160">
        <v>611436</v>
      </c>
      <c r="X1662" s="160"/>
    </row>
    <row r="1663" spans="2:24" ht="101.25" customHeight="1" thickTop="1" thickBot="1" x14ac:dyDescent="0.35">
      <c r="B1663" s="69">
        <v>89</v>
      </c>
      <c r="C1663" s="91" t="s">
        <v>333</v>
      </c>
      <c r="D1663" s="8" t="str">
        <f t="shared" si="50"/>
        <v>89Vigilancia de la salud ambiental</v>
      </c>
      <c r="E1663" s="8" t="s">
        <v>72</v>
      </c>
      <c r="F1663" s="157" t="s">
        <v>202</v>
      </c>
      <c r="G1663" s="157" t="s">
        <v>286</v>
      </c>
      <c r="H1663" s="157" t="s">
        <v>85</v>
      </c>
      <c r="I1663" s="49" t="s">
        <v>345</v>
      </c>
      <c r="J1663" s="49" t="s">
        <v>345</v>
      </c>
      <c r="K1663" s="157" t="s">
        <v>35</v>
      </c>
      <c r="L1663" s="161" t="s">
        <v>514</v>
      </c>
      <c r="M1663" s="159">
        <v>2024</v>
      </c>
      <c r="N1663" s="8" t="str">
        <f t="shared" si="51"/>
        <v>89Vigilancia de la salud ambientalENGATIVAH. JULIO 20252024</v>
      </c>
      <c r="O1663" s="78">
        <v>0</v>
      </c>
      <c r="P1663" s="78">
        <v>0</v>
      </c>
      <c r="Q1663" s="158">
        <v>0</v>
      </c>
      <c r="R1663" s="158"/>
      <c r="S1663" s="160">
        <v>0</v>
      </c>
      <c r="T1663" s="160"/>
      <c r="U1663" s="158">
        <v>0</v>
      </c>
      <c r="V1663" s="158"/>
      <c r="W1663" s="160">
        <v>0</v>
      </c>
      <c r="X1663" s="160"/>
    </row>
    <row r="1664" spans="2:24" ht="101.25" customHeight="1" thickTop="1" thickBot="1" x14ac:dyDescent="0.35">
      <c r="B1664" s="69">
        <v>89</v>
      </c>
      <c r="C1664" s="91" t="s">
        <v>333</v>
      </c>
      <c r="D1664" s="8" t="str">
        <f t="shared" si="50"/>
        <v>89Vigilancia de la salud ambiental</v>
      </c>
      <c r="E1664" s="8" t="s">
        <v>72</v>
      </c>
      <c r="F1664" s="157" t="s">
        <v>202</v>
      </c>
      <c r="G1664" s="157" t="s">
        <v>286</v>
      </c>
      <c r="H1664" s="157" t="s">
        <v>85</v>
      </c>
      <c r="I1664" s="49" t="s">
        <v>345</v>
      </c>
      <c r="J1664" s="49" t="s">
        <v>345</v>
      </c>
      <c r="K1664" s="157" t="s">
        <v>36</v>
      </c>
      <c r="L1664" s="161" t="s">
        <v>514</v>
      </c>
      <c r="M1664" s="159">
        <v>2024</v>
      </c>
      <c r="N1664" s="8" t="str">
        <f t="shared" si="51"/>
        <v>89Vigilancia de la salud ambientalSUBAH. JULIO 20252024</v>
      </c>
      <c r="O1664" s="78">
        <v>0</v>
      </c>
      <c r="P1664" s="78">
        <v>0</v>
      </c>
      <c r="Q1664" s="158">
        <v>0</v>
      </c>
      <c r="R1664" s="158"/>
      <c r="S1664" s="160">
        <v>0</v>
      </c>
      <c r="T1664" s="160"/>
      <c r="U1664" s="158">
        <v>0</v>
      </c>
      <c r="V1664" s="158"/>
      <c r="W1664" s="160">
        <v>0</v>
      </c>
      <c r="X1664" s="160"/>
    </row>
    <row r="1665" spans="2:24" ht="101.25" customHeight="1" thickTop="1" thickBot="1" x14ac:dyDescent="0.35">
      <c r="B1665" s="69">
        <v>89</v>
      </c>
      <c r="C1665" s="91" t="s">
        <v>333</v>
      </c>
      <c r="D1665" s="8" t="str">
        <f t="shared" si="50"/>
        <v>89Vigilancia de la salud ambiental</v>
      </c>
      <c r="E1665" s="8" t="s">
        <v>72</v>
      </c>
      <c r="F1665" s="157" t="s">
        <v>202</v>
      </c>
      <c r="G1665" s="157" t="s">
        <v>286</v>
      </c>
      <c r="H1665" s="157" t="s">
        <v>85</v>
      </c>
      <c r="I1665" s="49" t="s">
        <v>345</v>
      </c>
      <c r="J1665" s="49" t="s">
        <v>345</v>
      </c>
      <c r="K1665" s="157" t="s">
        <v>476</v>
      </c>
      <c r="L1665" s="161" t="s">
        <v>514</v>
      </c>
      <c r="M1665" s="159">
        <v>2024</v>
      </c>
      <c r="N1665" s="8" t="str">
        <f t="shared" si="51"/>
        <v>89Vigilancia de la salud ambientalBARRIOS UNIDOSH. JULIO 20252024</v>
      </c>
      <c r="O1665" s="78">
        <v>0</v>
      </c>
      <c r="P1665" s="78">
        <v>0</v>
      </c>
      <c r="Q1665" s="158">
        <v>0</v>
      </c>
      <c r="R1665" s="158"/>
      <c r="S1665" s="160">
        <v>0</v>
      </c>
      <c r="T1665" s="160"/>
      <c r="U1665" s="158">
        <v>0</v>
      </c>
      <c r="V1665" s="158"/>
      <c r="W1665" s="160">
        <v>0</v>
      </c>
      <c r="X1665" s="160"/>
    </row>
    <row r="1666" spans="2:24" ht="101.25" customHeight="1" thickTop="1" thickBot="1" x14ac:dyDescent="0.35">
      <c r="B1666" s="69">
        <v>89</v>
      </c>
      <c r="C1666" s="91" t="s">
        <v>333</v>
      </c>
      <c r="D1666" s="8" t="str">
        <f t="shared" si="50"/>
        <v>89Vigilancia de la salud ambiental</v>
      </c>
      <c r="E1666" s="8" t="s">
        <v>72</v>
      </c>
      <c r="F1666" s="157" t="s">
        <v>202</v>
      </c>
      <c r="G1666" s="157" t="s">
        <v>286</v>
      </c>
      <c r="H1666" s="157" t="s">
        <v>85</v>
      </c>
      <c r="I1666" s="49" t="s">
        <v>345</v>
      </c>
      <c r="J1666" s="49" t="s">
        <v>345</v>
      </c>
      <c r="K1666" s="157" t="s">
        <v>38</v>
      </c>
      <c r="L1666" s="161" t="s">
        <v>514</v>
      </c>
      <c r="M1666" s="159">
        <v>2024</v>
      </c>
      <c r="N1666" s="8" t="str">
        <f t="shared" si="51"/>
        <v>89Vigilancia de la salud ambientalTEUSAQUILLOH. JULIO 20252024</v>
      </c>
      <c r="O1666" s="78">
        <v>87348</v>
      </c>
      <c r="P1666" s="78">
        <v>0</v>
      </c>
      <c r="Q1666" s="158">
        <v>4</v>
      </c>
      <c r="R1666" s="158"/>
      <c r="S1666" s="160">
        <v>349392</v>
      </c>
      <c r="T1666" s="160"/>
      <c r="U1666" s="158">
        <v>4</v>
      </c>
      <c r="V1666" s="158"/>
      <c r="W1666" s="160">
        <v>349392</v>
      </c>
      <c r="X1666" s="160"/>
    </row>
    <row r="1667" spans="2:24" ht="101.25" customHeight="1" thickTop="1" thickBot="1" x14ac:dyDescent="0.35">
      <c r="B1667" s="69">
        <v>90</v>
      </c>
      <c r="C1667" s="91" t="s">
        <v>333</v>
      </c>
      <c r="D1667" s="8" t="str">
        <f t="shared" ref="D1667:D1730" si="52">+B1667&amp;C1667</f>
        <v>90Vigilancia de la salud ambiental</v>
      </c>
      <c r="E1667" s="8" t="s">
        <v>72</v>
      </c>
      <c r="F1667" s="157" t="s">
        <v>202</v>
      </c>
      <c r="G1667" s="157" t="s">
        <v>287</v>
      </c>
      <c r="H1667" s="157" t="s">
        <v>85</v>
      </c>
      <c r="I1667" s="49" t="s">
        <v>345</v>
      </c>
      <c r="J1667" s="49" t="s">
        <v>345</v>
      </c>
      <c r="K1667" s="157" t="s">
        <v>37</v>
      </c>
      <c r="L1667" s="161" t="s">
        <v>514</v>
      </c>
      <c r="M1667" s="159">
        <v>2024</v>
      </c>
      <c r="N1667" s="8" t="str">
        <f t="shared" ref="N1667:N1730" si="53">+D1667&amp;K1667&amp;L1667&amp;M1667</f>
        <v>90Vigilancia de la salud ambientalCHAPINEROH. JULIO 20252024</v>
      </c>
      <c r="O1667" s="78">
        <v>0</v>
      </c>
      <c r="P1667" s="78">
        <v>0</v>
      </c>
      <c r="Q1667" s="158">
        <v>0</v>
      </c>
      <c r="R1667" s="158"/>
      <c r="S1667" s="160">
        <v>0</v>
      </c>
      <c r="T1667" s="160"/>
      <c r="U1667" s="158">
        <v>0</v>
      </c>
      <c r="V1667" s="158"/>
      <c r="W1667" s="160">
        <v>0</v>
      </c>
      <c r="X1667" s="160"/>
    </row>
    <row r="1668" spans="2:24" ht="101.25" customHeight="1" thickTop="1" thickBot="1" x14ac:dyDescent="0.35">
      <c r="B1668" s="69">
        <v>90</v>
      </c>
      <c r="C1668" s="91" t="s">
        <v>333</v>
      </c>
      <c r="D1668" s="8" t="str">
        <f t="shared" si="52"/>
        <v>90Vigilancia de la salud ambiental</v>
      </c>
      <c r="E1668" s="8" t="s">
        <v>72</v>
      </c>
      <c r="F1668" s="157" t="s">
        <v>202</v>
      </c>
      <c r="G1668" s="157" t="s">
        <v>287</v>
      </c>
      <c r="H1668" s="157" t="s">
        <v>85</v>
      </c>
      <c r="I1668" s="49" t="s">
        <v>345</v>
      </c>
      <c r="J1668" s="49" t="s">
        <v>345</v>
      </c>
      <c r="K1668" s="157" t="s">
        <v>34</v>
      </c>
      <c r="L1668" s="161" t="s">
        <v>514</v>
      </c>
      <c r="M1668" s="159">
        <v>2024</v>
      </c>
      <c r="N1668" s="8" t="str">
        <f t="shared" si="53"/>
        <v>90Vigilancia de la salud ambientalUSAQUENH. JULIO 20252024</v>
      </c>
      <c r="O1668" s="78">
        <v>0</v>
      </c>
      <c r="P1668" s="78">
        <v>0</v>
      </c>
      <c r="Q1668" s="158">
        <v>0</v>
      </c>
      <c r="R1668" s="158"/>
      <c r="S1668" s="160">
        <v>0</v>
      </c>
      <c r="T1668" s="160"/>
      <c r="U1668" s="158">
        <v>0</v>
      </c>
      <c r="V1668" s="158"/>
      <c r="W1668" s="160">
        <v>0</v>
      </c>
      <c r="X1668" s="160"/>
    </row>
    <row r="1669" spans="2:24" ht="101.25" customHeight="1" thickTop="1" thickBot="1" x14ac:dyDescent="0.35">
      <c r="B1669" s="69">
        <v>90</v>
      </c>
      <c r="C1669" s="91" t="s">
        <v>333</v>
      </c>
      <c r="D1669" s="8" t="str">
        <f t="shared" si="52"/>
        <v>90Vigilancia de la salud ambiental</v>
      </c>
      <c r="E1669" s="8" t="s">
        <v>72</v>
      </c>
      <c r="F1669" s="157" t="s">
        <v>202</v>
      </c>
      <c r="G1669" s="157" t="s">
        <v>287</v>
      </c>
      <c r="H1669" s="157" t="s">
        <v>85</v>
      </c>
      <c r="I1669" s="49" t="s">
        <v>345</v>
      </c>
      <c r="J1669" s="49" t="s">
        <v>345</v>
      </c>
      <c r="K1669" s="157" t="s">
        <v>35</v>
      </c>
      <c r="L1669" s="161" t="s">
        <v>514</v>
      </c>
      <c r="M1669" s="159">
        <v>2024</v>
      </c>
      <c r="N1669" s="8" t="str">
        <f t="shared" si="53"/>
        <v>90Vigilancia de la salud ambientalENGATIVAH. JULIO 20252024</v>
      </c>
      <c r="O1669" s="78">
        <v>0</v>
      </c>
      <c r="P1669" s="78">
        <v>0</v>
      </c>
      <c r="Q1669" s="158">
        <v>0</v>
      </c>
      <c r="R1669" s="158"/>
      <c r="S1669" s="160">
        <v>0</v>
      </c>
      <c r="T1669" s="160"/>
      <c r="U1669" s="158">
        <v>0</v>
      </c>
      <c r="V1669" s="158"/>
      <c r="W1669" s="160">
        <v>0</v>
      </c>
      <c r="X1669" s="160"/>
    </row>
    <row r="1670" spans="2:24" ht="101.25" customHeight="1" thickTop="1" thickBot="1" x14ac:dyDescent="0.35">
      <c r="B1670" s="69">
        <v>90</v>
      </c>
      <c r="C1670" s="91" t="s">
        <v>333</v>
      </c>
      <c r="D1670" s="8" t="str">
        <f t="shared" si="52"/>
        <v>90Vigilancia de la salud ambiental</v>
      </c>
      <c r="E1670" s="8" t="s">
        <v>72</v>
      </c>
      <c r="F1670" s="157" t="s">
        <v>202</v>
      </c>
      <c r="G1670" s="157" t="s">
        <v>287</v>
      </c>
      <c r="H1670" s="157" t="s">
        <v>85</v>
      </c>
      <c r="I1670" s="49" t="s">
        <v>345</v>
      </c>
      <c r="J1670" s="49" t="s">
        <v>345</v>
      </c>
      <c r="K1670" s="157" t="s">
        <v>36</v>
      </c>
      <c r="L1670" s="161" t="s">
        <v>514</v>
      </c>
      <c r="M1670" s="159">
        <v>2024</v>
      </c>
      <c r="N1670" s="8" t="str">
        <f t="shared" si="53"/>
        <v>90Vigilancia de la salud ambientalSUBAH. JULIO 20252024</v>
      </c>
      <c r="O1670" s="78">
        <v>0</v>
      </c>
      <c r="P1670" s="78">
        <v>0</v>
      </c>
      <c r="Q1670" s="158">
        <v>0</v>
      </c>
      <c r="R1670" s="158"/>
      <c r="S1670" s="160">
        <v>0</v>
      </c>
      <c r="T1670" s="160"/>
      <c r="U1670" s="158">
        <v>0</v>
      </c>
      <c r="V1670" s="158"/>
      <c r="W1670" s="160">
        <v>0</v>
      </c>
      <c r="X1670" s="160"/>
    </row>
    <row r="1671" spans="2:24" ht="101.25" customHeight="1" thickTop="1" thickBot="1" x14ac:dyDescent="0.35">
      <c r="B1671" s="69">
        <v>90</v>
      </c>
      <c r="C1671" s="91" t="s">
        <v>333</v>
      </c>
      <c r="D1671" s="8" t="str">
        <f t="shared" si="52"/>
        <v>90Vigilancia de la salud ambiental</v>
      </c>
      <c r="E1671" s="8" t="s">
        <v>72</v>
      </c>
      <c r="F1671" s="157" t="s">
        <v>202</v>
      </c>
      <c r="G1671" s="157" t="s">
        <v>287</v>
      </c>
      <c r="H1671" s="157" t="s">
        <v>85</v>
      </c>
      <c r="I1671" s="49" t="s">
        <v>345</v>
      </c>
      <c r="J1671" s="49" t="s">
        <v>345</v>
      </c>
      <c r="K1671" s="157" t="s">
        <v>476</v>
      </c>
      <c r="L1671" s="161" t="s">
        <v>514</v>
      </c>
      <c r="M1671" s="159">
        <v>2024</v>
      </c>
      <c r="N1671" s="8" t="str">
        <f t="shared" si="53"/>
        <v>90Vigilancia de la salud ambientalBARRIOS UNIDOSH. JULIO 20252024</v>
      </c>
      <c r="O1671" s="78">
        <v>0</v>
      </c>
      <c r="P1671" s="78">
        <v>0</v>
      </c>
      <c r="Q1671" s="158">
        <v>0</v>
      </c>
      <c r="R1671" s="158"/>
      <c r="S1671" s="160">
        <v>0</v>
      </c>
      <c r="T1671" s="160"/>
      <c r="U1671" s="158">
        <v>0</v>
      </c>
      <c r="V1671" s="158"/>
      <c r="W1671" s="160">
        <v>0</v>
      </c>
      <c r="X1671" s="160"/>
    </row>
    <row r="1672" spans="2:24" ht="101.25" customHeight="1" thickTop="1" thickBot="1" x14ac:dyDescent="0.35">
      <c r="B1672" s="69">
        <v>90</v>
      </c>
      <c r="C1672" s="91" t="s">
        <v>333</v>
      </c>
      <c r="D1672" s="8" t="str">
        <f t="shared" si="52"/>
        <v>90Vigilancia de la salud ambiental</v>
      </c>
      <c r="E1672" s="8" t="s">
        <v>72</v>
      </c>
      <c r="F1672" s="157" t="s">
        <v>202</v>
      </c>
      <c r="G1672" s="157" t="s">
        <v>287</v>
      </c>
      <c r="H1672" s="157" t="s">
        <v>85</v>
      </c>
      <c r="I1672" s="49" t="s">
        <v>345</v>
      </c>
      <c r="J1672" s="49" t="s">
        <v>345</v>
      </c>
      <c r="K1672" s="157" t="s">
        <v>38</v>
      </c>
      <c r="L1672" s="161" t="s">
        <v>514</v>
      </c>
      <c r="M1672" s="159">
        <v>2024</v>
      </c>
      <c r="N1672" s="8" t="str">
        <f t="shared" si="53"/>
        <v>90Vigilancia de la salud ambientalTEUSAQUILLOH. JULIO 20252024</v>
      </c>
      <c r="O1672" s="78">
        <v>0</v>
      </c>
      <c r="P1672" s="78">
        <v>0</v>
      </c>
      <c r="Q1672" s="158">
        <v>0</v>
      </c>
      <c r="R1672" s="158"/>
      <c r="S1672" s="160">
        <v>0</v>
      </c>
      <c r="T1672" s="160"/>
      <c r="U1672" s="158">
        <v>0</v>
      </c>
      <c r="V1672" s="158"/>
      <c r="W1672" s="160">
        <v>0</v>
      </c>
      <c r="X1672" s="160"/>
    </row>
    <row r="1673" spans="2:24" ht="101.25" customHeight="1" thickTop="1" thickBot="1" x14ac:dyDescent="0.35">
      <c r="B1673" s="69">
        <v>93</v>
      </c>
      <c r="C1673" s="91" t="s">
        <v>333</v>
      </c>
      <c r="D1673" s="8" t="str">
        <f t="shared" si="52"/>
        <v>93Vigilancia de la salud ambiental</v>
      </c>
      <c r="E1673" s="8" t="s">
        <v>72</v>
      </c>
      <c r="F1673" s="157" t="s">
        <v>202</v>
      </c>
      <c r="G1673" s="157" t="s">
        <v>425</v>
      </c>
      <c r="H1673" s="157" t="s">
        <v>85</v>
      </c>
      <c r="I1673" s="49" t="s">
        <v>345</v>
      </c>
      <c r="J1673" s="49" t="s">
        <v>345</v>
      </c>
      <c r="K1673" s="157" t="s">
        <v>36</v>
      </c>
      <c r="L1673" s="161" t="s">
        <v>514</v>
      </c>
      <c r="M1673" s="159">
        <v>2024</v>
      </c>
      <c r="N1673" s="8" t="str">
        <f t="shared" si="53"/>
        <v>93Vigilancia de la salud ambientalSUBAH. JULIO 20252024</v>
      </c>
      <c r="O1673" s="78">
        <v>0</v>
      </c>
      <c r="P1673" s="78">
        <v>0</v>
      </c>
      <c r="Q1673" s="158">
        <v>0</v>
      </c>
      <c r="R1673" s="158"/>
      <c r="S1673" s="160">
        <v>0</v>
      </c>
      <c r="T1673" s="160"/>
      <c r="U1673" s="158">
        <v>0</v>
      </c>
      <c r="V1673" s="158"/>
      <c r="W1673" s="160">
        <v>0</v>
      </c>
      <c r="X1673" s="160"/>
    </row>
    <row r="1674" spans="2:24" ht="101.25" customHeight="1" thickTop="1" thickBot="1" x14ac:dyDescent="0.35">
      <c r="B1674" s="69">
        <v>94</v>
      </c>
      <c r="C1674" s="91" t="s">
        <v>333</v>
      </c>
      <c r="D1674" s="8" t="str">
        <f t="shared" si="52"/>
        <v>94Vigilancia de la salud ambiental</v>
      </c>
      <c r="E1674" s="8" t="s">
        <v>72</v>
      </c>
      <c r="F1674" s="157" t="s">
        <v>202</v>
      </c>
      <c r="G1674" s="157" t="s">
        <v>288</v>
      </c>
      <c r="H1674" s="157" t="s">
        <v>85</v>
      </c>
      <c r="I1674" s="49" t="s">
        <v>345</v>
      </c>
      <c r="J1674" s="49" t="s">
        <v>345</v>
      </c>
      <c r="K1674" s="157" t="s">
        <v>34</v>
      </c>
      <c r="L1674" s="161" t="s">
        <v>514</v>
      </c>
      <c r="M1674" s="159">
        <v>2024</v>
      </c>
      <c r="N1674" s="8" t="str">
        <f t="shared" si="53"/>
        <v>94Vigilancia de la salud ambientalUSAQUENH. JULIO 20252024</v>
      </c>
      <c r="O1674" s="78">
        <v>0</v>
      </c>
      <c r="P1674" s="78">
        <v>0</v>
      </c>
      <c r="Q1674" s="158">
        <v>0</v>
      </c>
      <c r="R1674" s="158"/>
      <c r="S1674" s="160">
        <v>0</v>
      </c>
      <c r="T1674" s="160"/>
      <c r="U1674" s="158">
        <v>0</v>
      </c>
      <c r="V1674" s="158"/>
      <c r="W1674" s="160">
        <v>0</v>
      </c>
      <c r="X1674" s="160"/>
    </row>
    <row r="1675" spans="2:24" ht="101.25" customHeight="1" thickTop="1" thickBot="1" x14ac:dyDescent="0.35">
      <c r="B1675" s="69">
        <v>94</v>
      </c>
      <c r="C1675" s="91" t="s">
        <v>333</v>
      </c>
      <c r="D1675" s="8" t="str">
        <f t="shared" si="52"/>
        <v>94Vigilancia de la salud ambiental</v>
      </c>
      <c r="E1675" s="8" t="s">
        <v>72</v>
      </c>
      <c r="F1675" s="157" t="s">
        <v>202</v>
      </c>
      <c r="G1675" s="157" t="s">
        <v>288</v>
      </c>
      <c r="H1675" s="157" t="s">
        <v>85</v>
      </c>
      <c r="I1675" s="49" t="s">
        <v>345</v>
      </c>
      <c r="J1675" s="49" t="s">
        <v>345</v>
      </c>
      <c r="K1675" s="157" t="s">
        <v>35</v>
      </c>
      <c r="L1675" s="161" t="s">
        <v>514</v>
      </c>
      <c r="M1675" s="159">
        <v>2024</v>
      </c>
      <c r="N1675" s="8" t="str">
        <f t="shared" si="53"/>
        <v>94Vigilancia de la salud ambientalENGATIVAH. JULIO 20252024</v>
      </c>
      <c r="O1675" s="78">
        <v>0</v>
      </c>
      <c r="P1675" s="78">
        <v>0</v>
      </c>
      <c r="Q1675" s="158">
        <v>0</v>
      </c>
      <c r="R1675" s="158"/>
      <c r="S1675" s="160">
        <v>0</v>
      </c>
      <c r="T1675" s="160"/>
      <c r="U1675" s="158">
        <v>0</v>
      </c>
      <c r="V1675" s="158"/>
      <c r="W1675" s="160">
        <v>0</v>
      </c>
      <c r="X1675" s="160"/>
    </row>
    <row r="1676" spans="2:24" ht="101.25" customHeight="1" thickTop="1" thickBot="1" x14ac:dyDescent="0.35">
      <c r="B1676" s="69">
        <v>94</v>
      </c>
      <c r="C1676" s="91" t="s">
        <v>333</v>
      </c>
      <c r="D1676" s="8" t="str">
        <f t="shared" si="52"/>
        <v>94Vigilancia de la salud ambiental</v>
      </c>
      <c r="E1676" s="8" t="s">
        <v>72</v>
      </c>
      <c r="F1676" s="157" t="s">
        <v>202</v>
      </c>
      <c r="G1676" s="157" t="s">
        <v>288</v>
      </c>
      <c r="H1676" s="157" t="s">
        <v>85</v>
      </c>
      <c r="I1676" s="49" t="s">
        <v>345</v>
      </c>
      <c r="J1676" s="49" t="s">
        <v>345</v>
      </c>
      <c r="K1676" s="157" t="s">
        <v>36</v>
      </c>
      <c r="L1676" s="161" t="s">
        <v>514</v>
      </c>
      <c r="M1676" s="159">
        <v>2024</v>
      </c>
      <c r="N1676" s="8" t="str">
        <f t="shared" si="53"/>
        <v>94Vigilancia de la salud ambientalSUBAH. JULIO 20252024</v>
      </c>
      <c r="O1676" s="78">
        <v>0</v>
      </c>
      <c r="P1676" s="78">
        <v>0</v>
      </c>
      <c r="Q1676" s="158">
        <v>0</v>
      </c>
      <c r="R1676" s="158"/>
      <c r="S1676" s="160">
        <v>0</v>
      </c>
      <c r="T1676" s="160"/>
      <c r="U1676" s="158">
        <v>0</v>
      </c>
      <c r="V1676" s="158"/>
      <c r="W1676" s="160">
        <v>0</v>
      </c>
      <c r="X1676" s="160"/>
    </row>
    <row r="1677" spans="2:24" ht="101.25" customHeight="1" thickTop="1" thickBot="1" x14ac:dyDescent="0.35">
      <c r="B1677" s="69">
        <v>94</v>
      </c>
      <c r="C1677" s="91" t="s">
        <v>333</v>
      </c>
      <c r="D1677" s="8" t="str">
        <f t="shared" si="52"/>
        <v>94Vigilancia de la salud ambiental</v>
      </c>
      <c r="E1677" s="8" t="s">
        <v>72</v>
      </c>
      <c r="F1677" s="157" t="s">
        <v>202</v>
      </c>
      <c r="G1677" s="157" t="s">
        <v>288</v>
      </c>
      <c r="H1677" s="157" t="s">
        <v>85</v>
      </c>
      <c r="I1677" s="49" t="s">
        <v>345</v>
      </c>
      <c r="J1677" s="49" t="s">
        <v>345</v>
      </c>
      <c r="K1677" s="157" t="s">
        <v>476</v>
      </c>
      <c r="L1677" s="161" t="s">
        <v>514</v>
      </c>
      <c r="M1677" s="159">
        <v>2024</v>
      </c>
      <c r="N1677" s="8" t="str">
        <f t="shared" si="53"/>
        <v>94Vigilancia de la salud ambientalBARRIOS UNIDOSH. JULIO 20252024</v>
      </c>
      <c r="O1677" s="78">
        <v>0</v>
      </c>
      <c r="P1677" s="78">
        <v>0</v>
      </c>
      <c r="Q1677" s="158">
        <v>0</v>
      </c>
      <c r="R1677" s="158"/>
      <c r="S1677" s="160">
        <v>0</v>
      </c>
      <c r="T1677" s="160"/>
      <c r="U1677" s="158">
        <v>0</v>
      </c>
      <c r="V1677" s="158"/>
      <c r="W1677" s="160">
        <v>0</v>
      </c>
      <c r="X1677" s="160"/>
    </row>
    <row r="1678" spans="2:24" ht="101.25" customHeight="1" thickTop="1" thickBot="1" x14ac:dyDescent="0.35">
      <c r="B1678" s="69">
        <v>94</v>
      </c>
      <c r="C1678" s="91" t="s">
        <v>333</v>
      </c>
      <c r="D1678" s="8" t="str">
        <f t="shared" si="52"/>
        <v>94Vigilancia de la salud ambiental</v>
      </c>
      <c r="E1678" s="8" t="s">
        <v>72</v>
      </c>
      <c r="F1678" s="157" t="s">
        <v>202</v>
      </c>
      <c r="G1678" s="157" t="s">
        <v>288</v>
      </c>
      <c r="H1678" s="157" t="s">
        <v>85</v>
      </c>
      <c r="I1678" s="49" t="s">
        <v>345</v>
      </c>
      <c r="J1678" s="49" t="s">
        <v>345</v>
      </c>
      <c r="K1678" s="157" t="s">
        <v>38</v>
      </c>
      <c r="L1678" s="161" t="s">
        <v>514</v>
      </c>
      <c r="M1678" s="159">
        <v>2024</v>
      </c>
      <c r="N1678" s="8" t="str">
        <f t="shared" si="53"/>
        <v>94Vigilancia de la salud ambientalTEUSAQUILLOH. JULIO 20252024</v>
      </c>
      <c r="O1678" s="78">
        <v>0</v>
      </c>
      <c r="P1678" s="78">
        <v>0</v>
      </c>
      <c r="Q1678" s="158">
        <v>0</v>
      </c>
      <c r="R1678" s="158"/>
      <c r="S1678" s="160">
        <v>0</v>
      </c>
      <c r="T1678" s="160"/>
      <c r="U1678" s="158">
        <v>0</v>
      </c>
      <c r="V1678" s="158"/>
      <c r="W1678" s="160">
        <v>0</v>
      </c>
      <c r="X1678" s="160"/>
    </row>
    <row r="1679" spans="2:24" ht="101.25" customHeight="1" thickTop="1" thickBot="1" x14ac:dyDescent="0.35">
      <c r="B1679" s="69">
        <v>95</v>
      </c>
      <c r="C1679" s="91" t="s">
        <v>333</v>
      </c>
      <c r="D1679" s="8" t="str">
        <f t="shared" si="52"/>
        <v>95Vigilancia de la salud ambiental</v>
      </c>
      <c r="E1679" s="8" t="s">
        <v>72</v>
      </c>
      <c r="F1679" s="157" t="s">
        <v>202</v>
      </c>
      <c r="G1679" s="157" t="s">
        <v>289</v>
      </c>
      <c r="H1679" s="157" t="s">
        <v>85</v>
      </c>
      <c r="I1679" s="49" t="s">
        <v>345</v>
      </c>
      <c r="J1679" s="49" t="s">
        <v>345</v>
      </c>
      <c r="K1679" s="157" t="s">
        <v>35</v>
      </c>
      <c r="L1679" s="161" t="s">
        <v>514</v>
      </c>
      <c r="M1679" s="159">
        <v>2024</v>
      </c>
      <c r="N1679" s="8" t="str">
        <f t="shared" si="53"/>
        <v>95Vigilancia de la salud ambientalENGATIVAH. JULIO 20252024</v>
      </c>
      <c r="O1679" s="78">
        <v>0</v>
      </c>
      <c r="P1679" s="78">
        <v>0</v>
      </c>
      <c r="Q1679" s="158">
        <v>0</v>
      </c>
      <c r="R1679" s="158"/>
      <c r="S1679" s="160">
        <v>0</v>
      </c>
      <c r="T1679" s="160"/>
      <c r="U1679" s="158">
        <v>0</v>
      </c>
      <c r="V1679" s="158"/>
      <c r="W1679" s="160">
        <v>0</v>
      </c>
      <c r="X1679" s="160"/>
    </row>
    <row r="1680" spans="2:24" ht="101.25" customHeight="1" thickTop="1" thickBot="1" x14ac:dyDescent="0.35">
      <c r="B1680" s="69">
        <v>96</v>
      </c>
      <c r="C1680" s="91" t="s">
        <v>333</v>
      </c>
      <c r="D1680" s="8" t="str">
        <f t="shared" si="52"/>
        <v>96Vigilancia de la salud ambiental</v>
      </c>
      <c r="E1680" s="8" t="s">
        <v>72</v>
      </c>
      <c r="F1680" s="157" t="s">
        <v>202</v>
      </c>
      <c r="G1680" s="157" t="s">
        <v>290</v>
      </c>
      <c r="H1680" s="157" t="s">
        <v>85</v>
      </c>
      <c r="I1680" s="49" t="s">
        <v>345</v>
      </c>
      <c r="J1680" s="49" t="s">
        <v>345</v>
      </c>
      <c r="K1680" s="157" t="s">
        <v>34</v>
      </c>
      <c r="L1680" s="161" t="s">
        <v>514</v>
      </c>
      <c r="M1680" s="159">
        <v>2024</v>
      </c>
      <c r="N1680" s="8" t="str">
        <f t="shared" si="53"/>
        <v>96Vigilancia de la salud ambientalUSAQUENH. JULIO 20252024</v>
      </c>
      <c r="O1680" s="78">
        <v>0</v>
      </c>
      <c r="P1680" s="78">
        <v>0</v>
      </c>
      <c r="Q1680" s="158">
        <v>0</v>
      </c>
      <c r="R1680" s="158"/>
      <c r="S1680" s="160">
        <v>0</v>
      </c>
      <c r="T1680" s="160"/>
      <c r="U1680" s="158">
        <v>0</v>
      </c>
      <c r="V1680" s="158"/>
      <c r="W1680" s="160">
        <v>0</v>
      </c>
      <c r="X1680" s="160"/>
    </row>
    <row r="1681" spans="2:24" ht="101.25" customHeight="1" thickTop="1" thickBot="1" x14ac:dyDescent="0.35">
      <c r="B1681" s="69">
        <v>96</v>
      </c>
      <c r="C1681" s="91" t="s">
        <v>333</v>
      </c>
      <c r="D1681" s="8" t="str">
        <f t="shared" si="52"/>
        <v>96Vigilancia de la salud ambiental</v>
      </c>
      <c r="E1681" s="8" t="s">
        <v>72</v>
      </c>
      <c r="F1681" s="157" t="s">
        <v>202</v>
      </c>
      <c r="G1681" s="157" t="s">
        <v>290</v>
      </c>
      <c r="H1681" s="157" t="s">
        <v>85</v>
      </c>
      <c r="I1681" s="49" t="s">
        <v>345</v>
      </c>
      <c r="J1681" s="49" t="s">
        <v>345</v>
      </c>
      <c r="K1681" s="157" t="s">
        <v>35</v>
      </c>
      <c r="L1681" s="161" t="s">
        <v>514</v>
      </c>
      <c r="M1681" s="159">
        <v>2024</v>
      </c>
      <c r="N1681" s="8" t="str">
        <f t="shared" si="53"/>
        <v>96Vigilancia de la salud ambientalENGATIVAH. JULIO 20252024</v>
      </c>
      <c r="O1681" s="78">
        <v>0</v>
      </c>
      <c r="P1681" s="78">
        <v>0</v>
      </c>
      <c r="Q1681" s="158">
        <v>0</v>
      </c>
      <c r="R1681" s="158"/>
      <c r="S1681" s="160">
        <v>0</v>
      </c>
      <c r="T1681" s="160"/>
      <c r="U1681" s="158">
        <v>0</v>
      </c>
      <c r="V1681" s="158"/>
      <c r="W1681" s="160">
        <v>0</v>
      </c>
      <c r="X1681" s="160"/>
    </row>
    <row r="1682" spans="2:24" ht="101.25" customHeight="1" thickTop="1" thickBot="1" x14ac:dyDescent="0.35">
      <c r="B1682" s="69">
        <v>96</v>
      </c>
      <c r="C1682" s="91" t="s">
        <v>333</v>
      </c>
      <c r="D1682" s="8" t="str">
        <f t="shared" si="52"/>
        <v>96Vigilancia de la salud ambiental</v>
      </c>
      <c r="E1682" s="8" t="s">
        <v>72</v>
      </c>
      <c r="F1682" s="157" t="s">
        <v>202</v>
      </c>
      <c r="G1682" s="157" t="s">
        <v>290</v>
      </c>
      <c r="H1682" s="157" t="s">
        <v>85</v>
      </c>
      <c r="I1682" s="49" t="s">
        <v>345</v>
      </c>
      <c r="J1682" s="49" t="s">
        <v>345</v>
      </c>
      <c r="K1682" s="157" t="s">
        <v>36</v>
      </c>
      <c r="L1682" s="161" t="s">
        <v>514</v>
      </c>
      <c r="M1682" s="159">
        <v>2024</v>
      </c>
      <c r="N1682" s="8" t="str">
        <f t="shared" si="53"/>
        <v>96Vigilancia de la salud ambientalSUBAH. JULIO 20252024</v>
      </c>
      <c r="O1682" s="78">
        <v>0</v>
      </c>
      <c r="P1682" s="78">
        <v>0</v>
      </c>
      <c r="Q1682" s="158">
        <v>0</v>
      </c>
      <c r="R1682" s="158"/>
      <c r="S1682" s="160">
        <v>0</v>
      </c>
      <c r="T1682" s="160"/>
      <c r="U1682" s="158">
        <v>0</v>
      </c>
      <c r="V1682" s="158"/>
      <c r="W1682" s="160">
        <v>0</v>
      </c>
      <c r="X1682" s="160"/>
    </row>
    <row r="1683" spans="2:24" ht="101.25" customHeight="1" thickTop="1" thickBot="1" x14ac:dyDescent="0.35">
      <c r="B1683" s="69">
        <v>97</v>
      </c>
      <c r="C1683" s="91" t="s">
        <v>333</v>
      </c>
      <c r="D1683" s="8" t="str">
        <f t="shared" si="52"/>
        <v>97Vigilancia de la salud ambiental</v>
      </c>
      <c r="E1683" s="8" t="s">
        <v>72</v>
      </c>
      <c r="F1683" s="157" t="s">
        <v>202</v>
      </c>
      <c r="G1683" s="157" t="s">
        <v>291</v>
      </c>
      <c r="H1683" s="157" t="s">
        <v>85</v>
      </c>
      <c r="I1683" s="49" t="s">
        <v>345</v>
      </c>
      <c r="J1683" s="49" t="s">
        <v>345</v>
      </c>
      <c r="K1683" s="157" t="s">
        <v>37</v>
      </c>
      <c r="L1683" s="161" t="s">
        <v>514</v>
      </c>
      <c r="M1683" s="159">
        <v>2024</v>
      </c>
      <c r="N1683" s="8" t="str">
        <f t="shared" si="53"/>
        <v>97Vigilancia de la salud ambientalCHAPINEROH. JULIO 20252024</v>
      </c>
      <c r="O1683" s="78">
        <v>0</v>
      </c>
      <c r="P1683" s="78">
        <v>0</v>
      </c>
      <c r="Q1683" s="158">
        <v>0</v>
      </c>
      <c r="R1683" s="158"/>
      <c r="S1683" s="160">
        <v>0</v>
      </c>
      <c r="T1683" s="160"/>
      <c r="U1683" s="158">
        <v>0</v>
      </c>
      <c r="V1683" s="158"/>
      <c r="W1683" s="160">
        <v>0</v>
      </c>
      <c r="X1683" s="160"/>
    </row>
    <row r="1684" spans="2:24" ht="101.25" customHeight="1" thickTop="1" thickBot="1" x14ac:dyDescent="0.35">
      <c r="B1684" s="69">
        <v>97</v>
      </c>
      <c r="C1684" s="91" t="s">
        <v>333</v>
      </c>
      <c r="D1684" s="8" t="str">
        <f t="shared" si="52"/>
        <v>97Vigilancia de la salud ambiental</v>
      </c>
      <c r="E1684" s="8" t="s">
        <v>72</v>
      </c>
      <c r="F1684" s="157" t="s">
        <v>202</v>
      </c>
      <c r="G1684" s="157" t="s">
        <v>291</v>
      </c>
      <c r="H1684" s="157" t="s">
        <v>85</v>
      </c>
      <c r="I1684" s="49" t="s">
        <v>345</v>
      </c>
      <c r="J1684" s="49" t="s">
        <v>345</v>
      </c>
      <c r="K1684" s="157" t="s">
        <v>34</v>
      </c>
      <c r="L1684" s="161" t="s">
        <v>514</v>
      </c>
      <c r="M1684" s="159">
        <v>2024</v>
      </c>
      <c r="N1684" s="8" t="str">
        <f t="shared" si="53"/>
        <v>97Vigilancia de la salud ambientalUSAQUENH. JULIO 20252024</v>
      </c>
      <c r="O1684" s="78">
        <v>0</v>
      </c>
      <c r="P1684" s="78">
        <v>0</v>
      </c>
      <c r="Q1684" s="158">
        <v>0</v>
      </c>
      <c r="R1684" s="158"/>
      <c r="S1684" s="160">
        <v>0</v>
      </c>
      <c r="T1684" s="160"/>
      <c r="U1684" s="158">
        <v>0</v>
      </c>
      <c r="V1684" s="158"/>
      <c r="W1684" s="160">
        <v>0</v>
      </c>
      <c r="X1684" s="160"/>
    </row>
    <row r="1685" spans="2:24" ht="101.25" customHeight="1" thickTop="1" thickBot="1" x14ac:dyDescent="0.35">
      <c r="B1685" s="69">
        <v>97</v>
      </c>
      <c r="C1685" s="91" t="s">
        <v>333</v>
      </c>
      <c r="D1685" s="8" t="str">
        <f t="shared" si="52"/>
        <v>97Vigilancia de la salud ambiental</v>
      </c>
      <c r="E1685" s="8" t="s">
        <v>72</v>
      </c>
      <c r="F1685" s="157" t="s">
        <v>202</v>
      </c>
      <c r="G1685" s="157" t="s">
        <v>291</v>
      </c>
      <c r="H1685" s="157" t="s">
        <v>85</v>
      </c>
      <c r="I1685" s="49" t="s">
        <v>345</v>
      </c>
      <c r="J1685" s="49" t="s">
        <v>345</v>
      </c>
      <c r="K1685" s="157" t="s">
        <v>35</v>
      </c>
      <c r="L1685" s="161" t="s">
        <v>514</v>
      </c>
      <c r="M1685" s="159">
        <v>2024</v>
      </c>
      <c r="N1685" s="8" t="str">
        <f t="shared" si="53"/>
        <v>97Vigilancia de la salud ambientalENGATIVAH. JULIO 20252024</v>
      </c>
      <c r="O1685" s="78">
        <v>0</v>
      </c>
      <c r="P1685" s="78">
        <v>0</v>
      </c>
      <c r="Q1685" s="158">
        <v>0</v>
      </c>
      <c r="R1685" s="158"/>
      <c r="S1685" s="160">
        <v>0</v>
      </c>
      <c r="T1685" s="160"/>
      <c r="U1685" s="158">
        <v>0</v>
      </c>
      <c r="V1685" s="158"/>
      <c r="W1685" s="160">
        <v>0</v>
      </c>
      <c r="X1685" s="160"/>
    </row>
    <row r="1686" spans="2:24" ht="101.25" customHeight="1" thickTop="1" thickBot="1" x14ac:dyDescent="0.35">
      <c r="B1686" s="69">
        <v>97</v>
      </c>
      <c r="C1686" s="91" t="s">
        <v>333</v>
      </c>
      <c r="D1686" s="8" t="str">
        <f t="shared" si="52"/>
        <v>97Vigilancia de la salud ambiental</v>
      </c>
      <c r="E1686" s="8" t="s">
        <v>72</v>
      </c>
      <c r="F1686" s="157" t="s">
        <v>202</v>
      </c>
      <c r="G1686" s="157" t="s">
        <v>291</v>
      </c>
      <c r="H1686" s="157" t="s">
        <v>85</v>
      </c>
      <c r="I1686" s="49" t="s">
        <v>345</v>
      </c>
      <c r="J1686" s="49" t="s">
        <v>345</v>
      </c>
      <c r="K1686" s="157" t="s">
        <v>36</v>
      </c>
      <c r="L1686" s="161" t="s">
        <v>514</v>
      </c>
      <c r="M1686" s="159">
        <v>2024</v>
      </c>
      <c r="N1686" s="8" t="str">
        <f t="shared" si="53"/>
        <v>97Vigilancia de la salud ambientalSUBAH. JULIO 20252024</v>
      </c>
      <c r="O1686" s="78">
        <v>0</v>
      </c>
      <c r="P1686" s="78">
        <v>0</v>
      </c>
      <c r="Q1686" s="158">
        <v>0</v>
      </c>
      <c r="R1686" s="158"/>
      <c r="S1686" s="160">
        <v>0</v>
      </c>
      <c r="T1686" s="160"/>
      <c r="U1686" s="158">
        <v>0</v>
      </c>
      <c r="V1686" s="158"/>
      <c r="W1686" s="160">
        <v>0</v>
      </c>
      <c r="X1686" s="160"/>
    </row>
    <row r="1687" spans="2:24" ht="101.25" customHeight="1" thickTop="1" thickBot="1" x14ac:dyDescent="0.35">
      <c r="B1687" s="69">
        <v>97</v>
      </c>
      <c r="C1687" s="91" t="s">
        <v>333</v>
      </c>
      <c r="D1687" s="8" t="str">
        <f t="shared" si="52"/>
        <v>97Vigilancia de la salud ambiental</v>
      </c>
      <c r="E1687" s="8" t="s">
        <v>72</v>
      </c>
      <c r="F1687" s="157" t="s">
        <v>202</v>
      </c>
      <c r="G1687" s="157" t="s">
        <v>291</v>
      </c>
      <c r="H1687" s="157" t="s">
        <v>85</v>
      </c>
      <c r="I1687" s="49" t="s">
        <v>345</v>
      </c>
      <c r="J1687" s="49" t="s">
        <v>345</v>
      </c>
      <c r="K1687" s="157" t="s">
        <v>476</v>
      </c>
      <c r="L1687" s="161" t="s">
        <v>514</v>
      </c>
      <c r="M1687" s="159">
        <v>2024</v>
      </c>
      <c r="N1687" s="8" t="str">
        <f t="shared" si="53"/>
        <v>97Vigilancia de la salud ambientalBARRIOS UNIDOSH. JULIO 20252024</v>
      </c>
      <c r="O1687" s="78">
        <v>0</v>
      </c>
      <c r="P1687" s="78">
        <v>0</v>
      </c>
      <c r="Q1687" s="158">
        <v>0</v>
      </c>
      <c r="R1687" s="158"/>
      <c r="S1687" s="160">
        <v>0</v>
      </c>
      <c r="T1687" s="160"/>
      <c r="U1687" s="158">
        <v>0</v>
      </c>
      <c r="V1687" s="158"/>
      <c r="W1687" s="160">
        <v>0</v>
      </c>
      <c r="X1687" s="160"/>
    </row>
    <row r="1688" spans="2:24" ht="101.25" customHeight="1" thickTop="1" thickBot="1" x14ac:dyDescent="0.35">
      <c r="B1688" s="69">
        <v>97</v>
      </c>
      <c r="C1688" s="91" t="s">
        <v>333</v>
      </c>
      <c r="D1688" s="8" t="str">
        <f t="shared" si="52"/>
        <v>97Vigilancia de la salud ambiental</v>
      </c>
      <c r="E1688" s="8" t="s">
        <v>72</v>
      </c>
      <c r="F1688" s="157" t="s">
        <v>202</v>
      </c>
      <c r="G1688" s="157" t="s">
        <v>291</v>
      </c>
      <c r="H1688" s="157" t="s">
        <v>85</v>
      </c>
      <c r="I1688" s="49" t="s">
        <v>345</v>
      </c>
      <c r="J1688" s="49" t="s">
        <v>345</v>
      </c>
      <c r="K1688" s="157" t="s">
        <v>38</v>
      </c>
      <c r="L1688" s="161" t="s">
        <v>514</v>
      </c>
      <c r="M1688" s="159">
        <v>2024</v>
      </c>
      <c r="N1688" s="8" t="str">
        <f t="shared" si="53"/>
        <v>97Vigilancia de la salud ambientalTEUSAQUILLOH. JULIO 20252024</v>
      </c>
      <c r="O1688" s="78">
        <v>0</v>
      </c>
      <c r="P1688" s="78">
        <v>0</v>
      </c>
      <c r="Q1688" s="158">
        <v>0</v>
      </c>
      <c r="R1688" s="158"/>
      <c r="S1688" s="160">
        <v>0</v>
      </c>
      <c r="T1688" s="160"/>
      <c r="U1688" s="158">
        <v>0</v>
      </c>
      <c r="V1688" s="158"/>
      <c r="W1688" s="160">
        <v>0</v>
      </c>
      <c r="X1688" s="160"/>
    </row>
    <row r="1689" spans="2:24" ht="101.25" customHeight="1" thickTop="1" thickBot="1" x14ac:dyDescent="0.35">
      <c r="B1689" s="69">
        <v>99</v>
      </c>
      <c r="C1689" s="91" t="s">
        <v>333</v>
      </c>
      <c r="D1689" s="8" t="str">
        <f t="shared" si="52"/>
        <v>99Vigilancia de la salud ambiental</v>
      </c>
      <c r="E1689" s="8" t="s">
        <v>72</v>
      </c>
      <c r="F1689" s="157" t="s">
        <v>202</v>
      </c>
      <c r="G1689" s="157" t="s">
        <v>292</v>
      </c>
      <c r="H1689" s="157" t="s">
        <v>85</v>
      </c>
      <c r="I1689" s="49" t="s">
        <v>345</v>
      </c>
      <c r="J1689" s="49" t="s">
        <v>345</v>
      </c>
      <c r="K1689" s="157" t="s">
        <v>37</v>
      </c>
      <c r="L1689" s="161" t="s">
        <v>514</v>
      </c>
      <c r="M1689" s="159">
        <v>2024</v>
      </c>
      <c r="N1689" s="8" t="str">
        <f t="shared" si="53"/>
        <v>99Vigilancia de la salud ambientalCHAPINEROH. JULIO 20252024</v>
      </c>
      <c r="O1689" s="78">
        <v>0</v>
      </c>
      <c r="P1689" s="78">
        <v>0</v>
      </c>
      <c r="Q1689" s="158">
        <v>0</v>
      </c>
      <c r="R1689" s="158"/>
      <c r="S1689" s="160">
        <v>0</v>
      </c>
      <c r="T1689" s="160"/>
      <c r="U1689" s="158">
        <v>0</v>
      </c>
      <c r="V1689" s="158"/>
      <c r="W1689" s="160">
        <v>0</v>
      </c>
      <c r="X1689" s="160"/>
    </row>
    <row r="1690" spans="2:24" ht="101.25" customHeight="1" thickTop="1" thickBot="1" x14ac:dyDescent="0.35">
      <c r="B1690" s="69">
        <v>99</v>
      </c>
      <c r="C1690" s="91" t="s">
        <v>333</v>
      </c>
      <c r="D1690" s="8" t="str">
        <f t="shared" si="52"/>
        <v>99Vigilancia de la salud ambiental</v>
      </c>
      <c r="E1690" s="8" t="s">
        <v>72</v>
      </c>
      <c r="F1690" s="157" t="s">
        <v>202</v>
      </c>
      <c r="G1690" s="157" t="s">
        <v>292</v>
      </c>
      <c r="H1690" s="157" t="s">
        <v>85</v>
      </c>
      <c r="I1690" s="49" t="s">
        <v>345</v>
      </c>
      <c r="J1690" s="49" t="s">
        <v>345</v>
      </c>
      <c r="K1690" s="157" t="s">
        <v>34</v>
      </c>
      <c r="L1690" s="161" t="s">
        <v>514</v>
      </c>
      <c r="M1690" s="159">
        <v>2024</v>
      </c>
      <c r="N1690" s="8" t="str">
        <f t="shared" si="53"/>
        <v>99Vigilancia de la salud ambientalUSAQUENH. JULIO 20252024</v>
      </c>
      <c r="O1690" s="78">
        <v>0</v>
      </c>
      <c r="P1690" s="78">
        <v>0</v>
      </c>
      <c r="Q1690" s="158">
        <v>0</v>
      </c>
      <c r="R1690" s="158"/>
      <c r="S1690" s="160">
        <v>0</v>
      </c>
      <c r="T1690" s="160"/>
      <c r="U1690" s="158">
        <v>0</v>
      </c>
      <c r="V1690" s="158"/>
      <c r="W1690" s="160">
        <v>0</v>
      </c>
      <c r="X1690" s="160"/>
    </row>
    <row r="1691" spans="2:24" ht="101.25" customHeight="1" thickTop="1" thickBot="1" x14ac:dyDescent="0.35">
      <c r="B1691" s="69">
        <v>99</v>
      </c>
      <c r="C1691" s="91" t="s">
        <v>333</v>
      </c>
      <c r="D1691" s="8" t="str">
        <f t="shared" si="52"/>
        <v>99Vigilancia de la salud ambiental</v>
      </c>
      <c r="E1691" s="8" t="s">
        <v>72</v>
      </c>
      <c r="F1691" s="157" t="s">
        <v>202</v>
      </c>
      <c r="G1691" s="157" t="s">
        <v>292</v>
      </c>
      <c r="H1691" s="157" t="s">
        <v>85</v>
      </c>
      <c r="I1691" s="49" t="s">
        <v>345</v>
      </c>
      <c r="J1691" s="49" t="s">
        <v>345</v>
      </c>
      <c r="K1691" s="157" t="s">
        <v>35</v>
      </c>
      <c r="L1691" s="161" t="s">
        <v>514</v>
      </c>
      <c r="M1691" s="159">
        <v>2024</v>
      </c>
      <c r="N1691" s="8" t="str">
        <f t="shared" si="53"/>
        <v>99Vigilancia de la salud ambientalENGATIVAH. JULIO 20252024</v>
      </c>
      <c r="O1691" s="78">
        <v>0</v>
      </c>
      <c r="P1691" s="78">
        <v>0</v>
      </c>
      <c r="Q1691" s="158">
        <v>0</v>
      </c>
      <c r="R1691" s="158"/>
      <c r="S1691" s="160">
        <v>0</v>
      </c>
      <c r="T1691" s="160"/>
      <c r="U1691" s="158">
        <v>0</v>
      </c>
      <c r="V1691" s="158"/>
      <c r="W1691" s="160">
        <v>0</v>
      </c>
      <c r="X1691" s="160"/>
    </row>
    <row r="1692" spans="2:24" ht="101.25" customHeight="1" thickTop="1" thickBot="1" x14ac:dyDescent="0.35">
      <c r="B1692" s="69">
        <v>99</v>
      </c>
      <c r="C1692" s="91" t="s">
        <v>333</v>
      </c>
      <c r="D1692" s="8" t="str">
        <f t="shared" si="52"/>
        <v>99Vigilancia de la salud ambiental</v>
      </c>
      <c r="E1692" s="8" t="s">
        <v>72</v>
      </c>
      <c r="F1692" s="157" t="s">
        <v>202</v>
      </c>
      <c r="G1692" s="157" t="s">
        <v>292</v>
      </c>
      <c r="H1692" s="157" t="s">
        <v>85</v>
      </c>
      <c r="I1692" s="49" t="s">
        <v>345</v>
      </c>
      <c r="J1692" s="49" t="s">
        <v>345</v>
      </c>
      <c r="K1692" s="157" t="s">
        <v>36</v>
      </c>
      <c r="L1692" s="161" t="s">
        <v>514</v>
      </c>
      <c r="M1692" s="159">
        <v>2024</v>
      </c>
      <c r="N1692" s="8" t="str">
        <f t="shared" si="53"/>
        <v>99Vigilancia de la salud ambientalSUBAH. JULIO 20252024</v>
      </c>
      <c r="O1692" s="78">
        <v>0</v>
      </c>
      <c r="P1692" s="78">
        <v>0</v>
      </c>
      <c r="Q1692" s="158">
        <v>0</v>
      </c>
      <c r="R1692" s="158"/>
      <c r="S1692" s="160">
        <v>0</v>
      </c>
      <c r="T1692" s="160"/>
      <c r="U1692" s="158">
        <v>0</v>
      </c>
      <c r="V1692" s="158"/>
      <c r="W1692" s="160">
        <v>0</v>
      </c>
      <c r="X1692" s="160"/>
    </row>
    <row r="1693" spans="2:24" ht="101.25" customHeight="1" thickTop="1" thickBot="1" x14ac:dyDescent="0.35">
      <c r="B1693" s="69">
        <v>99</v>
      </c>
      <c r="C1693" s="91" t="s">
        <v>333</v>
      </c>
      <c r="D1693" s="8" t="str">
        <f t="shared" si="52"/>
        <v>99Vigilancia de la salud ambiental</v>
      </c>
      <c r="E1693" s="8" t="s">
        <v>72</v>
      </c>
      <c r="F1693" s="157" t="s">
        <v>202</v>
      </c>
      <c r="G1693" s="157" t="s">
        <v>292</v>
      </c>
      <c r="H1693" s="157" t="s">
        <v>85</v>
      </c>
      <c r="I1693" s="49" t="s">
        <v>345</v>
      </c>
      <c r="J1693" s="49" t="s">
        <v>345</v>
      </c>
      <c r="K1693" s="157" t="s">
        <v>476</v>
      </c>
      <c r="L1693" s="161" t="s">
        <v>514</v>
      </c>
      <c r="M1693" s="159">
        <v>2024</v>
      </c>
      <c r="N1693" s="8" t="str">
        <f t="shared" si="53"/>
        <v>99Vigilancia de la salud ambientalBARRIOS UNIDOSH. JULIO 20252024</v>
      </c>
      <c r="O1693" s="78">
        <v>0</v>
      </c>
      <c r="P1693" s="78">
        <v>0</v>
      </c>
      <c r="Q1693" s="158">
        <v>0</v>
      </c>
      <c r="R1693" s="158"/>
      <c r="S1693" s="160">
        <v>0</v>
      </c>
      <c r="T1693" s="160"/>
      <c r="U1693" s="158">
        <v>0</v>
      </c>
      <c r="V1693" s="158"/>
      <c r="W1693" s="160">
        <v>0</v>
      </c>
      <c r="X1693" s="160"/>
    </row>
    <row r="1694" spans="2:24" ht="101.25" customHeight="1" thickTop="1" thickBot="1" x14ac:dyDescent="0.35">
      <c r="B1694" s="69">
        <v>99</v>
      </c>
      <c r="C1694" s="91" t="s">
        <v>333</v>
      </c>
      <c r="D1694" s="8" t="str">
        <f t="shared" si="52"/>
        <v>99Vigilancia de la salud ambiental</v>
      </c>
      <c r="E1694" s="8" t="s">
        <v>72</v>
      </c>
      <c r="F1694" s="157" t="s">
        <v>202</v>
      </c>
      <c r="G1694" s="157" t="s">
        <v>292</v>
      </c>
      <c r="H1694" s="157" t="s">
        <v>85</v>
      </c>
      <c r="I1694" s="49" t="s">
        <v>345</v>
      </c>
      <c r="J1694" s="49" t="s">
        <v>345</v>
      </c>
      <c r="K1694" s="157" t="s">
        <v>38</v>
      </c>
      <c r="L1694" s="161" t="s">
        <v>514</v>
      </c>
      <c r="M1694" s="159">
        <v>2024</v>
      </c>
      <c r="N1694" s="8" t="str">
        <f t="shared" si="53"/>
        <v>99Vigilancia de la salud ambientalTEUSAQUILLOH. JULIO 20252024</v>
      </c>
      <c r="O1694" s="78">
        <v>0</v>
      </c>
      <c r="P1694" s="78">
        <v>0</v>
      </c>
      <c r="Q1694" s="158">
        <v>0</v>
      </c>
      <c r="R1694" s="158"/>
      <c r="S1694" s="160">
        <v>0</v>
      </c>
      <c r="T1694" s="160"/>
      <c r="U1694" s="158">
        <v>0</v>
      </c>
      <c r="V1694" s="158"/>
      <c r="W1694" s="160">
        <v>0</v>
      </c>
      <c r="X1694" s="160"/>
    </row>
    <row r="1695" spans="2:24" ht="101.25" customHeight="1" thickTop="1" thickBot="1" x14ac:dyDescent="0.35">
      <c r="B1695" s="69">
        <v>104</v>
      </c>
      <c r="C1695" s="91" t="s">
        <v>333</v>
      </c>
      <c r="D1695" s="8" t="str">
        <f t="shared" si="52"/>
        <v>104Vigilancia de la salud ambiental</v>
      </c>
      <c r="E1695" s="8" t="s">
        <v>72</v>
      </c>
      <c r="F1695" s="157" t="s">
        <v>202</v>
      </c>
      <c r="G1695" s="157" t="s">
        <v>293</v>
      </c>
      <c r="H1695" s="157" t="s">
        <v>85</v>
      </c>
      <c r="I1695" s="49" t="s">
        <v>345</v>
      </c>
      <c r="J1695" s="49" t="s">
        <v>345</v>
      </c>
      <c r="K1695" s="157" t="s">
        <v>37</v>
      </c>
      <c r="L1695" s="161" t="s">
        <v>514</v>
      </c>
      <c r="M1695" s="159">
        <v>2024</v>
      </c>
      <c r="N1695" s="8" t="str">
        <f t="shared" si="53"/>
        <v>104Vigilancia de la salud ambientalCHAPINEROH. JULIO 20252024</v>
      </c>
      <c r="O1695" s="78">
        <v>87348</v>
      </c>
      <c r="P1695" s="78">
        <v>0</v>
      </c>
      <c r="Q1695" s="158">
        <v>18</v>
      </c>
      <c r="R1695" s="158"/>
      <c r="S1695" s="160">
        <v>1572264</v>
      </c>
      <c r="T1695" s="160"/>
      <c r="U1695" s="158">
        <v>18</v>
      </c>
      <c r="V1695" s="158"/>
      <c r="W1695" s="160">
        <v>1572264</v>
      </c>
      <c r="X1695" s="160"/>
    </row>
    <row r="1696" spans="2:24" ht="101.25" customHeight="1" thickTop="1" thickBot="1" x14ac:dyDescent="0.35">
      <c r="B1696" s="69">
        <v>104</v>
      </c>
      <c r="C1696" s="91" t="s">
        <v>333</v>
      </c>
      <c r="D1696" s="8" t="str">
        <f t="shared" si="52"/>
        <v>104Vigilancia de la salud ambiental</v>
      </c>
      <c r="E1696" s="8" t="s">
        <v>72</v>
      </c>
      <c r="F1696" s="157" t="s">
        <v>202</v>
      </c>
      <c r="G1696" s="157" t="s">
        <v>293</v>
      </c>
      <c r="H1696" s="157" t="s">
        <v>85</v>
      </c>
      <c r="I1696" s="49" t="s">
        <v>345</v>
      </c>
      <c r="J1696" s="49" t="s">
        <v>345</v>
      </c>
      <c r="K1696" s="157" t="s">
        <v>34</v>
      </c>
      <c r="L1696" s="161" t="s">
        <v>514</v>
      </c>
      <c r="M1696" s="159">
        <v>2024</v>
      </c>
      <c r="N1696" s="8" t="str">
        <f t="shared" si="53"/>
        <v>104Vigilancia de la salud ambientalUSAQUENH. JULIO 20252024</v>
      </c>
      <c r="O1696" s="78">
        <v>0</v>
      </c>
      <c r="P1696" s="78">
        <v>0</v>
      </c>
      <c r="Q1696" s="158">
        <v>0</v>
      </c>
      <c r="R1696" s="158"/>
      <c r="S1696" s="160">
        <v>0</v>
      </c>
      <c r="T1696" s="160"/>
      <c r="U1696" s="158">
        <v>0</v>
      </c>
      <c r="V1696" s="158"/>
      <c r="W1696" s="160">
        <v>0</v>
      </c>
      <c r="X1696" s="160"/>
    </row>
    <row r="1697" spans="2:24" ht="101.25" customHeight="1" thickTop="1" thickBot="1" x14ac:dyDescent="0.35">
      <c r="B1697" s="69">
        <v>104</v>
      </c>
      <c r="C1697" s="91" t="s">
        <v>333</v>
      </c>
      <c r="D1697" s="8" t="str">
        <f t="shared" si="52"/>
        <v>104Vigilancia de la salud ambiental</v>
      </c>
      <c r="E1697" s="8" t="s">
        <v>72</v>
      </c>
      <c r="F1697" s="157" t="s">
        <v>202</v>
      </c>
      <c r="G1697" s="157" t="s">
        <v>293</v>
      </c>
      <c r="H1697" s="157" t="s">
        <v>85</v>
      </c>
      <c r="I1697" s="49" t="s">
        <v>345</v>
      </c>
      <c r="J1697" s="49" t="s">
        <v>345</v>
      </c>
      <c r="K1697" s="157" t="s">
        <v>35</v>
      </c>
      <c r="L1697" s="161" t="s">
        <v>514</v>
      </c>
      <c r="M1697" s="159">
        <v>2024</v>
      </c>
      <c r="N1697" s="8" t="str">
        <f t="shared" si="53"/>
        <v>104Vigilancia de la salud ambientalENGATIVAH. JULIO 20252024</v>
      </c>
      <c r="O1697" s="78">
        <v>0</v>
      </c>
      <c r="P1697" s="78">
        <v>0</v>
      </c>
      <c r="Q1697" s="158">
        <v>0</v>
      </c>
      <c r="R1697" s="158"/>
      <c r="S1697" s="160">
        <v>0</v>
      </c>
      <c r="T1697" s="160"/>
      <c r="U1697" s="158">
        <v>0</v>
      </c>
      <c r="V1697" s="158"/>
      <c r="W1697" s="160">
        <v>0</v>
      </c>
      <c r="X1697" s="160"/>
    </row>
    <row r="1698" spans="2:24" ht="101.25" customHeight="1" thickTop="1" thickBot="1" x14ac:dyDescent="0.35">
      <c r="B1698" s="69">
        <v>104</v>
      </c>
      <c r="C1698" s="91" t="s">
        <v>333</v>
      </c>
      <c r="D1698" s="8" t="str">
        <f t="shared" si="52"/>
        <v>104Vigilancia de la salud ambiental</v>
      </c>
      <c r="E1698" s="8" t="s">
        <v>72</v>
      </c>
      <c r="F1698" s="157" t="s">
        <v>202</v>
      </c>
      <c r="G1698" s="157" t="s">
        <v>293</v>
      </c>
      <c r="H1698" s="157" t="s">
        <v>85</v>
      </c>
      <c r="I1698" s="49" t="s">
        <v>345</v>
      </c>
      <c r="J1698" s="49" t="s">
        <v>345</v>
      </c>
      <c r="K1698" s="157" t="s">
        <v>36</v>
      </c>
      <c r="L1698" s="161" t="s">
        <v>514</v>
      </c>
      <c r="M1698" s="159">
        <v>2024</v>
      </c>
      <c r="N1698" s="8" t="str">
        <f t="shared" si="53"/>
        <v>104Vigilancia de la salud ambientalSUBAH. JULIO 20252024</v>
      </c>
      <c r="O1698" s="78">
        <v>0</v>
      </c>
      <c r="P1698" s="78">
        <v>0</v>
      </c>
      <c r="Q1698" s="158">
        <v>0</v>
      </c>
      <c r="R1698" s="158"/>
      <c r="S1698" s="160">
        <v>0</v>
      </c>
      <c r="T1698" s="160"/>
      <c r="U1698" s="158">
        <v>0</v>
      </c>
      <c r="V1698" s="158"/>
      <c r="W1698" s="160">
        <v>0</v>
      </c>
      <c r="X1698" s="160"/>
    </row>
    <row r="1699" spans="2:24" ht="101.25" customHeight="1" thickTop="1" thickBot="1" x14ac:dyDescent="0.35">
      <c r="B1699" s="69">
        <v>104</v>
      </c>
      <c r="C1699" s="91" t="s">
        <v>333</v>
      </c>
      <c r="D1699" s="8" t="str">
        <f t="shared" si="52"/>
        <v>104Vigilancia de la salud ambiental</v>
      </c>
      <c r="E1699" s="8" t="s">
        <v>72</v>
      </c>
      <c r="F1699" s="157" t="s">
        <v>202</v>
      </c>
      <c r="G1699" s="157" t="s">
        <v>293</v>
      </c>
      <c r="H1699" s="157" t="s">
        <v>85</v>
      </c>
      <c r="I1699" s="49" t="s">
        <v>345</v>
      </c>
      <c r="J1699" s="49" t="s">
        <v>345</v>
      </c>
      <c r="K1699" s="157" t="s">
        <v>476</v>
      </c>
      <c r="L1699" s="161" t="s">
        <v>514</v>
      </c>
      <c r="M1699" s="159">
        <v>2024</v>
      </c>
      <c r="N1699" s="8" t="str">
        <f t="shared" si="53"/>
        <v>104Vigilancia de la salud ambientalBARRIOS UNIDOSH. JULIO 20252024</v>
      </c>
      <c r="O1699" s="78">
        <v>0</v>
      </c>
      <c r="P1699" s="78">
        <v>0</v>
      </c>
      <c r="Q1699" s="158">
        <v>0</v>
      </c>
      <c r="R1699" s="158"/>
      <c r="S1699" s="160">
        <v>0</v>
      </c>
      <c r="T1699" s="160"/>
      <c r="U1699" s="158">
        <v>0</v>
      </c>
      <c r="V1699" s="158"/>
      <c r="W1699" s="160">
        <v>0</v>
      </c>
      <c r="X1699" s="160"/>
    </row>
    <row r="1700" spans="2:24" ht="101.25" customHeight="1" thickTop="1" thickBot="1" x14ac:dyDescent="0.35">
      <c r="B1700" s="69">
        <v>104</v>
      </c>
      <c r="C1700" s="91" t="s">
        <v>333</v>
      </c>
      <c r="D1700" s="8" t="str">
        <f t="shared" si="52"/>
        <v>104Vigilancia de la salud ambiental</v>
      </c>
      <c r="E1700" s="8" t="s">
        <v>72</v>
      </c>
      <c r="F1700" s="157" t="s">
        <v>202</v>
      </c>
      <c r="G1700" s="157" t="s">
        <v>293</v>
      </c>
      <c r="H1700" s="157" t="s">
        <v>85</v>
      </c>
      <c r="I1700" s="49" t="s">
        <v>345</v>
      </c>
      <c r="J1700" s="49" t="s">
        <v>345</v>
      </c>
      <c r="K1700" s="157" t="s">
        <v>38</v>
      </c>
      <c r="L1700" s="161" t="s">
        <v>514</v>
      </c>
      <c r="M1700" s="159">
        <v>2024</v>
      </c>
      <c r="N1700" s="8" t="str">
        <f t="shared" si="53"/>
        <v>104Vigilancia de la salud ambientalTEUSAQUILLOH. JULIO 20252024</v>
      </c>
      <c r="O1700" s="78">
        <v>0</v>
      </c>
      <c r="P1700" s="78">
        <v>0</v>
      </c>
      <c r="Q1700" s="158">
        <v>0</v>
      </c>
      <c r="R1700" s="158"/>
      <c r="S1700" s="160">
        <v>0</v>
      </c>
      <c r="T1700" s="160"/>
      <c r="U1700" s="158">
        <v>0</v>
      </c>
      <c r="V1700" s="158"/>
      <c r="W1700" s="160">
        <v>0</v>
      </c>
      <c r="X1700" s="160"/>
    </row>
    <row r="1701" spans="2:24" ht="101.25" customHeight="1" thickTop="1" thickBot="1" x14ac:dyDescent="0.35">
      <c r="B1701" s="69">
        <v>1005</v>
      </c>
      <c r="C1701" s="91" t="s">
        <v>333</v>
      </c>
      <c r="D1701" s="8" t="str">
        <f t="shared" si="52"/>
        <v>1005Vigilancia de la salud ambiental</v>
      </c>
      <c r="E1701" s="8" t="s">
        <v>72</v>
      </c>
      <c r="F1701" s="157" t="s">
        <v>200</v>
      </c>
      <c r="G1701" s="157" t="s">
        <v>249</v>
      </c>
      <c r="H1701" s="157" t="s">
        <v>85</v>
      </c>
      <c r="I1701" s="49" t="s">
        <v>345</v>
      </c>
      <c r="J1701" s="49" t="s">
        <v>345</v>
      </c>
      <c r="K1701" s="157" t="s">
        <v>37</v>
      </c>
      <c r="L1701" s="161" t="s">
        <v>514</v>
      </c>
      <c r="M1701" s="159">
        <v>2024</v>
      </c>
      <c r="N1701" s="8" t="str">
        <f t="shared" si="53"/>
        <v>1005Vigilancia de la salud ambientalCHAPINEROH. JULIO 20252024</v>
      </c>
      <c r="O1701" s="78">
        <v>0</v>
      </c>
      <c r="P1701" s="78">
        <v>0</v>
      </c>
      <c r="Q1701" s="158">
        <v>0</v>
      </c>
      <c r="R1701" s="158"/>
      <c r="S1701" s="160">
        <v>0</v>
      </c>
      <c r="T1701" s="160"/>
      <c r="U1701" s="158">
        <v>0</v>
      </c>
      <c r="V1701" s="158"/>
      <c r="W1701" s="160">
        <v>0</v>
      </c>
      <c r="X1701" s="160"/>
    </row>
    <row r="1702" spans="2:24" ht="101.25" customHeight="1" thickTop="1" thickBot="1" x14ac:dyDescent="0.35">
      <c r="B1702" s="69">
        <v>1005</v>
      </c>
      <c r="C1702" s="91" t="s">
        <v>333</v>
      </c>
      <c r="D1702" s="8" t="str">
        <f t="shared" si="52"/>
        <v>1005Vigilancia de la salud ambiental</v>
      </c>
      <c r="E1702" s="8" t="s">
        <v>72</v>
      </c>
      <c r="F1702" s="157" t="s">
        <v>200</v>
      </c>
      <c r="G1702" s="157" t="s">
        <v>249</v>
      </c>
      <c r="H1702" s="157" t="s">
        <v>85</v>
      </c>
      <c r="I1702" s="49" t="s">
        <v>345</v>
      </c>
      <c r="J1702" s="49" t="s">
        <v>345</v>
      </c>
      <c r="K1702" s="157" t="s">
        <v>34</v>
      </c>
      <c r="L1702" s="161" t="s">
        <v>514</v>
      </c>
      <c r="M1702" s="159">
        <v>2024</v>
      </c>
      <c r="N1702" s="8" t="str">
        <f t="shared" si="53"/>
        <v>1005Vigilancia de la salud ambientalUSAQUENH. JULIO 20252024</v>
      </c>
      <c r="O1702" s="78">
        <v>0</v>
      </c>
      <c r="P1702" s="78">
        <v>0</v>
      </c>
      <c r="Q1702" s="158">
        <v>0</v>
      </c>
      <c r="R1702" s="158"/>
      <c r="S1702" s="160">
        <v>0</v>
      </c>
      <c r="T1702" s="160"/>
      <c r="U1702" s="158">
        <v>0</v>
      </c>
      <c r="V1702" s="158"/>
      <c r="W1702" s="160">
        <v>0</v>
      </c>
      <c r="X1702" s="160"/>
    </row>
    <row r="1703" spans="2:24" ht="101.25" customHeight="1" thickTop="1" thickBot="1" x14ac:dyDescent="0.35">
      <c r="B1703" s="69">
        <v>1005</v>
      </c>
      <c r="C1703" s="91" t="s">
        <v>333</v>
      </c>
      <c r="D1703" s="8" t="str">
        <f t="shared" si="52"/>
        <v>1005Vigilancia de la salud ambiental</v>
      </c>
      <c r="E1703" s="8" t="s">
        <v>72</v>
      </c>
      <c r="F1703" s="157" t="s">
        <v>200</v>
      </c>
      <c r="G1703" s="157" t="s">
        <v>249</v>
      </c>
      <c r="H1703" s="157" t="s">
        <v>85</v>
      </c>
      <c r="I1703" s="49" t="s">
        <v>345</v>
      </c>
      <c r="J1703" s="49" t="s">
        <v>345</v>
      </c>
      <c r="K1703" s="157" t="s">
        <v>35</v>
      </c>
      <c r="L1703" s="161" t="s">
        <v>514</v>
      </c>
      <c r="M1703" s="159">
        <v>2024</v>
      </c>
      <c r="N1703" s="8" t="str">
        <f t="shared" si="53"/>
        <v>1005Vigilancia de la salud ambientalENGATIVAH. JULIO 20252024</v>
      </c>
      <c r="O1703" s="78">
        <v>0</v>
      </c>
      <c r="P1703" s="78">
        <v>0</v>
      </c>
      <c r="Q1703" s="158">
        <v>0</v>
      </c>
      <c r="R1703" s="158"/>
      <c r="S1703" s="160">
        <v>0</v>
      </c>
      <c r="T1703" s="160"/>
      <c r="U1703" s="158">
        <v>0</v>
      </c>
      <c r="V1703" s="158"/>
      <c r="W1703" s="160">
        <v>0</v>
      </c>
      <c r="X1703" s="160"/>
    </row>
    <row r="1704" spans="2:24" ht="101.25" customHeight="1" thickTop="1" thickBot="1" x14ac:dyDescent="0.35">
      <c r="B1704" s="69">
        <v>1005</v>
      </c>
      <c r="C1704" s="91" t="s">
        <v>333</v>
      </c>
      <c r="D1704" s="8" t="str">
        <f t="shared" si="52"/>
        <v>1005Vigilancia de la salud ambiental</v>
      </c>
      <c r="E1704" s="8" t="s">
        <v>72</v>
      </c>
      <c r="F1704" s="157" t="s">
        <v>200</v>
      </c>
      <c r="G1704" s="157" t="s">
        <v>249</v>
      </c>
      <c r="H1704" s="157" t="s">
        <v>85</v>
      </c>
      <c r="I1704" s="49" t="s">
        <v>345</v>
      </c>
      <c r="J1704" s="49" t="s">
        <v>345</v>
      </c>
      <c r="K1704" s="157" t="s">
        <v>36</v>
      </c>
      <c r="L1704" s="161" t="s">
        <v>514</v>
      </c>
      <c r="M1704" s="159">
        <v>2024</v>
      </c>
      <c r="N1704" s="8" t="str">
        <f t="shared" si="53"/>
        <v>1005Vigilancia de la salud ambientalSUBAH. JULIO 20252024</v>
      </c>
      <c r="O1704" s="78">
        <v>0</v>
      </c>
      <c r="P1704" s="78">
        <v>0</v>
      </c>
      <c r="Q1704" s="158">
        <v>0</v>
      </c>
      <c r="R1704" s="158"/>
      <c r="S1704" s="160">
        <v>0</v>
      </c>
      <c r="T1704" s="160"/>
      <c r="U1704" s="158">
        <v>0</v>
      </c>
      <c r="V1704" s="158"/>
      <c r="W1704" s="160">
        <v>0</v>
      </c>
      <c r="X1704" s="160"/>
    </row>
    <row r="1705" spans="2:24" ht="101.25" customHeight="1" thickTop="1" thickBot="1" x14ac:dyDescent="0.35">
      <c r="B1705" s="69">
        <v>1005</v>
      </c>
      <c r="C1705" s="91" t="s">
        <v>333</v>
      </c>
      <c r="D1705" s="8" t="str">
        <f t="shared" si="52"/>
        <v>1005Vigilancia de la salud ambiental</v>
      </c>
      <c r="E1705" s="8" t="s">
        <v>72</v>
      </c>
      <c r="F1705" s="157" t="s">
        <v>200</v>
      </c>
      <c r="G1705" s="157" t="s">
        <v>249</v>
      </c>
      <c r="H1705" s="157" t="s">
        <v>85</v>
      </c>
      <c r="I1705" s="49" t="s">
        <v>345</v>
      </c>
      <c r="J1705" s="49" t="s">
        <v>345</v>
      </c>
      <c r="K1705" s="157" t="s">
        <v>476</v>
      </c>
      <c r="L1705" s="161" t="s">
        <v>514</v>
      </c>
      <c r="M1705" s="159">
        <v>2024</v>
      </c>
      <c r="N1705" s="8" t="str">
        <f t="shared" si="53"/>
        <v>1005Vigilancia de la salud ambientalBARRIOS UNIDOSH. JULIO 20252024</v>
      </c>
      <c r="O1705" s="78">
        <v>0</v>
      </c>
      <c r="P1705" s="78">
        <v>0</v>
      </c>
      <c r="Q1705" s="158">
        <v>0</v>
      </c>
      <c r="R1705" s="158"/>
      <c r="S1705" s="160">
        <v>0</v>
      </c>
      <c r="T1705" s="160"/>
      <c r="U1705" s="158">
        <v>0</v>
      </c>
      <c r="V1705" s="158"/>
      <c r="W1705" s="160">
        <v>0</v>
      </c>
      <c r="X1705" s="160"/>
    </row>
    <row r="1706" spans="2:24" ht="101.25" customHeight="1" thickTop="1" thickBot="1" x14ac:dyDescent="0.35">
      <c r="B1706" s="69">
        <v>1005</v>
      </c>
      <c r="C1706" s="91" t="s">
        <v>333</v>
      </c>
      <c r="D1706" s="8" t="str">
        <f t="shared" si="52"/>
        <v>1005Vigilancia de la salud ambiental</v>
      </c>
      <c r="E1706" s="8" t="s">
        <v>72</v>
      </c>
      <c r="F1706" s="157" t="s">
        <v>200</v>
      </c>
      <c r="G1706" s="157" t="s">
        <v>249</v>
      </c>
      <c r="H1706" s="157" t="s">
        <v>85</v>
      </c>
      <c r="I1706" s="49" t="s">
        <v>345</v>
      </c>
      <c r="J1706" s="49" t="s">
        <v>345</v>
      </c>
      <c r="K1706" s="157" t="s">
        <v>38</v>
      </c>
      <c r="L1706" s="161" t="s">
        <v>514</v>
      </c>
      <c r="M1706" s="159">
        <v>2024</v>
      </c>
      <c r="N1706" s="8" t="str">
        <f t="shared" si="53"/>
        <v>1005Vigilancia de la salud ambientalTEUSAQUILLOH. JULIO 20252024</v>
      </c>
      <c r="O1706" s="78">
        <v>0</v>
      </c>
      <c r="P1706" s="78">
        <v>0</v>
      </c>
      <c r="Q1706" s="158">
        <v>0</v>
      </c>
      <c r="R1706" s="158"/>
      <c r="S1706" s="160">
        <v>0</v>
      </c>
      <c r="T1706" s="160"/>
      <c r="U1706" s="158">
        <v>0</v>
      </c>
      <c r="V1706" s="158"/>
      <c r="W1706" s="160">
        <v>0</v>
      </c>
      <c r="X1706" s="160"/>
    </row>
    <row r="1707" spans="2:24" ht="101.25" customHeight="1" thickTop="1" thickBot="1" x14ac:dyDescent="0.35">
      <c r="B1707" s="69">
        <v>1006</v>
      </c>
      <c r="C1707" s="91" t="s">
        <v>333</v>
      </c>
      <c r="D1707" s="8" t="str">
        <f t="shared" si="52"/>
        <v>1006Vigilancia de la salud ambiental</v>
      </c>
      <c r="E1707" s="8" t="s">
        <v>72</v>
      </c>
      <c r="F1707" s="157" t="s">
        <v>200</v>
      </c>
      <c r="G1707" s="157" t="s">
        <v>250</v>
      </c>
      <c r="H1707" s="157" t="s">
        <v>85</v>
      </c>
      <c r="I1707" s="49" t="s">
        <v>345</v>
      </c>
      <c r="J1707" s="49" t="s">
        <v>345</v>
      </c>
      <c r="K1707" s="157" t="s">
        <v>476</v>
      </c>
      <c r="L1707" s="161" t="s">
        <v>514</v>
      </c>
      <c r="M1707" s="159">
        <v>2024</v>
      </c>
      <c r="N1707" s="8" t="str">
        <f t="shared" si="53"/>
        <v>1006Vigilancia de la salud ambientalBARRIOS UNIDOSH. JULIO 20252024</v>
      </c>
      <c r="O1707" s="78">
        <v>0</v>
      </c>
      <c r="P1707" s="78">
        <v>0</v>
      </c>
      <c r="Q1707" s="158">
        <v>0</v>
      </c>
      <c r="R1707" s="158"/>
      <c r="S1707" s="160">
        <v>0</v>
      </c>
      <c r="T1707" s="160"/>
      <c r="U1707" s="158">
        <v>0</v>
      </c>
      <c r="V1707" s="158"/>
      <c r="W1707" s="160">
        <v>0</v>
      </c>
      <c r="X1707" s="160"/>
    </row>
    <row r="1708" spans="2:24" ht="101.25" customHeight="1" thickTop="1" thickBot="1" x14ac:dyDescent="0.35">
      <c r="B1708" s="69">
        <v>1007</v>
      </c>
      <c r="C1708" s="91" t="s">
        <v>333</v>
      </c>
      <c r="D1708" s="8" t="str">
        <f t="shared" si="52"/>
        <v>1007Vigilancia de la salud ambiental</v>
      </c>
      <c r="E1708" s="8" t="s">
        <v>72</v>
      </c>
      <c r="F1708" s="157" t="s">
        <v>200</v>
      </c>
      <c r="G1708" s="157" t="s">
        <v>251</v>
      </c>
      <c r="H1708" s="157" t="s">
        <v>85</v>
      </c>
      <c r="I1708" s="49" t="s">
        <v>345</v>
      </c>
      <c r="J1708" s="49" t="s">
        <v>345</v>
      </c>
      <c r="K1708" s="157" t="s">
        <v>37</v>
      </c>
      <c r="L1708" s="161" t="s">
        <v>514</v>
      </c>
      <c r="M1708" s="159">
        <v>2024</v>
      </c>
      <c r="N1708" s="8" t="str">
        <f t="shared" si="53"/>
        <v>1007Vigilancia de la salud ambientalCHAPINEROH. JULIO 20252024</v>
      </c>
      <c r="O1708" s="78">
        <v>0</v>
      </c>
      <c r="P1708" s="78">
        <v>0</v>
      </c>
      <c r="Q1708" s="158">
        <v>0</v>
      </c>
      <c r="R1708" s="158"/>
      <c r="S1708" s="160">
        <v>0</v>
      </c>
      <c r="T1708" s="160"/>
      <c r="U1708" s="158">
        <v>0</v>
      </c>
      <c r="V1708" s="158"/>
      <c r="W1708" s="160">
        <v>0</v>
      </c>
      <c r="X1708" s="160"/>
    </row>
    <row r="1709" spans="2:24" ht="101.25" customHeight="1" thickTop="1" thickBot="1" x14ac:dyDescent="0.35">
      <c r="B1709" s="69">
        <v>1007</v>
      </c>
      <c r="C1709" s="91" t="s">
        <v>333</v>
      </c>
      <c r="D1709" s="8" t="str">
        <f t="shared" si="52"/>
        <v>1007Vigilancia de la salud ambiental</v>
      </c>
      <c r="E1709" s="8" t="s">
        <v>72</v>
      </c>
      <c r="F1709" s="157" t="s">
        <v>200</v>
      </c>
      <c r="G1709" s="157" t="s">
        <v>251</v>
      </c>
      <c r="H1709" s="157" t="s">
        <v>85</v>
      </c>
      <c r="I1709" s="49" t="s">
        <v>345</v>
      </c>
      <c r="J1709" s="49" t="s">
        <v>345</v>
      </c>
      <c r="K1709" s="157" t="s">
        <v>34</v>
      </c>
      <c r="L1709" s="161" t="s">
        <v>514</v>
      </c>
      <c r="M1709" s="159">
        <v>2024</v>
      </c>
      <c r="N1709" s="8" t="str">
        <f t="shared" si="53"/>
        <v>1007Vigilancia de la salud ambientalUSAQUENH. JULIO 20252024</v>
      </c>
      <c r="O1709" s="78">
        <v>0</v>
      </c>
      <c r="P1709" s="78">
        <v>0</v>
      </c>
      <c r="Q1709" s="158">
        <v>0</v>
      </c>
      <c r="R1709" s="158"/>
      <c r="S1709" s="160">
        <v>0</v>
      </c>
      <c r="T1709" s="160"/>
      <c r="U1709" s="158">
        <v>0</v>
      </c>
      <c r="V1709" s="158"/>
      <c r="W1709" s="160">
        <v>0</v>
      </c>
      <c r="X1709" s="160"/>
    </row>
    <row r="1710" spans="2:24" ht="101.25" customHeight="1" thickTop="1" thickBot="1" x14ac:dyDescent="0.35">
      <c r="B1710" s="69">
        <v>1007</v>
      </c>
      <c r="C1710" s="91" t="s">
        <v>333</v>
      </c>
      <c r="D1710" s="8" t="str">
        <f t="shared" si="52"/>
        <v>1007Vigilancia de la salud ambiental</v>
      </c>
      <c r="E1710" s="8" t="s">
        <v>72</v>
      </c>
      <c r="F1710" s="157" t="s">
        <v>200</v>
      </c>
      <c r="G1710" s="157" t="s">
        <v>251</v>
      </c>
      <c r="H1710" s="157" t="s">
        <v>85</v>
      </c>
      <c r="I1710" s="49" t="s">
        <v>345</v>
      </c>
      <c r="J1710" s="49" t="s">
        <v>345</v>
      </c>
      <c r="K1710" s="157" t="s">
        <v>476</v>
      </c>
      <c r="L1710" s="161" t="s">
        <v>514</v>
      </c>
      <c r="M1710" s="159">
        <v>2024</v>
      </c>
      <c r="N1710" s="8" t="str">
        <f t="shared" si="53"/>
        <v>1007Vigilancia de la salud ambientalBARRIOS UNIDOSH. JULIO 20252024</v>
      </c>
      <c r="O1710" s="78">
        <v>0</v>
      </c>
      <c r="P1710" s="78">
        <v>0</v>
      </c>
      <c r="Q1710" s="158">
        <v>0</v>
      </c>
      <c r="R1710" s="158"/>
      <c r="S1710" s="160">
        <v>0</v>
      </c>
      <c r="T1710" s="160"/>
      <c r="U1710" s="158">
        <v>0</v>
      </c>
      <c r="V1710" s="158"/>
      <c r="W1710" s="160">
        <v>0</v>
      </c>
      <c r="X1710" s="160"/>
    </row>
    <row r="1711" spans="2:24" ht="101.25" customHeight="1" thickTop="1" thickBot="1" x14ac:dyDescent="0.35">
      <c r="B1711" s="69">
        <v>1007</v>
      </c>
      <c r="C1711" s="91" t="s">
        <v>333</v>
      </c>
      <c r="D1711" s="8" t="str">
        <f t="shared" si="52"/>
        <v>1007Vigilancia de la salud ambiental</v>
      </c>
      <c r="E1711" s="8" t="s">
        <v>72</v>
      </c>
      <c r="F1711" s="157" t="s">
        <v>200</v>
      </c>
      <c r="G1711" s="157" t="s">
        <v>251</v>
      </c>
      <c r="H1711" s="157" t="s">
        <v>85</v>
      </c>
      <c r="I1711" s="49" t="s">
        <v>345</v>
      </c>
      <c r="J1711" s="49" t="s">
        <v>345</v>
      </c>
      <c r="K1711" s="157" t="s">
        <v>38</v>
      </c>
      <c r="L1711" s="161" t="s">
        <v>514</v>
      </c>
      <c r="M1711" s="159">
        <v>2024</v>
      </c>
      <c r="N1711" s="8" t="str">
        <f t="shared" si="53"/>
        <v>1007Vigilancia de la salud ambientalTEUSAQUILLOH. JULIO 20252024</v>
      </c>
      <c r="O1711" s="78">
        <v>0</v>
      </c>
      <c r="P1711" s="78">
        <v>0</v>
      </c>
      <c r="Q1711" s="158">
        <v>0</v>
      </c>
      <c r="R1711" s="158"/>
      <c r="S1711" s="160">
        <v>0</v>
      </c>
      <c r="T1711" s="160"/>
      <c r="U1711" s="158">
        <v>0</v>
      </c>
      <c r="V1711" s="158"/>
      <c r="W1711" s="160">
        <v>0</v>
      </c>
      <c r="X1711" s="160"/>
    </row>
    <row r="1712" spans="2:24" ht="101.25" customHeight="1" thickTop="1" thickBot="1" x14ac:dyDescent="0.35">
      <c r="B1712" s="69">
        <v>1013</v>
      </c>
      <c r="C1712" s="91" t="s">
        <v>333</v>
      </c>
      <c r="D1712" s="8" t="str">
        <f t="shared" si="52"/>
        <v>1013Vigilancia de la salud ambiental</v>
      </c>
      <c r="E1712" s="8" t="s">
        <v>72</v>
      </c>
      <c r="F1712" s="157" t="s">
        <v>203</v>
      </c>
      <c r="G1712" s="157" t="s">
        <v>445</v>
      </c>
      <c r="H1712" s="157" t="s">
        <v>85</v>
      </c>
      <c r="I1712" s="49" t="s">
        <v>345</v>
      </c>
      <c r="J1712" s="49" t="s">
        <v>345</v>
      </c>
      <c r="K1712" s="157" t="s">
        <v>37</v>
      </c>
      <c r="L1712" s="161" t="s">
        <v>514</v>
      </c>
      <c r="M1712" s="159">
        <v>2024</v>
      </c>
      <c r="N1712" s="8" t="str">
        <f t="shared" si="53"/>
        <v>1013Vigilancia de la salud ambientalCHAPINEROH. JULIO 20252024</v>
      </c>
      <c r="O1712" s="78">
        <v>0</v>
      </c>
      <c r="P1712" s="78">
        <v>0</v>
      </c>
      <c r="Q1712" s="158">
        <v>0</v>
      </c>
      <c r="R1712" s="158"/>
      <c r="S1712" s="160">
        <v>0</v>
      </c>
      <c r="T1712" s="160"/>
      <c r="U1712" s="158">
        <v>0</v>
      </c>
      <c r="V1712" s="158"/>
      <c r="W1712" s="160">
        <v>0</v>
      </c>
      <c r="X1712" s="160"/>
    </row>
    <row r="1713" spans="2:24" ht="101.25" customHeight="1" thickTop="1" thickBot="1" x14ac:dyDescent="0.35">
      <c r="B1713" s="69">
        <v>1013</v>
      </c>
      <c r="C1713" s="91" t="s">
        <v>333</v>
      </c>
      <c r="D1713" s="8" t="str">
        <f t="shared" si="52"/>
        <v>1013Vigilancia de la salud ambiental</v>
      </c>
      <c r="E1713" s="8" t="s">
        <v>72</v>
      </c>
      <c r="F1713" s="157" t="s">
        <v>203</v>
      </c>
      <c r="G1713" s="157" t="s">
        <v>445</v>
      </c>
      <c r="H1713" s="157" t="s">
        <v>85</v>
      </c>
      <c r="I1713" s="49" t="s">
        <v>345</v>
      </c>
      <c r="J1713" s="49" t="s">
        <v>345</v>
      </c>
      <c r="K1713" s="157" t="s">
        <v>34</v>
      </c>
      <c r="L1713" s="161" t="s">
        <v>514</v>
      </c>
      <c r="M1713" s="159">
        <v>2024</v>
      </c>
      <c r="N1713" s="8" t="str">
        <f t="shared" si="53"/>
        <v>1013Vigilancia de la salud ambientalUSAQUENH. JULIO 20252024</v>
      </c>
      <c r="O1713" s="78">
        <v>0</v>
      </c>
      <c r="P1713" s="78">
        <v>0</v>
      </c>
      <c r="Q1713" s="158">
        <v>0</v>
      </c>
      <c r="R1713" s="158"/>
      <c r="S1713" s="160">
        <v>0</v>
      </c>
      <c r="T1713" s="160"/>
      <c r="U1713" s="158">
        <v>0</v>
      </c>
      <c r="V1713" s="158"/>
      <c r="W1713" s="160">
        <v>0</v>
      </c>
      <c r="X1713" s="160"/>
    </row>
    <row r="1714" spans="2:24" ht="101.25" customHeight="1" thickTop="1" thickBot="1" x14ac:dyDescent="0.35">
      <c r="B1714" s="69">
        <v>1013</v>
      </c>
      <c r="C1714" s="91" t="s">
        <v>333</v>
      </c>
      <c r="D1714" s="8" t="str">
        <f t="shared" si="52"/>
        <v>1013Vigilancia de la salud ambiental</v>
      </c>
      <c r="E1714" s="8" t="s">
        <v>72</v>
      </c>
      <c r="F1714" s="157" t="s">
        <v>203</v>
      </c>
      <c r="G1714" s="157" t="s">
        <v>445</v>
      </c>
      <c r="H1714" s="157" t="s">
        <v>85</v>
      </c>
      <c r="I1714" s="49" t="s">
        <v>345</v>
      </c>
      <c r="J1714" s="49" t="s">
        <v>345</v>
      </c>
      <c r="K1714" s="157" t="s">
        <v>35</v>
      </c>
      <c r="L1714" s="161" t="s">
        <v>514</v>
      </c>
      <c r="M1714" s="159">
        <v>2024</v>
      </c>
      <c r="N1714" s="8" t="str">
        <f t="shared" si="53"/>
        <v>1013Vigilancia de la salud ambientalENGATIVAH. JULIO 20252024</v>
      </c>
      <c r="O1714" s="78">
        <v>0</v>
      </c>
      <c r="P1714" s="78">
        <v>0</v>
      </c>
      <c r="Q1714" s="158">
        <v>0</v>
      </c>
      <c r="R1714" s="158"/>
      <c r="S1714" s="160">
        <v>0</v>
      </c>
      <c r="T1714" s="160"/>
      <c r="U1714" s="158">
        <v>0</v>
      </c>
      <c r="V1714" s="158"/>
      <c r="W1714" s="160">
        <v>0</v>
      </c>
      <c r="X1714" s="160"/>
    </row>
    <row r="1715" spans="2:24" ht="101.25" customHeight="1" thickTop="1" thickBot="1" x14ac:dyDescent="0.35">
      <c r="B1715" s="69">
        <v>1013</v>
      </c>
      <c r="C1715" s="91" t="s">
        <v>333</v>
      </c>
      <c r="D1715" s="8" t="str">
        <f t="shared" si="52"/>
        <v>1013Vigilancia de la salud ambiental</v>
      </c>
      <c r="E1715" s="8" t="s">
        <v>72</v>
      </c>
      <c r="F1715" s="157" t="s">
        <v>203</v>
      </c>
      <c r="G1715" s="157" t="s">
        <v>445</v>
      </c>
      <c r="H1715" s="157" t="s">
        <v>85</v>
      </c>
      <c r="I1715" s="49" t="s">
        <v>345</v>
      </c>
      <c r="J1715" s="49" t="s">
        <v>345</v>
      </c>
      <c r="K1715" s="157" t="s">
        <v>36</v>
      </c>
      <c r="L1715" s="161" t="s">
        <v>514</v>
      </c>
      <c r="M1715" s="159">
        <v>2024</v>
      </c>
      <c r="N1715" s="8" t="str">
        <f t="shared" si="53"/>
        <v>1013Vigilancia de la salud ambientalSUBAH. JULIO 20252024</v>
      </c>
      <c r="O1715" s="78">
        <v>0</v>
      </c>
      <c r="P1715" s="78">
        <v>0</v>
      </c>
      <c r="Q1715" s="158">
        <v>0</v>
      </c>
      <c r="R1715" s="158"/>
      <c r="S1715" s="160">
        <v>0</v>
      </c>
      <c r="T1715" s="160"/>
      <c r="U1715" s="158">
        <v>0</v>
      </c>
      <c r="V1715" s="158"/>
      <c r="W1715" s="160">
        <v>0</v>
      </c>
      <c r="X1715" s="160"/>
    </row>
    <row r="1716" spans="2:24" ht="101.25" customHeight="1" thickTop="1" thickBot="1" x14ac:dyDescent="0.35">
      <c r="B1716" s="69">
        <v>1013</v>
      </c>
      <c r="C1716" s="91" t="s">
        <v>333</v>
      </c>
      <c r="D1716" s="8" t="str">
        <f t="shared" si="52"/>
        <v>1013Vigilancia de la salud ambiental</v>
      </c>
      <c r="E1716" s="8" t="s">
        <v>72</v>
      </c>
      <c r="F1716" s="157" t="s">
        <v>203</v>
      </c>
      <c r="G1716" s="157" t="s">
        <v>445</v>
      </c>
      <c r="H1716" s="157" t="s">
        <v>85</v>
      </c>
      <c r="I1716" s="49" t="s">
        <v>345</v>
      </c>
      <c r="J1716" s="49" t="s">
        <v>345</v>
      </c>
      <c r="K1716" s="157" t="s">
        <v>476</v>
      </c>
      <c r="L1716" s="161" t="s">
        <v>514</v>
      </c>
      <c r="M1716" s="159">
        <v>2024</v>
      </c>
      <c r="N1716" s="8" t="str">
        <f t="shared" si="53"/>
        <v>1013Vigilancia de la salud ambientalBARRIOS UNIDOSH. JULIO 20252024</v>
      </c>
      <c r="O1716" s="78">
        <v>0</v>
      </c>
      <c r="P1716" s="78">
        <v>0</v>
      </c>
      <c r="Q1716" s="158">
        <v>0</v>
      </c>
      <c r="R1716" s="158"/>
      <c r="S1716" s="160">
        <v>0</v>
      </c>
      <c r="T1716" s="160"/>
      <c r="U1716" s="158">
        <v>0</v>
      </c>
      <c r="V1716" s="158"/>
      <c r="W1716" s="160">
        <v>0</v>
      </c>
      <c r="X1716" s="160"/>
    </row>
    <row r="1717" spans="2:24" ht="101.25" customHeight="1" thickTop="1" thickBot="1" x14ac:dyDescent="0.35">
      <c r="B1717" s="69">
        <v>1013</v>
      </c>
      <c r="C1717" s="91" t="s">
        <v>333</v>
      </c>
      <c r="D1717" s="8" t="str">
        <f t="shared" si="52"/>
        <v>1013Vigilancia de la salud ambiental</v>
      </c>
      <c r="E1717" s="8" t="s">
        <v>72</v>
      </c>
      <c r="F1717" s="157" t="s">
        <v>203</v>
      </c>
      <c r="G1717" s="157" t="s">
        <v>445</v>
      </c>
      <c r="H1717" s="157" t="s">
        <v>85</v>
      </c>
      <c r="I1717" s="49" t="s">
        <v>345</v>
      </c>
      <c r="J1717" s="49" t="s">
        <v>345</v>
      </c>
      <c r="K1717" s="157" t="s">
        <v>38</v>
      </c>
      <c r="L1717" s="161" t="s">
        <v>514</v>
      </c>
      <c r="M1717" s="159">
        <v>2024</v>
      </c>
      <c r="N1717" s="8" t="str">
        <f t="shared" si="53"/>
        <v>1013Vigilancia de la salud ambientalTEUSAQUILLOH. JULIO 20252024</v>
      </c>
      <c r="O1717" s="78">
        <v>0</v>
      </c>
      <c r="P1717" s="78">
        <v>0</v>
      </c>
      <c r="Q1717" s="158">
        <v>0</v>
      </c>
      <c r="R1717" s="158"/>
      <c r="S1717" s="160">
        <v>0</v>
      </c>
      <c r="T1717" s="160"/>
      <c r="U1717" s="158">
        <v>0</v>
      </c>
      <c r="V1717" s="158"/>
      <c r="W1717" s="160">
        <v>0</v>
      </c>
      <c r="X1717" s="160"/>
    </row>
    <row r="1718" spans="2:24" ht="101.25" customHeight="1" thickTop="1" thickBot="1" x14ac:dyDescent="0.35">
      <c r="B1718" s="69">
        <v>1062</v>
      </c>
      <c r="C1718" s="91" t="s">
        <v>333</v>
      </c>
      <c r="D1718" s="8" t="str">
        <f t="shared" si="52"/>
        <v>1062Vigilancia de la salud ambiental</v>
      </c>
      <c r="E1718" s="8" t="s">
        <v>72</v>
      </c>
      <c r="F1718" s="157" t="s">
        <v>205</v>
      </c>
      <c r="G1718" s="157" t="s">
        <v>322</v>
      </c>
      <c r="H1718" s="157" t="s">
        <v>87</v>
      </c>
      <c r="I1718" s="49" t="s">
        <v>345</v>
      </c>
      <c r="J1718" s="49" t="s">
        <v>345</v>
      </c>
      <c r="K1718" s="157" t="s">
        <v>476</v>
      </c>
      <c r="L1718" s="161" t="s">
        <v>514</v>
      </c>
      <c r="M1718" s="159">
        <v>2024</v>
      </c>
      <c r="N1718" s="8" t="str">
        <f t="shared" si="53"/>
        <v>1062Vigilancia de la salud ambientalBARRIOS UNIDOSH. JULIO 20252024</v>
      </c>
      <c r="O1718" s="78">
        <v>0</v>
      </c>
      <c r="P1718" s="78">
        <v>0</v>
      </c>
      <c r="Q1718" s="158">
        <v>0</v>
      </c>
      <c r="R1718" s="158"/>
      <c r="S1718" s="160">
        <v>0</v>
      </c>
      <c r="T1718" s="160"/>
      <c r="U1718" s="158">
        <v>0</v>
      </c>
      <c r="V1718" s="158"/>
      <c r="W1718" s="160">
        <v>0</v>
      </c>
      <c r="X1718" s="160"/>
    </row>
    <row r="1719" spans="2:24" ht="101.25" customHeight="1" thickTop="1" thickBot="1" x14ac:dyDescent="0.35">
      <c r="B1719" s="69">
        <v>1063</v>
      </c>
      <c r="C1719" s="91" t="s">
        <v>333</v>
      </c>
      <c r="D1719" s="8" t="str">
        <f t="shared" si="52"/>
        <v>1063Vigilancia de la salud ambiental</v>
      </c>
      <c r="E1719" s="8" t="s">
        <v>72</v>
      </c>
      <c r="F1719" s="157" t="s">
        <v>205</v>
      </c>
      <c r="G1719" s="157" t="s">
        <v>323</v>
      </c>
      <c r="H1719" s="157" t="s">
        <v>87</v>
      </c>
      <c r="I1719" s="49" t="s">
        <v>345</v>
      </c>
      <c r="J1719" s="49" t="s">
        <v>345</v>
      </c>
      <c r="K1719" s="157" t="s">
        <v>34</v>
      </c>
      <c r="L1719" s="161" t="s">
        <v>514</v>
      </c>
      <c r="M1719" s="159">
        <v>2024</v>
      </c>
      <c r="N1719" s="8" t="str">
        <f t="shared" si="53"/>
        <v>1063Vigilancia de la salud ambientalUSAQUENH. JULIO 20252024</v>
      </c>
      <c r="O1719" s="78">
        <v>0</v>
      </c>
      <c r="P1719" s="78">
        <v>0</v>
      </c>
      <c r="Q1719" s="158">
        <v>0</v>
      </c>
      <c r="R1719" s="158"/>
      <c r="S1719" s="160">
        <v>0</v>
      </c>
      <c r="T1719" s="160"/>
      <c r="U1719" s="158">
        <v>0</v>
      </c>
      <c r="V1719" s="158"/>
      <c r="W1719" s="160">
        <v>0</v>
      </c>
      <c r="X1719" s="160"/>
    </row>
    <row r="1720" spans="2:24" ht="101.25" customHeight="1" thickTop="1" thickBot="1" x14ac:dyDescent="0.35">
      <c r="B1720" s="69">
        <v>1064</v>
      </c>
      <c r="C1720" s="91" t="s">
        <v>333</v>
      </c>
      <c r="D1720" s="8" t="str">
        <f t="shared" si="52"/>
        <v>1064Vigilancia de la salud ambiental</v>
      </c>
      <c r="E1720" s="8" t="s">
        <v>72</v>
      </c>
      <c r="F1720" s="157" t="s">
        <v>205</v>
      </c>
      <c r="G1720" s="157" t="s">
        <v>324</v>
      </c>
      <c r="H1720" s="157" t="s">
        <v>87</v>
      </c>
      <c r="I1720" s="49" t="s">
        <v>345</v>
      </c>
      <c r="J1720" s="49" t="s">
        <v>345</v>
      </c>
      <c r="K1720" s="157" t="s">
        <v>36</v>
      </c>
      <c r="L1720" s="161" t="s">
        <v>514</v>
      </c>
      <c r="M1720" s="159">
        <v>2024</v>
      </c>
      <c r="N1720" s="8" t="str">
        <f t="shared" si="53"/>
        <v>1064Vigilancia de la salud ambientalSUBAH. JULIO 20252024</v>
      </c>
      <c r="O1720" s="78">
        <v>0</v>
      </c>
      <c r="P1720" s="78">
        <v>0</v>
      </c>
      <c r="Q1720" s="158">
        <v>0</v>
      </c>
      <c r="R1720" s="158"/>
      <c r="S1720" s="160">
        <v>0</v>
      </c>
      <c r="T1720" s="160"/>
      <c r="U1720" s="158">
        <v>0</v>
      </c>
      <c r="V1720" s="158"/>
      <c r="W1720" s="160">
        <v>0</v>
      </c>
      <c r="X1720" s="160"/>
    </row>
    <row r="1721" spans="2:24" ht="101.25" customHeight="1" thickTop="1" thickBot="1" x14ac:dyDescent="0.35">
      <c r="B1721" s="69">
        <v>1066</v>
      </c>
      <c r="C1721" s="91" t="s">
        <v>333</v>
      </c>
      <c r="D1721" s="8" t="str">
        <f t="shared" si="52"/>
        <v>1066Vigilancia de la salud ambiental</v>
      </c>
      <c r="E1721" s="8" t="s">
        <v>72</v>
      </c>
      <c r="F1721" s="157" t="s">
        <v>205</v>
      </c>
      <c r="G1721" s="157" t="s">
        <v>325</v>
      </c>
      <c r="H1721" s="157" t="s">
        <v>87</v>
      </c>
      <c r="I1721" s="49" t="s">
        <v>345</v>
      </c>
      <c r="J1721" s="49" t="s">
        <v>345</v>
      </c>
      <c r="K1721" s="157" t="s">
        <v>37</v>
      </c>
      <c r="L1721" s="161" t="s">
        <v>514</v>
      </c>
      <c r="M1721" s="159">
        <v>2024</v>
      </c>
      <c r="N1721" s="8" t="str">
        <f t="shared" si="53"/>
        <v>1066Vigilancia de la salud ambientalCHAPINEROH. JULIO 20252024</v>
      </c>
      <c r="O1721" s="78">
        <v>0</v>
      </c>
      <c r="P1721" s="78">
        <v>0</v>
      </c>
      <c r="Q1721" s="158">
        <v>0</v>
      </c>
      <c r="R1721" s="158"/>
      <c r="S1721" s="160">
        <v>0</v>
      </c>
      <c r="T1721" s="160"/>
      <c r="U1721" s="158">
        <v>0</v>
      </c>
      <c r="V1721" s="158"/>
      <c r="W1721" s="160">
        <v>0</v>
      </c>
      <c r="X1721" s="160"/>
    </row>
    <row r="1722" spans="2:24" ht="101.25" customHeight="1" thickTop="1" thickBot="1" x14ac:dyDescent="0.35">
      <c r="B1722" s="69">
        <v>1067</v>
      </c>
      <c r="C1722" s="91" t="s">
        <v>333</v>
      </c>
      <c r="D1722" s="8" t="str">
        <f t="shared" si="52"/>
        <v>1067Vigilancia de la salud ambiental</v>
      </c>
      <c r="E1722" s="8" t="s">
        <v>72</v>
      </c>
      <c r="F1722" s="157" t="s">
        <v>205</v>
      </c>
      <c r="G1722" s="157" t="s">
        <v>326</v>
      </c>
      <c r="H1722" s="157" t="s">
        <v>87</v>
      </c>
      <c r="I1722" s="49" t="s">
        <v>345</v>
      </c>
      <c r="J1722" s="49" t="s">
        <v>345</v>
      </c>
      <c r="K1722" s="157" t="s">
        <v>34</v>
      </c>
      <c r="L1722" s="161" t="s">
        <v>514</v>
      </c>
      <c r="M1722" s="159">
        <v>2024</v>
      </c>
      <c r="N1722" s="8" t="str">
        <f t="shared" si="53"/>
        <v>1067Vigilancia de la salud ambientalUSAQUENH. JULIO 20252024</v>
      </c>
      <c r="O1722" s="78">
        <v>0</v>
      </c>
      <c r="P1722" s="78">
        <v>0</v>
      </c>
      <c r="Q1722" s="158">
        <v>0</v>
      </c>
      <c r="R1722" s="158"/>
      <c r="S1722" s="160">
        <v>0</v>
      </c>
      <c r="T1722" s="160"/>
      <c r="U1722" s="158">
        <v>0</v>
      </c>
      <c r="V1722" s="158"/>
      <c r="W1722" s="160">
        <v>0</v>
      </c>
      <c r="X1722" s="160"/>
    </row>
    <row r="1723" spans="2:24" ht="101.25" customHeight="1" thickTop="1" thickBot="1" x14ac:dyDescent="0.35">
      <c r="B1723" s="69">
        <v>1075</v>
      </c>
      <c r="C1723" s="91" t="s">
        <v>333</v>
      </c>
      <c r="D1723" s="8" t="str">
        <f t="shared" si="52"/>
        <v>1075Vigilancia de la salud ambiental</v>
      </c>
      <c r="E1723" s="8" t="s">
        <v>72</v>
      </c>
      <c r="F1723" s="157" t="s">
        <v>204</v>
      </c>
      <c r="G1723" s="157" t="s">
        <v>320</v>
      </c>
      <c r="H1723" s="157" t="s">
        <v>90</v>
      </c>
      <c r="I1723" s="49" t="s">
        <v>345</v>
      </c>
      <c r="J1723" s="49" t="s">
        <v>345</v>
      </c>
      <c r="K1723" s="157" t="s">
        <v>34</v>
      </c>
      <c r="L1723" s="161" t="s">
        <v>514</v>
      </c>
      <c r="M1723" s="159">
        <v>2024</v>
      </c>
      <c r="N1723" s="8" t="str">
        <f t="shared" si="53"/>
        <v>1075Vigilancia de la salud ambientalUSAQUENH. JULIO 20252024</v>
      </c>
      <c r="O1723" s="78">
        <v>0</v>
      </c>
      <c r="P1723" s="78">
        <v>0</v>
      </c>
      <c r="Q1723" s="158">
        <v>0</v>
      </c>
      <c r="R1723" s="158"/>
      <c r="S1723" s="160">
        <v>0</v>
      </c>
      <c r="T1723" s="160"/>
      <c r="U1723" s="158">
        <v>0</v>
      </c>
      <c r="V1723" s="158"/>
      <c r="W1723" s="160">
        <v>0</v>
      </c>
      <c r="X1723" s="160"/>
    </row>
    <row r="1724" spans="2:24" ht="101.25" customHeight="1" thickTop="1" thickBot="1" x14ac:dyDescent="0.35">
      <c r="B1724" s="69">
        <v>1075</v>
      </c>
      <c r="C1724" s="91" t="s">
        <v>333</v>
      </c>
      <c r="D1724" s="8" t="str">
        <f t="shared" si="52"/>
        <v>1075Vigilancia de la salud ambiental</v>
      </c>
      <c r="E1724" s="8" t="s">
        <v>72</v>
      </c>
      <c r="F1724" s="157" t="s">
        <v>204</v>
      </c>
      <c r="G1724" s="157" t="s">
        <v>320</v>
      </c>
      <c r="H1724" s="157" t="s">
        <v>90</v>
      </c>
      <c r="I1724" s="49" t="s">
        <v>345</v>
      </c>
      <c r="J1724" s="49" t="s">
        <v>345</v>
      </c>
      <c r="K1724" s="157" t="s">
        <v>35</v>
      </c>
      <c r="L1724" s="161" t="s">
        <v>514</v>
      </c>
      <c r="M1724" s="159">
        <v>2024</v>
      </c>
      <c r="N1724" s="8" t="str">
        <f t="shared" si="53"/>
        <v>1075Vigilancia de la salud ambientalENGATIVAH. JULIO 20252024</v>
      </c>
      <c r="O1724" s="78">
        <v>0</v>
      </c>
      <c r="P1724" s="78">
        <v>0</v>
      </c>
      <c r="Q1724" s="158">
        <v>0</v>
      </c>
      <c r="R1724" s="158"/>
      <c r="S1724" s="160">
        <v>0</v>
      </c>
      <c r="T1724" s="160"/>
      <c r="U1724" s="158">
        <v>0</v>
      </c>
      <c r="V1724" s="158"/>
      <c r="W1724" s="160">
        <v>0</v>
      </c>
      <c r="X1724" s="160"/>
    </row>
    <row r="1725" spans="2:24" ht="101.25" customHeight="1" thickTop="1" thickBot="1" x14ac:dyDescent="0.35">
      <c r="B1725" s="69">
        <v>1075</v>
      </c>
      <c r="C1725" s="91" t="s">
        <v>333</v>
      </c>
      <c r="D1725" s="8" t="str">
        <f t="shared" si="52"/>
        <v>1075Vigilancia de la salud ambiental</v>
      </c>
      <c r="E1725" s="8" t="s">
        <v>72</v>
      </c>
      <c r="F1725" s="157" t="s">
        <v>204</v>
      </c>
      <c r="G1725" s="157" t="s">
        <v>320</v>
      </c>
      <c r="H1725" s="157" t="s">
        <v>90</v>
      </c>
      <c r="I1725" s="49" t="s">
        <v>345</v>
      </c>
      <c r="J1725" s="49" t="s">
        <v>345</v>
      </c>
      <c r="K1725" s="157" t="s">
        <v>36</v>
      </c>
      <c r="L1725" s="161" t="s">
        <v>514</v>
      </c>
      <c r="M1725" s="159">
        <v>2024</v>
      </c>
      <c r="N1725" s="8" t="str">
        <f t="shared" si="53"/>
        <v>1075Vigilancia de la salud ambientalSUBAH. JULIO 20252024</v>
      </c>
      <c r="O1725" s="78">
        <v>0</v>
      </c>
      <c r="P1725" s="78">
        <v>0</v>
      </c>
      <c r="Q1725" s="158">
        <v>0</v>
      </c>
      <c r="R1725" s="158"/>
      <c r="S1725" s="160">
        <v>0</v>
      </c>
      <c r="T1725" s="160"/>
      <c r="U1725" s="158">
        <v>0</v>
      </c>
      <c r="V1725" s="158"/>
      <c r="W1725" s="160">
        <v>0</v>
      </c>
      <c r="X1725" s="160"/>
    </row>
    <row r="1726" spans="2:24" ht="101.25" customHeight="1" thickTop="1" thickBot="1" x14ac:dyDescent="0.35">
      <c r="B1726" s="69">
        <v>1103</v>
      </c>
      <c r="C1726" s="91" t="s">
        <v>333</v>
      </c>
      <c r="D1726" s="8" t="str">
        <f t="shared" si="52"/>
        <v>1103Vigilancia de la salud ambiental</v>
      </c>
      <c r="E1726" s="8" t="s">
        <v>72</v>
      </c>
      <c r="F1726" s="157" t="s">
        <v>203</v>
      </c>
      <c r="G1726" s="157" t="s">
        <v>311</v>
      </c>
      <c r="H1726" s="157" t="s">
        <v>84</v>
      </c>
      <c r="I1726" s="49" t="s">
        <v>345</v>
      </c>
      <c r="J1726" s="49" t="s">
        <v>345</v>
      </c>
      <c r="K1726" s="157" t="s">
        <v>37</v>
      </c>
      <c r="L1726" s="161" t="s">
        <v>514</v>
      </c>
      <c r="M1726" s="159">
        <v>2024</v>
      </c>
      <c r="N1726" s="8" t="str">
        <f t="shared" si="53"/>
        <v>1103Vigilancia de la salud ambientalCHAPINEROH. JULIO 20252024</v>
      </c>
      <c r="O1726" s="78">
        <v>0</v>
      </c>
      <c r="P1726" s="78">
        <v>0</v>
      </c>
      <c r="Q1726" s="158">
        <v>0</v>
      </c>
      <c r="R1726" s="158"/>
      <c r="S1726" s="160">
        <v>0</v>
      </c>
      <c r="T1726" s="160"/>
      <c r="U1726" s="158">
        <v>0</v>
      </c>
      <c r="V1726" s="158"/>
      <c r="W1726" s="160">
        <v>0</v>
      </c>
      <c r="X1726" s="160"/>
    </row>
    <row r="1727" spans="2:24" ht="101.25" customHeight="1" thickTop="1" thickBot="1" x14ac:dyDescent="0.35">
      <c r="B1727" s="69">
        <v>1103</v>
      </c>
      <c r="C1727" s="91" t="s">
        <v>333</v>
      </c>
      <c r="D1727" s="8" t="str">
        <f t="shared" si="52"/>
        <v>1103Vigilancia de la salud ambiental</v>
      </c>
      <c r="E1727" s="8" t="s">
        <v>72</v>
      </c>
      <c r="F1727" s="157" t="s">
        <v>203</v>
      </c>
      <c r="G1727" s="157" t="s">
        <v>311</v>
      </c>
      <c r="H1727" s="157" t="s">
        <v>84</v>
      </c>
      <c r="I1727" s="49" t="s">
        <v>345</v>
      </c>
      <c r="J1727" s="49" t="s">
        <v>345</v>
      </c>
      <c r="K1727" s="157" t="s">
        <v>34</v>
      </c>
      <c r="L1727" s="161" t="s">
        <v>514</v>
      </c>
      <c r="M1727" s="159">
        <v>2024</v>
      </c>
      <c r="N1727" s="8" t="str">
        <f t="shared" si="53"/>
        <v>1103Vigilancia de la salud ambientalUSAQUENH. JULIO 20252024</v>
      </c>
      <c r="O1727" s="78">
        <v>0</v>
      </c>
      <c r="P1727" s="78">
        <v>0</v>
      </c>
      <c r="Q1727" s="158">
        <v>0</v>
      </c>
      <c r="R1727" s="158"/>
      <c r="S1727" s="160">
        <v>0</v>
      </c>
      <c r="T1727" s="160"/>
      <c r="U1727" s="158">
        <v>0</v>
      </c>
      <c r="V1727" s="158"/>
      <c r="W1727" s="160">
        <v>0</v>
      </c>
      <c r="X1727" s="160"/>
    </row>
    <row r="1728" spans="2:24" ht="101.25" customHeight="1" thickTop="1" thickBot="1" x14ac:dyDescent="0.35">
      <c r="B1728" s="69">
        <v>1103</v>
      </c>
      <c r="C1728" s="91" t="s">
        <v>333</v>
      </c>
      <c r="D1728" s="8" t="str">
        <f t="shared" si="52"/>
        <v>1103Vigilancia de la salud ambiental</v>
      </c>
      <c r="E1728" s="8" t="s">
        <v>72</v>
      </c>
      <c r="F1728" s="157" t="s">
        <v>203</v>
      </c>
      <c r="G1728" s="157" t="s">
        <v>311</v>
      </c>
      <c r="H1728" s="157" t="s">
        <v>84</v>
      </c>
      <c r="I1728" s="49" t="s">
        <v>345</v>
      </c>
      <c r="J1728" s="49" t="s">
        <v>345</v>
      </c>
      <c r="K1728" s="157" t="s">
        <v>35</v>
      </c>
      <c r="L1728" s="161" t="s">
        <v>514</v>
      </c>
      <c r="M1728" s="159">
        <v>2024</v>
      </c>
      <c r="N1728" s="8" t="str">
        <f t="shared" si="53"/>
        <v>1103Vigilancia de la salud ambientalENGATIVAH. JULIO 20252024</v>
      </c>
      <c r="O1728" s="78">
        <v>0</v>
      </c>
      <c r="P1728" s="78">
        <v>0</v>
      </c>
      <c r="Q1728" s="158">
        <v>0</v>
      </c>
      <c r="R1728" s="158"/>
      <c r="S1728" s="160">
        <v>0</v>
      </c>
      <c r="T1728" s="160"/>
      <c r="U1728" s="158">
        <v>0</v>
      </c>
      <c r="V1728" s="158"/>
      <c r="W1728" s="160">
        <v>0</v>
      </c>
      <c r="X1728" s="160"/>
    </row>
    <row r="1729" spans="2:24" ht="101.25" customHeight="1" thickTop="1" thickBot="1" x14ac:dyDescent="0.35">
      <c r="B1729" s="69">
        <v>1103</v>
      </c>
      <c r="C1729" s="91" t="s">
        <v>333</v>
      </c>
      <c r="D1729" s="8" t="str">
        <f t="shared" si="52"/>
        <v>1103Vigilancia de la salud ambiental</v>
      </c>
      <c r="E1729" s="8" t="s">
        <v>72</v>
      </c>
      <c r="F1729" s="157" t="s">
        <v>203</v>
      </c>
      <c r="G1729" s="157" t="s">
        <v>311</v>
      </c>
      <c r="H1729" s="157" t="s">
        <v>84</v>
      </c>
      <c r="I1729" s="49" t="s">
        <v>345</v>
      </c>
      <c r="J1729" s="49" t="s">
        <v>345</v>
      </c>
      <c r="K1729" s="157" t="s">
        <v>36</v>
      </c>
      <c r="L1729" s="161" t="s">
        <v>514</v>
      </c>
      <c r="M1729" s="159">
        <v>2024</v>
      </c>
      <c r="N1729" s="8" t="str">
        <f t="shared" si="53"/>
        <v>1103Vigilancia de la salud ambientalSUBAH. JULIO 20252024</v>
      </c>
      <c r="O1729" s="78">
        <v>0</v>
      </c>
      <c r="P1729" s="78">
        <v>0</v>
      </c>
      <c r="Q1729" s="158">
        <v>0</v>
      </c>
      <c r="R1729" s="158"/>
      <c r="S1729" s="160">
        <v>0</v>
      </c>
      <c r="T1729" s="160"/>
      <c r="U1729" s="158">
        <v>0</v>
      </c>
      <c r="V1729" s="158"/>
      <c r="W1729" s="160">
        <v>0</v>
      </c>
      <c r="X1729" s="160"/>
    </row>
    <row r="1730" spans="2:24" ht="101.25" customHeight="1" thickTop="1" thickBot="1" x14ac:dyDescent="0.35">
      <c r="B1730" s="69">
        <v>1103</v>
      </c>
      <c r="C1730" s="91" t="s">
        <v>333</v>
      </c>
      <c r="D1730" s="8" t="str">
        <f t="shared" si="52"/>
        <v>1103Vigilancia de la salud ambiental</v>
      </c>
      <c r="E1730" s="8" t="s">
        <v>72</v>
      </c>
      <c r="F1730" s="157" t="s">
        <v>203</v>
      </c>
      <c r="G1730" s="157" t="s">
        <v>311</v>
      </c>
      <c r="H1730" s="157" t="s">
        <v>84</v>
      </c>
      <c r="I1730" s="49" t="s">
        <v>345</v>
      </c>
      <c r="J1730" s="49" t="s">
        <v>345</v>
      </c>
      <c r="K1730" s="157" t="s">
        <v>476</v>
      </c>
      <c r="L1730" s="161" t="s">
        <v>514</v>
      </c>
      <c r="M1730" s="159">
        <v>2024</v>
      </c>
      <c r="N1730" s="8" t="str">
        <f t="shared" si="53"/>
        <v>1103Vigilancia de la salud ambientalBARRIOS UNIDOSH. JULIO 20252024</v>
      </c>
      <c r="O1730" s="78">
        <v>0</v>
      </c>
      <c r="P1730" s="78">
        <v>0</v>
      </c>
      <c r="Q1730" s="158">
        <v>0</v>
      </c>
      <c r="R1730" s="158"/>
      <c r="S1730" s="160">
        <v>0</v>
      </c>
      <c r="T1730" s="160"/>
      <c r="U1730" s="158">
        <v>0</v>
      </c>
      <c r="V1730" s="158"/>
      <c r="W1730" s="160">
        <v>0</v>
      </c>
      <c r="X1730" s="160"/>
    </row>
    <row r="1731" spans="2:24" ht="101.25" customHeight="1" thickTop="1" thickBot="1" x14ac:dyDescent="0.35">
      <c r="B1731" s="69">
        <v>1103</v>
      </c>
      <c r="C1731" s="91" t="s">
        <v>333</v>
      </c>
      <c r="D1731" s="8" t="str">
        <f t="shared" ref="D1731:D1794" si="54">+B1731&amp;C1731</f>
        <v>1103Vigilancia de la salud ambiental</v>
      </c>
      <c r="E1731" s="8" t="s">
        <v>72</v>
      </c>
      <c r="F1731" s="157" t="s">
        <v>203</v>
      </c>
      <c r="G1731" s="157" t="s">
        <v>311</v>
      </c>
      <c r="H1731" s="157" t="s">
        <v>84</v>
      </c>
      <c r="I1731" s="49" t="s">
        <v>345</v>
      </c>
      <c r="J1731" s="49" t="s">
        <v>345</v>
      </c>
      <c r="K1731" s="157" t="s">
        <v>38</v>
      </c>
      <c r="L1731" s="161" t="s">
        <v>514</v>
      </c>
      <c r="M1731" s="159">
        <v>2024</v>
      </c>
      <c r="N1731" s="8" t="str">
        <f t="shared" ref="N1731:N1794" si="55">+D1731&amp;K1731&amp;L1731&amp;M1731</f>
        <v>1103Vigilancia de la salud ambientalTEUSAQUILLOH. JULIO 20252024</v>
      </c>
      <c r="O1731" s="78">
        <v>0</v>
      </c>
      <c r="P1731" s="78">
        <v>0</v>
      </c>
      <c r="Q1731" s="158">
        <v>0</v>
      </c>
      <c r="R1731" s="158"/>
      <c r="S1731" s="160">
        <v>0</v>
      </c>
      <c r="T1731" s="160"/>
      <c r="U1731" s="158">
        <v>0</v>
      </c>
      <c r="V1731" s="158"/>
      <c r="W1731" s="160">
        <v>0</v>
      </c>
      <c r="X1731" s="160"/>
    </row>
    <row r="1732" spans="2:24" ht="101.25" customHeight="1" thickTop="1" thickBot="1" x14ac:dyDescent="0.35">
      <c r="B1732" s="69">
        <v>1108</v>
      </c>
      <c r="C1732" s="91" t="s">
        <v>333</v>
      </c>
      <c r="D1732" s="8" t="str">
        <f t="shared" si="54"/>
        <v>1108Vigilancia de la salud ambiental</v>
      </c>
      <c r="E1732" s="8" t="s">
        <v>72</v>
      </c>
      <c r="F1732" s="157" t="s">
        <v>203</v>
      </c>
      <c r="G1732" s="157" t="s">
        <v>312</v>
      </c>
      <c r="H1732" s="157" t="s">
        <v>89</v>
      </c>
      <c r="I1732" s="49" t="s">
        <v>345</v>
      </c>
      <c r="J1732" s="49" t="s">
        <v>345</v>
      </c>
      <c r="K1732" s="157" t="s">
        <v>37</v>
      </c>
      <c r="L1732" s="161" t="s">
        <v>514</v>
      </c>
      <c r="M1732" s="159">
        <v>2024</v>
      </c>
      <c r="N1732" s="8" t="str">
        <f t="shared" si="55"/>
        <v>1108Vigilancia de la salud ambientalCHAPINEROH. JULIO 20252024</v>
      </c>
      <c r="O1732" s="78">
        <v>0</v>
      </c>
      <c r="P1732" s="78">
        <v>0</v>
      </c>
      <c r="Q1732" s="158">
        <v>0</v>
      </c>
      <c r="R1732" s="158"/>
      <c r="S1732" s="160">
        <v>0</v>
      </c>
      <c r="T1732" s="160"/>
      <c r="U1732" s="158">
        <v>0</v>
      </c>
      <c r="V1732" s="158"/>
      <c r="W1732" s="160">
        <v>0</v>
      </c>
      <c r="X1732" s="160"/>
    </row>
    <row r="1733" spans="2:24" ht="101.25" customHeight="1" thickTop="1" thickBot="1" x14ac:dyDescent="0.35">
      <c r="B1733" s="69">
        <v>1108</v>
      </c>
      <c r="C1733" s="91" t="s">
        <v>333</v>
      </c>
      <c r="D1733" s="8" t="str">
        <f t="shared" si="54"/>
        <v>1108Vigilancia de la salud ambiental</v>
      </c>
      <c r="E1733" s="8" t="s">
        <v>72</v>
      </c>
      <c r="F1733" s="157" t="s">
        <v>203</v>
      </c>
      <c r="G1733" s="157" t="s">
        <v>312</v>
      </c>
      <c r="H1733" s="157" t="s">
        <v>89</v>
      </c>
      <c r="I1733" s="49" t="s">
        <v>345</v>
      </c>
      <c r="J1733" s="49" t="s">
        <v>345</v>
      </c>
      <c r="K1733" s="157" t="s">
        <v>34</v>
      </c>
      <c r="L1733" s="161" t="s">
        <v>514</v>
      </c>
      <c r="M1733" s="159">
        <v>2024</v>
      </c>
      <c r="N1733" s="8" t="str">
        <f t="shared" si="55"/>
        <v>1108Vigilancia de la salud ambientalUSAQUENH. JULIO 20252024</v>
      </c>
      <c r="O1733" s="78">
        <v>0</v>
      </c>
      <c r="P1733" s="78">
        <v>0</v>
      </c>
      <c r="Q1733" s="158">
        <v>0</v>
      </c>
      <c r="R1733" s="158"/>
      <c r="S1733" s="160">
        <v>0</v>
      </c>
      <c r="T1733" s="160"/>
      <c r="U1733" s="158">
        <v>0</v>
      </c>
      <c r="V1733" s="158"/>
      <c r="W1733" s="160">
        <v>0</v>
      </c>
      <c r="X1733" s="160"/>
    </row>
    <row r="1734" spans="2:24" ht="101.25" customHeight="1" thickTop="1" thickBot="1" x14ac:dyDescent="0.35">
      <c r="B1734" s="69">
        <v>1108</v>
      </c>
      <c r="C1734" s="91" t="s">
        <v>333</v>
      </c>
      <c r="D1734" s="8" t="str">
        <f t="shared" si="54"/>
        <v>1108Vigilancia de la salud ambiental</v>
      </c>
      <c r="E1734" s="8" t="s">
        <v>72</v>
      </c>
      <c r="F1734" s="157" t="s">
        <v>203</v>
      </c>
      <c r="G1734" s="157" t="s">
        <v>312</v>
      </c>
      <c r="H1734" s="157" t="s">
        <v>89</v>
      </c>
      <c r="I1734" s="49" t="s">
        <v>345</v>
      </c>
      <c r="J1734" s="49" t="s">
        <v>345</v>
      </c>
      <c r="K1734" s="157" t="s">
        <v>35</v>
      </c>
      <c r="L1734" s="161" t="s">
        <v>514</v>
      </c>
      <c r="M1734" s="159">
        <v>2024</v>
      </c>
      <c r="N1734" s="8" t="str">
        <f t="shared" si="55"/>
        <v>1108Vigilancia de la salud ambientalENGATIVAH. JULIO 20252024</v>
      </c>
      <c r="O1734" s="78">
        <v>0</v>
      </c>
      <c r="P1734" s="78">
        <v>0</v>
      </c>
      <c r="Q1734" s="158">
        <v>0</v>
      </c>
      <c r="R1734" s="158"/>
      <c r="S1734" s="160">
        <v>0</v>
      </c>
      <c r="T1734" s="160"/>
      <c r="U1734" s="158">
        <v>0</v>
      </c>
      <c r="V1734" s="158"/>
      <c r="W1734" s="160">
        <v>0</v>
      </c>
      <c r="X1734" s="160"/>
    </row>
    <row r="1735" spans="2:24" ht="101.25" customHeight="1" thickTop="1" thickBot="1" x14ac:dyDescent="0.35">
      <c r="B1735" s="69">
        <v>1108</v>
      </c>
      <c r="C1735" s="91" t="s">
        <v>333</v>
      </c>
      <c r="D1735" s="8" t="str">
        <f t="shared" si="54"/>
        <v>1108Vigilancia de la salud ambiental</v>
      </c>
      <c r="E1735" s="8" t="s">
        <v>72</v>
      </c>
      <c r="F1735" s="157" t="s">
        <v>203</v>
      </c>
      <c r="G1735" s="157" t="s">
        <v>312</v>
      </c>
      <c r="H1735" s="157" t="s">
        <v>89</v>
      </c>
      <c r="I1735" s="49" t="s">
        <v>345</v>
      </c>
      <c r="J1735" s="49" t="s">
        <v>345</v>
      </c>
      <c r="K1735" s="157" t="s">
        <v>36</v>
      </c>
      <c r="L1735" s="161" t="s">
        <v>514</v>
      </c>
      <c r="M1735" s="159">
        <v>2024</v>
      </c>
      <c r="N1735" s="8" t="str">
        <f t="shared" si="55"/>
        <v>1108Vigilancia de la salud ambientalSUBAH. JULIO 20252024</v>
      </c>
      <c r="O1735" s="78">
        <v>0</v>
      </c>
      <c r="P1735" s="78">
        <v>0</v>
      </c>
      <c r="Q1735" s="158">
        <v>0</v>
      </c>
      <c r="R1735" s="158"/>
      <c r="S1735" s="160">
        <v>0</v>
      </c>
      <c r="T1735" s="160"/>
      <c r="U1735" s="158">
        <v>0</v>
      </c>
      <c r="V1735" s="158"/>
      <c r="W1735" s="160">
        <v>0</v>
      </c>
      <c r="X1735" s="160"/>
    </row>
    <row r="1736" spans="2:24" ht="101.25" customHeight="1" thickTop="1" thickBot="1" x14ac:dyDescent="0.35">
      <c r="B1736" s="69">
        <v>1108</v>
      </c>
      <c r="C1736" s="91" t="s">
        <v>333</v>
      </c>
      <c r="D1736" s="8" t="str">
        <f t="shared" si="54"/>
        <v>1108Vigilancia de la salud ambiental</v>
      </c>
      <c r="E1736" s="8" t="s">
        <v>72</v>
      </c>
      <c r="F1736" s="157" t="s">
        <v>203</v>
      </c>
      <c r="G1736" s="157" t="s">
        <v>312</v>
      </c>
      <c r="H1736" s="157" t="s">
        <v>89</v>
      </c>
      <c r="I1736" s="49" t="s">
        <v>345</v>
      </c>
      <c r="J1736" s="49" t="s">
        <v>345</v>
      </c>
      <c r="K1736" s="157" t="s">
        <v>476</v>
      </c>
      <c r="L1736" s="161" t="s">
        <v>514</v>
      </c>
      <c r="M1736" s="159">
        <v>2024</v>
      </c>
      <c r="N1736" s="8" t="str">
        <f t="shared" si="55"/>
        <v>1108Vigilancia de la salud ambientalBARRIOS UNIDOSH. JULIO 20252024</v>
      </c>
      <c r="O1736" s="78">
        <v>0</v>
      </c>
      <c r="P1736" s="78">
        <v>0</v>
      </c>
      <c r="Q1736" s="158">
        <v>0</v>
      </c>
      <c r="R1736" s="158"/>
      <c r="S1736" s="160">
        <v>0</v>
      </c>
      <c r="T1736" s="160"/>
      <c r="U1736" s="158">
        <v>0</v>
      </c>
      <c r="V1736" s="158"/>
      <c r="W1736" s="160">
        <v>0</v>
      </c>
      <c r="X1736" s="160"/>
    </row>
    <row r="1737" spans="2:24" ht="101.25" customHeight="1" thickTop="1" thickBot="1" x14ac:dyDescent="0.35">
      <c r="B1737" s="69">
        <v>1108</v>
      </c>
      <c r="C1737" s="91" t="s">
        <v>333</v>
      </c>
      <c r="D1737" s="8" t="str">
        <f t="shared" si="54"/>
        <v>1108Vigilancia de la salud ambiental</v>
      </c>
      <c r="E1737" s="8" t="s">
        <v>72</v>
      </c>
      <c r="F1737" s="157" t="s">
        <v>203</v>
      </c>
      <c r="G1737" s="157" t="s">
        <v>312</v>
      </c>
      <c r="H1737" s="157" t="s">
        <v>89</v>
      </c>
      <c r="I1737" s="49" t="s">
        <v>345</v>
      </c>
      <c r="J1737" s="49" t="s">
        <v>345</v>
      </c>
      <c r="K1737" s="157" t="s">
        <v>38</v>
      </c>
      <c r="L1737" s="161" t="s">
        <v>514</v>
      </c>
      <c r="M1737" s="159">
        <v>2024</v>
      </c>
      <c r="N1737" s="8" t="str">
        <f t="shared" si="55"/>
        <v>1108Vigilancia de la salud ambientalTEUSAQUILLOH. JULIO 20252024</v>
      </c>
      <c r="O1737" s="78">
        <v>0</v>
      </c>
      <c r="P1737" s="78">
        <v>0</v>
      </c>
      <c r="Q1737" s="158">
        <v>0</v>
      </c>
      <c r="R1737" s="158"/>
      <c r="S1737" s="160">
        <v>0</v>
      </c>
      <c r="T1737" s="160"/>
      <c r="U1737" s="158">
        <v>0</v>
      </c>
      <c r="V1737" s="158"/>
      <c r="W1737" s="160">
        <v>0</v>
      </c>
      <c r="X1737" s="160"/>
    </row>
    <row r="1738" spans="2:24" ht="101.25" customHeight="1" thickTop="1" thickBot="1" x14ac:dyDescent="0.35">
      <c r="B1738" s="69">
        <v>1113</v>
      </c>
      <c r="C1738" s="91" t="s">
        <v>333</v>
      </c>
      <c r="D1738" s="8" t="str">
        <f t="shared" si="54"/>
        <v>1113Vigilancia de la salud ambiental</v>
      </c>
      <c r="E1738" s="8" t="s">
        <v>72</v>
      </c>
      <c r="F1738" s="157" t="s">
        <v>202</v>
      </c>
      <c r="G1738" s="157" t="s">
        <v>294</v>
      </c>
      <c r="H1738" s="157" t="s">
        <v>83</v>
      </c>
      <c r="I1738" s="49" t="s">
        <v>345</v>
      </c>
      <c r="J1738" s="49" t="s">
        <v>345</v>
      </c>
      <c r="K1738" s="157" t="s">
        <v>35</v>
      </c>
      <c r="L1738" s="161" t="s">
        <v>514</v>
      </c>
      <c r="M1738" s="159">
        <v>2024</v>
      </c>
      <c r="N1738" s="8" t="str">
        <f t="shared" si="55"/>
        <v>1113Vigilancia de la salud ambientalENGATIVAH. JULIO 20252024</v>
      </c>
      <c r="O1738" s="78">
        <v>0</v>
      </c>
      <c r="P1738" s="78">
        <v>0</v>
      </c>
      <c r="Q1738" s="158">
        <v>0</v>
      </c>
      <c r="R1738" s="158"/>
      <c r="S1738" s="160">
        <v>0</v>
      </c>
      <c r="T1738" s="160"/>
      <c r="U1738" s="158">
        <v>0</v>
      </c>
      <c r="V1738" s="158"/>
      <c r="W1738" s="160">
        <v>0</v>
      </c>
      <c r="X1738" s="160"/>
    </row>
    <row r="1739" spans="2:24" ht="101.25" customHeight="1" thickTop="1" thickBot="1" x14ac:dyDescent="0.35">
      <c r="B1739" s="69">
        <v>1114</v>
      </c>
      <c r="C1739" s="91" t="s">
        <v>333</v>
      </c>
      <c r="D1739" s="8" t="str">
        <f t="shared" si="54"/>
        <v>1114Vigilancia de la salud ambiental</v>
      </c>
      <c r="E1739" s="8" t="s">
        <v>72</v>
      </c>
      <c r="F1739" s="157" t="s">
        <v>202</v>
      </c>
      <c r="G1739" s="157" t="s">
        <v>295</v>
      </c>
      <c r="H1739" s="157" t="s">
        <v>85</v>
      </c>
      <c r="I1739" s="49" t="s">
        <v>345</v>
      </c>
      <c r="J1739" s="49" t="s">
        <v>345</v>
      </c>
      <c r="K1739" s="157" t="s">
        <v>38</v>
      </c>
      <c r="L1739" s="161" t="s">
        <v>514</v>
      </c>
      <c r="M1739" s="159">
        <v>2024</v>
      </c>
      <c r="N1739" s="8" t="str">
        <f t="shared" si="55"/>
        <v>1114Vigilancia de la salud ambientalTEUSAQUILLOH. JULIO 20252024</v>
      </c>
      <c r="O1739" s="78">
        <v>0</v>
      </c>
      <c r="P1739" s="78">
        <v>0</v>
      </c>
      <c r="Q1739" s="158">
        <v>0</v>
      </c>
      <c r="R1739" s="158"/>
      <c r="S1739" s="160">
        <v>0</v>
      </c>
      <c r="T1739" s="160"/>
      <c r="U1739" s="158">
        <v>0</v>
      </c>
      <c r="V1739" s="158"/>
      <c r="W1739" s="160">
        <v>0</v>
      </c>
      <c r="X1739" s="160"/>
    </row>
    <row r="1740" spans="2:24" ht="101.25" customHeight="1" thickTop="1" thickBot="1" x14ac:dyDescent="0.35">
      <c r="B1740" s="69">
        <v>1116</v>
      </c>
      <c r="C1740" s="91" t="s">
        <v>333</v>
      </c>
      <c r="D1740" s="8" t="str">
        <f t="shared" si="54"/>
        <v>1116Vigilancia de la salud ambiental</v>
      </c>
      <c r="E1740" s="8" t="s">
        <v>72</v>
      </c>
      <c r="F1740" s="157" t="s">
        <v>202</v>
      </c>
      <c r="G1740" s="157" t="s">
        <v>296</v>
      </c>
      <c r="H1740" s="157" t="s">
        <v>85</v>
      </c>
      <c r="I1740" s="49" t="s">
        <v>345</v>
      </c>
      <c r="J1740" s="49" t="s">
        <v>345</v>
      </c>
      <c r="K1740" s="157" t="s">
        <v>37</v>
      </c>
      <c r="L1740" s="161" t="s">
        <v>514</v>
      </c>
      <c r="M1740" s="159">
        <v>2024</v>
      </c>
      <c r="N1740" s="8" t="str">
        <f t="shared" si="55"/>
        <v>1116Vigilancia de la salud ambientalCHAPINEROH. JULIO 20252024</v>
      </c>
      <c r="O1740" s="78">
        <v>0</v>
      </c>
      <c r="P1740" s="78">
        <v>0</v>
      </c>
      <c r="Q1740" s="158">
        <v>0</v>
      </c>
      <c r="R1740" s="158"/>
      <c r="S1740" s="160">
        <v>0</v>
      </c>
      <c r="T1740" s="160"/>
      <c r="U1740" s="158">
        <v>0</v>
      </c>
      <c r="V1740" s="158"/>
      <c r="W1740" s="160">
        <v>0</v>
      </c>
      <c r="X1740" s="160"/>
    </row>
    <row r="1741" spans="2:24" ht="101.25" customHeight="1" thickTop="1" thickBot="1" x14ac:dyDescent="0.35">
      <c r="B1741" s="69">
        <v>1116</v>
      </c>
      <c r="C1741" s="91" t="s">
        <v>333</v>
      </c>
      <c r="D1741" s="8" t="str">
        <f t="shared" si="54"/>
        <v>1116Vigilancia de la salud ambiental</v>
      </c>
      <c r="E1741" s="8" t="s">
        <v>72</v>
      </c>
      <c r="F1741" s="157" t="s">
        <v>202</v>
      </c>
      <c r="G1741" s="157" t="s">
        <v>296</v>
      </c>
      <c r="H1741" s="157" t="s">
        <v>85</v>
      </c>
      <c r="I1741" s="49" t="s">
        <v>345</v>
      </c>
      <c r="J1741" s="49" t="s">
        <v>345</v>
      </c>
      <c r="K1741" s="157" t="s">
        <v>34</v>
      </c>
      <c r="L1741" s="161" t="s">
        <v>514</v>
      </c>
      <c r="M1741" s="159">
        <v>2024</v>
      </c>
      <c r="N1741" s="8" t="str">
        <f t="shared" si="55"/>
        <v>1116Vigilancia de la salud ambientalUSAQUENH. JULIO 20252024</v>
      </c>
      <c r="O1741" s="78">
        <v>0</v>
      </c>
      <c r="P1741" s="78">
        <v>0</v>
      </c>
      <c r="Q1741" s="158">
        <v>0</v>
      </c>
      <c r="R1741" s="158"/>
      <c r="S1741" s="160">
        <v>0</v>
      </c>
      <c r="T1741" s="160"/>
      <c r="U1741" s="158">
        <v>0</v>
      </c>
      <c r="V1741" s="158"/>
      <c r="W1741" s="160">
        <v>0</v>
      </c>
      <c r="X1741" s="160"/>
    </row>
    <row r="1742" spans="2:24" ht="101.25" customHeight="1" thickTop="1" thickBot="1" x14ac:dyDescent="0.35">
      <c r="B1742" s="69">
        <v>1116</v>
      </c>
      <c r="C1742" s="91" t="s">
        <v>333</v>
      </c>
      <c r="D1742" s="8" t="str">
        <f t="shared" si="54"/>
        <v>1116Vigilancia de la salud ambiental</v>
      </c>
      <c r="E1742" s="8" t="s">
        <v>72</v>
      </c>
      <c r="F1742" s="157" t="s">
        <v>202</v>
      </c>
      <c r="G1742" s="157" t="s">
        <v>296</v>
      </c>
      <c r="H1742" s="157" t="s">
        <v>85</v>
      </c>
      <c r="I1742" s="49" t="s">
        <v>345</v>
      </c>
      <c r="J1742" s="49" t="s">
        <v>345</v>
      </c>
      <c r="K1742" s="157" t="s">
        <v>35</v>
      </c>
      <c r="L1742" s="161" t="s">
        <v>514</v>
      </c>
      <c r="M1742" s="159">
        <v>2024</v>
      </c>
      <c r="N1742" s="8" t="str">
        <f t="shared" si="55"/>
        <v>1116Vigilancia de la salud ambientalENGATIVAH. JULIO 20252024</v>
      </c>
      <c r="O1742" s="78">
        <v>0</v>
      </c>
      <c r="P1742" s="78">
        <v>0</v>
      </c>
      <c r="Q1742" s="158">
        <v>0</v>
      </c>
      <c r="R1742" s="158"/>
      <c r="S1742" s="160">
        <v>0</v>
      </c>
      <c r="T1742" s="160"/>
      <c r="U1742" s="158">
        <v>0</v>
      </c>
      <c r="V1742" s="158"/>
      <c r="W1742" s="160">
        <v>0</v>
      </c>
      <c r="X1742" s="160"/>
    </row>
    <row r="1743" spans="2:24" ht="101.25" customHeight="1" thickTop="1" thickBot="1" x14ac:dyDescent="0.35">
      <c r="B1743" s="69">
        <v>1116</v>
      </c>
      <c r="C1743" s="91" t="s">
        <v>333</v>
      </c>
      <c r="D1743" s="8" t="str">
        <f t="shared" si="54"/>
        <v>1116Vigilancia de la salud ambiental</v>
      </c>
      <c r="E1743" s="8" t="s">
        <v>72</v>
      </c>
      <c r="F1743" s="157" t="s">
        <v>202</v>
      </c>
      <c r="G1743" s="157" t="s">
        <v>296</v>
      </c>
      <c r="H1743" s="157" t="s">
        <v>85</v>
      </c>
      <c r="I1743" s="49" t="s">
        <v>345</v>
      </c>
      <c r="J1743" s="49" t="s">
        <v>345</v>
      </c>
      <c r="K1743" s="157" t="s">
        <v>36</v>
      </c>
      <c r="L1743" s="161" t="s">
        <v>514</v>
      </c>
      <c r="M1743" s="159">
        <v>2024</v>
      </c>
      <c r="N1743" s="8" t="str">
        <f t="shared" si="55"/>
        <v>1116Vigilancia de la salud ambientalSUBAH. JULIO 20252024</v>
      </c>
      <c r="O1743" s="78">
        <v>0</v>
      </c>
      <c r="P1743" s="78">
        <v>0</v>
      </c>
      <c r="Q1743" s="158">
        <v>0</v>
      </c>
      <c r="R1743" s="158"/>
      <c r="S1743" s="160">
        <v>0</v>
      </c>
      <c r="T1743" s="160"/>
      <c r="U1743" s="158">
        <v>0</v>
      </c>
      <c r="V1743" s="158"/>
      <c r="W1743" s="160">
        <v>0</v>
      </c>
      <c r="X1743" s="160"/>
    </row>
    <row r="1744" spans="2:24" ht="101.25" customHeight="1" thickTop="1" thickBot="1" x14ac:dyDescent="0.35">
      <c r="B1744" s="69">
        <v>1116</v>
      </c>
      <c r="C1744" s="91" t="s">
        <v>333</v>
      </c>
      <c r="D1744" s="8" t="str">
        <f t="shared" si="54"/>
        <v>1116Vigilancia de la salud ambiental</v>
      </c>
      <c r="E1744" s="8" t="s">
        <v>72</v>
      </c>
      <c r="F1744" s="157" t="s">
        <v>202</v>
      </c>
      <c r="G1744" s="157" t="s">
        <v>296</v>
      </c>
      <c r="H1744" s="157" t="s">
        <v>85</v>
      </c>
      <c r="I1744" s="49" t="s">
        <v>345</v>
      </c>
      <c r="J1744" s="49" t="s">
        <v>345</v>
      </c>
      <c r="K1744" s="157" t="s">
        <v>476</v>
      </c>
      <c r="L1744" s="161" t="s">
        <v>514</v>
      </c>
      <c r="M1744" s="159">
        <v>2024</v>
      </c>
      <c r="N1744" s="8" t="str">
        <f t="shared" si="55"/>
        <v>1116Vigilancia de la salud ambientalBARRIOS UNIDOSH. JULIO 20252024</v>
      </c>
      <c r="O1744" s="78">
        <v>0</v>
      </c>
      <c r="P1744" s="78">
        <v>0</v>
      </c>
      <c r="Q1744" s="158">
        <v>0</v>
      </c>
      <c r="R1744" s="158"/>
      <c r="S1744" s="160">
        <v>0</v>
      </c>
      <c r="T1744" s="160"/>
      <c r="U1744" s="158">
        <v>0</v>
      </c>
      <c r="V1744" s="158"/>
      <c r="W1744" s="160">
        <v>0</v>
      </c>
      <c r="X1744" s="160"/>
    </row>
    <row r="1745" spans="2:24" ht="101.25" customHeight="1" thickTop="1" thickBot="1" x14ac:dyDescent="0.35">
      <c r="B1745" s="69">
        <v>1116</v>
      </c>
      <c r="C1745" s="91" t="s">
        <v>333</v>
      </c>
      <c r="D1745" s="8" t="str">
        <f t="shared" si="54"/>
        <v>1116Vigilancia de la salud ambiental</v>
      </c>
      <c r="E1745" s="8" t="s">
        <v>72</v>
      </c>
      <c r="F1745" s="157" t="s">
        <v>202</v>
      </c>
      <c r="G1745" s="157" t="s">
        <v>296</v>
      </c>
      <c r="H1745" s="157" t="s">
        <v>85</v>
      </c>
      <c r="I1745" s="49" t="s">
        <v>345</v>
      </c>
      <c r="J1745" s="49" t="s">
        <v>345</v>
      </c>
      <c r="K1745" s="157" t="s">
        <v>38</v>
      </c>
      <c r="L1745" s="161" t="s">
        <v>514</v>
      </c>
      <c r="M1745" s="159">
        <v>2024</v>
      </c>
      <c r="N1745" s="8" t="str">
        <f t="shared" si="55"/>
        <v>1116Vigilancia de la salud ambientalTEUSAQUILLOH. JULIO 20252024</v>
      </c>
      <c r="O1745" s="78">
        <v>0</v>
      </c>
      <c r="P1745" s="78">
        <v>0</v>
      </c>
      <c r="Q1745" s="158">
        <v>0</v>
      </c>
      <c r="R1745" s="158"/>
      <c r="S1745" s="160">
        <v>0</v>
      </c>
      <c r="T1745" s="160"/>
      <c r="U1745" s="158">
        <v>0</v>
      </c>
      <c r="V1745" s="158"/>
      <c r="W1745" s="160">
        <v>0</v>
      </c>
      <c r="X1745" s="160"/>
    </row>
    <row r="1746" spans="2:24" ht="101.25" customHeight="1" thickTop="1" thickBot="1" x14ac:dyDescent="0.35">
      <c r="B1746" s="69">
        <v>1118</v>
      </c>
      <c r="C1746" s="91" t="s">
        <v>333</v>
      </c>
      <c r="D1746" s="8" t="str">
        <f t="shared" si="54"/>
        <v>1118Vigilancia de la salud ambiental</v>
      </c>
      <c r="E1746" s="8" t="s">
        <v>72</v>
      </c>
      <c r="F1746" s="157" t="s">
        <v>202</v>
      </c>
      <c r="G1746" s="157" t="s">
        <v>297</v>
      </c>
      <c r="H1746" s="157" t="s">
        <v>91</v>
      </c>
      <c r="I1746" s="49" t="s">
        <v>345</v>
      </c>
      <c r="J1746" s="49" t="s">
        <v>345</v>
      </c>
      <c r="K1746" s="157" t="s">
        <v>35</v>
      </c>
      <c r="L1746" s="161" t="s">
        <v>514</v>
      </c>
      <c r="M1746" s="159">
        <v>2024</v>
      </c>
      <c r="N1746" s="8" t="str">
        <f t="shared" si="55"/>
        <v>1118Vigilancia de la salud ambientalENGATIVAH. JULIO 20252024</v>
      </c>
      <c r="O1746" s="78">
        <v>0</v>
      </c>
      <c r="P1746" s="78">
        <v>0</v>
      </c>
      <c r="Q1746" s="158">
        <v>0</v>
      </c>
      <c r="R1746" s="158"/>
      <c r="S1746" s="160">
        <v>0</v>
      </c>
      <c r="T1746" s="160"/>
      <c r="U1746" s="158">
        <v>0</v>
      </c>
      <c r="V1746" s="158"/>
      <c r="W1746" s="160">
        <v>0</v>
      </c>
      <c r="X1746" s="160"/>
    </row>
    <row r="1747" spans="2:24" ht="101.25" customHeight="1" thickTop="1" thickBot="1" x14ac:dyDescent="0.35">
      <c r="B1747" s="69">
        <v>1130</v>
      </c>
      <c r="C1747" s="91" t="s">
        <v>333</v>
      </c>
      <c r="D1747" s="8" t="str">
        <f t="shared" si="54"/>
        <v>1130Vigilancia de la salud ambiental</v>
      </c>
      <c r="E1747" s="8" t="s">
        <v>72</v>
      </c>
      <c r="F1747" s="157" t="s">
        <v>201</v>
      </c>
      <c r="G1747" s="157" t="s">
        <v>279</v>
      </c>
      <c r="H1747" s="157" t="s">
        <v>85</v>
      </c>
      <c r="I1747" s="49" t="s">
        <v>345</v>
      </c>
      <c r="J1747" s="49" t="s">
        <v>345</v>
      </c>
      <c r="K1747" s="157" t="s">
        <v>35</v>
      </c>
      <c r="L1747" s="161" t="s">
        <v>514</v>
      </c>
      <c r="M1747" s="159">
        <v>2024</v>
      </c>
      <c r="N1747" s="8" t="str">
        <f t="shared" si="55"/>
        <v>1130Vigilancia de la salud ambientalENGATIVAH. JULIO 20252024</v>
      </c>
      <c r="O1747" s="78">
        <v>0</v>
      </c>
      <c r="P1747" s="78">
        <v>0</v>
      </c>
      <c r="Q1747" s="158">
        <v>0</v>
      </c>
      <c r="R1747" s="158"/>
      <c r="S1747" s="160">
        <v>0</v>
      </c>
      <c r="T1747" s="160"/>
      <c r="U1747" s="158">
        <v>0</v>
      </c>
      <c r="V1747" s="158"/>
      <c r="W1747" s="160">
        <v>0</v>
      </c>
      <c r="X1747" s="160"/>
    </row>
    <row r="1748" spans="2:24" ht="101.25" customHeight="1" thickTop="1" thickBot="1" x14ac:dyDescent="0.35">
      <c r="B1748" s="69">
        <v>1130</v>
      </c>
      <c r="C1748" s="91" t="s">
        <v>333</v>
      </c>
      <c r="D1748" s="8" t="str">
        <f t="shared" si="54"/>
        <v>1130Vigilancia de la salud ambiental</v>
      </c>
      <c r="E1748" s="8" t="s">
        <v>72</v>
      </c>
      <c r="F1748" s="157" t="s">
        <v>201</v>
      </c>
      <c r="G1748" s="157" t="s">
        <v>279</v>
      </c>
      <c r="H1748" s="157" t="s">
        <v>85</v>
      </c>
      <c r="I1748" s="49" t="s">
        <v>345</v>
      </c>
      <c r="J1748" s="49" t="s">
        <v>345</v>
      </c>
      <c r="K1748" s="157" t="s">
        <v>38</v>
      </c>
      <c r="L1748" s="161" t="s">
        <v>514</v>
      </c>
      <c r="M1748" s="159">
        <v>2024</v>
      </c>
      <c r="N1748" s="8" t="str">
        <f t="shared" si="55"/>
        <v>1130Vigilancia de la salud ambientalTEUSAQUILLOH. JULIO 20252024</v>
      </c>
      <c r="O1748" s="78">
        <v>0</v>
      </c>
      <c r="P1748" s="78">
        <v>0</v>
      </c>
      <c r="Q1748" s="158">
        <v>0</v>
      </c>
      <c r="R1748" s="158"/>
      <c r="S1748" s="160">
        <v>0</v>
      </c>
      <c r="T1748" s="160"/>
      <c r="U1748" s="158">
        <v>0</v>
      </c>
      <c r="V1748" s="158"/>
      <c r="W1748" s="160">
        <v>0</v>
      </c>
      <c r="X1748" s="160"/>
    </row>
    <row r="1749" spans="2:24" ht="101.25" customHeight="1" thickTop="1" thickBot="1" x14ac:dyDescent="0.35">
      <c r="B1749" s="69">
        <v>1136</v>
      </c>
      <c r="C1749" s="91" t="s">
        <v>333</v>
      </c>
      <c r="D1749" s="8" t="str">
        <f t="shared" si="54"/>
        <v>1136Vigilancia de la salud ambiental</v>
      </c>
      <c r="E1749" s="8" t="s">
        <v>72</v>
      </c>
      <c r="F1749" s="157" t="s">
        <v>199</v>
      </c>
      <c r="G1749" s="157" t="s">
        <v>214</v>
      </c>
      <c r="H1749" s="157" t="s">
        <v>83</v>
      </c>
      <c r="I1749" s="49" t="s">
        <v>345</v>
      </c>
      <c r="J1749" s="49" t="s">
        <v>345</v>
      </c>
      <c r="K1749" s="157" t="s">
        <v>34</v>
      </c>
      <c r="L1749" s="161" t="s">
        <v>514</v>
      </c>
      <c r="M1749" s="159">
        <v>2024</v>
      </c>
      <c r="N1749" s="8" t="str">
        <f t="shared" si="55"/>
        <v>1136Vigilancia de la salud ambientalUSAQUENH. JULIO 20252024</v>
      </c>
      <c r="O1749" s="78">
        <v>0</v>
      </c>
      <c r="P1749" s="78">
        <v>0</v>
      </c>
      <c r="Q1749" s="158">
        <v>0</v>
      </c>
      <c r="R1749" s="158"/>
      <c r="S1749" s="160">
        <v>0</v>
      </c>
      <c r="T1749" s="160"/>
      <c r="U1749" s="158">
        <v>0</v>
      </c>
      <c r="V1749" s="158"/>
      <c r="W1749" s="160">
        <v>0</v>
      </c>
      <c r="X1749" s="160"/>
    </row>
    <row r="1750" spans="2:24" ht="101.25" customHeight="1" thickTop="1" thickBot="1" x14ac:dyDescent="0.35">
      <c r="B1750" s="69">
        <v>1152</v>
      </c>
      <c r="C1750" s="91" t="s">
        <v>333</v>
      </c>
      <c r="D1750" s="8" t="str">
        <f t="shared" si="54"/>
        <v>1152Vigilancia de la salud ambiental</v>
      </c>
      <c r="E1750" s="8" t="s">
        <v>72</v>
      </c>
      <c r="F1750" s="157" t="s">
        <v>200</v>
      </c>
      <c r="G1750" s="157" t="s">
        <v>254</v>
      </c>
      <c r="H1750" s="157" t="s">
        <v>91</v>
      </c>
      <c r="I1750" s="49" t="s">
        <v>345</v>
      </c>
      <c r="J1750" s="49" t="s">
        <v>345</v>
      </c>
      <c r="K1750" s="157" t="s">
        <v>37</v>
      </c>
      <c r="L1750" s="161" t="s">
        <v>514</v>
      </c>
      <c r="M1750" s="159">
        <v>2024</v>
      </c>
      <c r="N1750" s="8" t="str">
        <f t="shared" si="55"/>
        <v>1152Vigilancia de la salud ambientalCHAPINEROH. JULIO 20252024</v>
      </c>
      <c r="O1750" s="78">
        <v>0</v>
      </c>
      <c r="P1750" s="78">
        <v>0</v>
      </c>
      <c r="Q1750" s="158">
        <v>0</v>
      </c>
      <c r="R1750" s="158"/>
      <c r="S1750" s="160">
        <v>0</v>
      </c>
      <c r="T1750" s="160"/>
      <c r="U1750" s="158">
        <v>0</v>
      </c>
      <c r="V1750" s="158"/>
      <c r="W1750" s="160">
        <v>0</v>
      </c>
      <c r="X1750" s="160"/>
    </row>
    <row r="1751" spans="2:24" ht="101.25" customHeight="1" thickTop="1" thickBot="1" x14ac:dyDescent="0.35">
      <c r="B1751" s="69">
        <v>1153</v>
      </c>
      <c r="C1751" s="91" t="s">
        <v>333</v>
      </c>
      <c r="D1751" s="8" t="str">
        <f t="shared" si="54"/>
        <v>1153Vigilancia de la salud ambiental</v>
      </c>
      <c r="E1751" s="8" t="s">
        <v>72</v>
      </c>
      <c r="F1751" s="157" t="s">
        <v>199</v>
      </c>
      <c r="G1751" s="157" t="s">
        <v>215</v>
      </c>
      <c r="H1751" s="157" t="s">
        <v>91</v>
      </c>
      <c r="I1751" s="49" t="s">
        <v>345</v>
      </c>
      <c r="J1751" s="49" t="s">
        <v>345</v>
      </c>
      <c r="K1751" s="157" t="s">
        <v>34</v>
      </c>
      <c r="L1751" s="161" t="s">
        <v>514</v>
      </c>
      <c r="M1751" s="159">
        <v>2024</v>
      </c>
      <c r="N1751" s="8" t="str">
        <f t="shared" si="55"/>
        <v>1153Vigilancia de la salud ambientalUSAQUENH. JULIO 20252024</v>
      </c>
      <c r="O1751" s="78">
        <v>0</v>
      </c>
      <c r="P1751" s="78">
        <v>0</v>
      </c>
      <c r="Q1751" s="158">
        <v>0</v>
      </c>
      <c r="R1751" s="158"/>
      <c r="S1751" s="160">
        <v>0</v>
      </c>
      <c r="T1751" s="160"/>
      <c r="U1751" s="158">
        <v>0</v>
      </c>
      <c r="V1751" s="158"/>
      <c r="W1751" s="160">
        <v>0</v>
      </c>
      <c r="X1751" s="160"/>
    </row>
    <row r="1752" spans="2:24" ht="101.25" customHeight="1" thickTop="1" thickBot="1" x14ac:dyDescent="0.35">
      <c r="B1752" s="69">
        <v>1157</v>
      </c>
      <c r="C1752" s="91" t="s">
        <v>333</v>
      </c>
      <c r="D1752" s="8" t="str">
        <f t="shared" si="54"/>
        <v>1157Vigilancia de la salud ambiental</v>
      </c>
      <c r="E1752" s="8" t="s">
        <v>72</v>
      </c>
      <c r="F1752" s="157" t="s">
        <v>202</v>
      </c>
      <c r="G1752" s="157" t="s">
        <v>298</v>
      </c>
      <c r="H1752" s="157" t="s">
        <v>85</v>
      </c>
      <c r="I1752" s="49" t="s">
        <v>345</v>
      </c>
      <c r="J1752" s="49" t="s">
        <v>345</v>
      </c>
      <c r="K1752" s="157" t="s">
        <v>34</v>
      </c>
      <c r="L1752" s="161" t="s">
        <v>514</v>
      </c>
      <c r="M1752" s="159">
        <v>2024</v>
      </c>
      <c r="N1752" s="8" t="str">
        <f t="shared" si="55"/>
        <v>1157Vigilancia de la salud ambientalUSAQUENH. JULIO 20252024</v>
      </c>
      <c r="O1752" s="78">
        <v>0</v>
      </c>
      <c r="P1752" s="78">
        <v>0</v>
      </c>
      <c r="Q1752" s="158">
        <v>0</v>
      </c>
      <c r="R1752" s="158"/>
      <c r="S1752" s="160">
        <v>0</v>
      </c>
      <c r="T1752" s="160"/>
      <c r="U1752" s="158">
        <v>0</v>
      </c>
      <c r="V1752" s="158"/>
      <c r="W1752" s="160">
        <v>0</v>
      </c>
      <c r="X1752" s="160"/>
    </row>
    <row r="1753" spans="2:24" ht="101.25" customHeight="1" thickTop="1" thickBot="1" x14ac:dyDescent="0.35">
      <c r="B1753" s="69">
        <v>1185</v>
      </c>
      <c r="C1753" s="91" t="s">
        <v>333</v>
      </c>
      <c r="D1753" s="8" t="str">
        <f t="shared" si="54"/>
        <v>1185Vigilancia de la salud ambiental</v>
      </c>
      <c r="E1753" s="8" t="s">
        <v>72</v>
      </c>
      <c r="F1753" s="157" t="s">
        <v>201</v>
      </c>
      <c r="G1753" s="157" t="s">
        <v>281</v>
      </c>
      <c r="H1753" s="157" t="s">
        <v>85</v>
      </c>
      <c r="I1753" s="49" t="s">
        <v>345</v>
      </c>
      <c r="J1753" s="49" t="s">
        <v>345</v>
      </c>
      <c r="K1753" s="157" t="s">
        <v>37</v>
      </c>
      <c r="L1753" s="161" t="s">
        <v>514</v>
      </c>
      <c r="M1753" s="159">
        <v>2024</v>
      </c>
      <c r="N1753" s="8" t="str">
        <f t="shared" si="55"/>
        <v>1185Vigilancia de la salud ambientalCHAPINEROH. JULIO 20252024</v>
      </c>
      <c r="O1753" s="78">
        <v>0</v>
      </c>
      <c r="P1753" s="78">
        <v>0</v>
      </c>
      <c r="Q1753" s="158">
        <v>0</v>
      </c>
      <c r="R1753" s="158"/>
      <c r="S1753" s="160">
        <v>0</v>
      </c>
      <c r="T1753" s="160"/>
      <c r="U1753" s="158">
        <v>0</v>
      </c>
      <c r="V1753" s="158"/>
      <c r="W1753" s="160">
        <v>0</v>
      </c>
      <c r="X1753" s="160"/>
    </row>
    <row r="1754" spans="2:24" ht="101.25" customHeight="1" thickTop="1" thickBot="1" x14ac:dyDescent="0.35">
      <c r="B1754" s="69">
        <v>1185</v>
      </c>
      <c r="C1754" s="91" t="s">
        <v>333</v>
      </c>
      <c r="D1754" s="8" t="str">
        <f t="shared" si="54"/>
        <v>1185Vigilancia de la salud ambiental</v>
      </c>
      <c r="E1754" s="8" t="s">
        <v>72</v>
      </c>
      <c r="F1754" s="157" t="s">
        <v>201</v>
      </c>
      <c r="G1754" s="157" t="s">
        <v>281</v>
      </c>
      <c r="H1754" s="157" t="s">
        <v>85</v>
      </c>
      <c r="I1754" s="49" t="s">
        <v>345</v>
      </c>
      <c r="J1754" s="49" t="s">
        <v>345</v>
      </c>
      <c r="K1754" s="157" t="s">
        <v>34</v>
      </c>
      <c r="L1754" s="161" t="s">
        <v>514</v>
      </c>
      <c r="M1754" s="159">
        <v>2024</v>
      </c>
      <c r="N1754" s="8" t="str">
        <f t="shared" si="55"/>
        <v>1185Vigilancia de la salud ambientalUSAQUENH. JULIO 20252024</v>
      </c>
      <c r="O1754" s="78">
        <v>0</v>
      </c>
      <c r="P1754" s="78">
        <v>0</v>
      </c>
      <c r="Q1754" s="158">
        <v>0</v>
      </c>
      <c r="R1754" s="158"/>
      <c r="S1754" s="160">
        <v>0</v>
      </c>
      <c r="T1754" s="160"/>
      <c r="U1754" s="158">
        <v>0</v>
      </c>
      <c r="V1754" s="158"/>
      <c r="W1754" s="160">
        <v>0</v>
      </c>
      <c r="X1754" s="160"/>
    </row>
    <row r="1755" spans="2:24" ht="101.25" customHeight="1" thickTop="1" thickBot="1" x14ac:dyDescent="0.35">
      <c r="B1755" s="69">
        <v>1185</v>
      </c>
      <c r="C1755" s="91" t="s">
        <v>333</v>
      </c>
      <c r="D1755" s="8" t="str">
        <f t="shared" si="54"/>
        <v>1185Vigilancia de la salud ambiental</v>
      </c>
      <c r="E1755" s="8" t="s">
        <v>72</v>
      </c>
      <c r="F1755" s="157" t="s">
        <v>201</v>
      </c>
      <c r="G1755" s="157" t="s">
        <v>281</v>
      </c>
      <c r="H1755" s="157" t="s">
        <v>85</v>
      </c>
      <c r="I1755" s="49" t="s">
        <v>345</v>
      </c>
      <c r="J1755" s="49" t="s">
        <v>345</v>
      </c>
      <c r="K1755" s="157" t="s">
        <v>35</v>
      </c>
      <c r="L1755" s="161" t="s">
        <v>514</v>
      </c>
      <c r="M1755" s="159">
        <v>2024</v>
      </c>
      <c r="N1755" s="8" t="str">
        <f t="shared" si="55"/>
        <v>1185Vigilancia de la salud ambientalENGATIVAH. JULIO 20252024</v>
      </c>
      <c r="O1755" s="78">
        <v>0</v>
      </c>
      <c r="P1755" s="78">
        <v>0</v>
      </c>
      <c r="Q1755" s="158">
        <v>0</v>
      </c>
      <c r="R1755" s="158"/>
      <c r="S1755" s="160">
        <v>0</v>
      </c>
      <c r="T1755" s="160"/>
      <c r="U1755" s="158">
        <v>0</v>
      </c>
      <c r="V1755" s="158"/>
      <c r="W1755" s="160">
        <v>0</v>
      </c>
      <c r="X1755" s="160"/>
    </row>
    <row r="1756" spans="2:24" ht="101.25" customHeight="1" thickTop="1" thickBot="1" x14ac:dyDescent="0.35">
      <c r="B1756" s="69">
        <v>1185</v>
      </c>
      <c r="C1756" s="91" t="s">
        <v>333</v>
      </c>
      <c r="D1756" s="8" t="str">
        <f t="shared" si="54"/>
        <v>1185Vigilancia de la salud ambiental</v>
      </c>
      <c r="E1756" s="8" t="s">
        <v>72</v>
      </c>
      <c r="F1756" s="157" t="s">
        <v>201</v>
      </c>
      <c r="G1756" s="157" t="s">
        <v>281</v>
      </c>
      <c r="H1756" s="157" t="s">
        <v>85</v>
      </c>
      <c r="I1756" s="49" t="s">
        <v>345</v>
      </c>
      <c r="J1756" s="49" t="s">
        <v>345</v>
      </c>
      <c r="K1756" s="157" t="s">
        <v>36</v>
      </c>
      <c r="L1756" s="161" t="s">
        <v>514</v>
      </c>
      <c r="M1756" s="159">
        <v>2024</v>
      </c>
      <c r="N1756" s="8" t="str">
        <f t="shared" si="55"/>
        <v>1185Vigilancia de la salud ambientalSUBAH. JULIO 20252024</v>
      </c>
      <c r="O1756" s="78">
        <v>0</v>
      </c>
      <c r="P1756" s="78">
        <v>0</v>
      </c>
      <c r="Q1756" s="158">
        <v>0</v>
      </c>
      <c r="R1756" s="158"/>
      <c r="S1756" s="160">
        <v>0</v>
      </c>
      <c r="T1756" s="160"/>
      <c r="U1756" s="158">
        <v>0</v>
      </c>
      <c r="V1756" s="158"/>
      <c r="W1756" s="160">
        <v>0</v>
      </c>
      <c r="X1756" s="160"/>
    </row>
    <row r="1757" spans="2:24" ht="101.25" customHeight="1" thickTop="1" thickBot="1" x14ac:dyDescent="0.35">
      <c r="B1757" s="69">
        <v>1185</v>
      </c>
      <c r="C1757" s="91" t="s">
        <v>333</v>
      </c>
      <c r="D1757" s="8" t="str">
        <f t="shared" si="54"/>
        <v>1185Vigilancia de la salud ambiental</v>
      </c>
      <c r="E1757" s="8" t="s">
        <v>72</v>
      </c>
      <c r="F1757" s="157" t="s">
        <v>201</v>
      </c>
      <c r="G1757" s="157" t="s">
        <v>281</v>
      </c>
      <c r="H1757" s="157" t="s">
        <v>85</v>
      </c>
      <c r="I1757" s="49" t="s">
        <v>345</v>
      </c>
      <c r="J1757" s="49" t="s">
        <v>345</v>
      </c>
      <c r="K1757" s="157" t="s">
        <v>476</v>
      </c>
      <c r="L1757" s="161" t="s">
        <v>514</v>
      </c>
      <c r="M1757" s="159">
        <v>2024</v>
      </c>
      <c r="N1757" s="8" t="str">
        <f t="shared" si="55"/>
        <v>1185Vigilancia de la salud ambientalBARRIOS UNIDOSH. JULIO 20252024</v>
      </c>
      <c r="O1757" s="78">
        <v>0</v>
      </c>
      <c r="P1757" s="78">
        <v>0</v>
      </c>
      <c r="Q1757" s="158">
        <v>0</v>
      </c>
      <c r="R1757" s="158"/>
      <c r="S1757" s="160">
        <v>0</v>
      </c>
      <c r="T1757" s="160"/>
      <c r="U1757" s="158">
        <v>0</v>
      </c>
      <c r="V1757" s="158"/>
      <c r="W1757" s="160">
        <v>0</v>
      </c>
      <c r="X1757" s="160"/>
    </row>
    <row r="1758" spans="2:24" ht="101.25" customHeight="1" thickTop="1" thickBot="1" x14ac:dyDescent="0.35">
      <c r="B1758" s="69">
        <v>1185</v>
      </c>
      <c r="C1758" s="91" t="s">
        <v>333</v>
      </c>
      <c r="D1758" s="8" t="str">
        <f t="shared" si="54"/>
        <v>1185Vigilancia de la salud ambiental</v>
      </c>
      <c r="E1758" s="8" t="s">
        <v>72</v>
      </c>
      <c r="F1758" s="157" t="s">
        <v>201</v>
      </c>
      <c r="G1758" s="157" t="s">
        <v>281</v>
      </c>
      <c r="H1758" s="157" t="s">
        <v>85</v>
      </c>
      <c r="I1758" s="49" t="s">
        <v>345</v>
      </c>
      <c r="J1758" s="49" t="s">
        <v>345</v>
      </c>
      <c r="K1758" s="157" t="s">
        <v>38</v>
      </c>
      <c r="L1758" s="161" t="s">
        <v>514</v>
      </c>
      <c r="M1758" s="159">
        <v>2024</v>
      </c>
      <c r="N1758" s="8" t="str">
        <f t="shared" si="55"/>
        <v>1185Vigilancia de la salud ambientalTEUSAQUILLOH. JULIO 20252024</v>
      </c>
      <c r="O1758" s="78">
        <v>0</v>
      </c>
      <c r="P1758" s="78">
        <v>0</v>
      </c>
      <c r="Q1758" s="158">
        <v>0</v>
      </c>
      <c r="R1758" s="158"/>
      <c r="S1758" s="160">
        <v>0</v>
      </c>
      <c r="T1758" s="160"/>
      <c r="U1758" s="158">
        <v>0</v>
      </c>
      <c r="V1758" s="158"/>
      <c r="W1758" s="160">
        <v>0</v>
      </c>
      <c r="X1758" s="160"/>
    </row>
    <row r="1759" spans="2:24" ht="101.25" customHeight="1" thickTop="1" thickBot="1" x14ac:dyDescent="0.35">
      <c r="B1759" s="69">
        <v>1202</v>
      </c>
      <c r="C1759" s="91" t="s">
        <v>333</v>
      </c>
      <c r="D1759" s="8" t="str">
        <f t="shared" si="54"/>
        <v>1202Vigilancia de la salud ambiental</v>
      </c>
      <c r="E1759" s="8" t="s">
        <v>72</v>
      </c>
      <c r="F1759" s="157" t="s">
        <v>202</v>
      </c>
      <c r="G1759" s="157" t="s">
        <v>299</v>
      </c>
      <c r="H1759" s="157" t="s">
        <v>85</v>
      </c>
      <c r="I1759" s="49" t="s">
        <v>345</v>
      </c>
      <c r="J1759" s="49" t="s">
        <v>345</v>
      </c>
      <c r="K1759" s="157" t="s">
        <v>35</v>
      </c>
      <c r="L1759" s="161" t="s">
        <v>514</v>
      </c>
      <c r="M1759" s="159">
        <v>2024</v>
      </c>
      <c r="N1759" s="8" t="str">
        <f t="shared" si="55"/>
        <v>1202Vigilancia de la salud ambientalENGATIVAH. JULIO 20252024</v>
      </c>
      <c r="O1759" s="78">
        <v>0</v>
      </c>
      <c r="P1759" s="78">
        <v>0</v>
      </c>
      <c r="Q1759" s="158">
        <v>0</v>
      </c>
      <c r="R1759" s="158"/>
      <c r="S1759" s="160">
        <v>0</v>
      </c>
      <c r="T1759" s="160"/>
      <c r="U1759" s="158">
        <v>0</v>
      </c>
      <c r="V1759" s="158"/>
      <c r="W1759" s="160">
        <v>0</v>
      </c>
      <c r="X1759" s="160"/>
    </row>
    <row r="1760" spans="2:24" ht="101.25" customHeight="1" thickTop="1" thickBot="1" x14ac:dyDescent="0.35">
      <c r="B1760" s="69">
        <v>1205</v>
      </c>
      <c r="C1760" s="91" t="s">
        <v>333</v>
      </c>
      <c r="D1760" s="8" t="str">
        <f t="shared" si="54"/>
        <v>1205Vigilancia de la salud ambiental</v>
      </c>
      <c r="E1760" s="8" t="s">
        <v>72</v>
      </c>
      <c r="F1760" s="157" t="s">
        <v>199</v>
      </c>
      <c r="G1760" s="157" t="s">
        <v>216</v>
      </c>
      <c r="H1760" s="157" t="s">
        <v>85</v>
      </c>
      <c r="I1760" s="49" t="s">
        <v>345</v>
      </c>
      <c r="J1760" s="49" t="s">
        <v>345</v>
      </c>
      <c r="K1760" s="157" t="s">
        <v>37</v>
      </c>
      <c r="L1760" s="161" t="s">
        <v>514</v>
      </c>
      <c r="M1760" s="159">
        <v>2024</v>
      </c>
      <c r="N1760" s="8" t="str">
        <f t="shared" si="55"/>
        <v>1205Vigilancia de la salud ambientalCHAPINEROH. JULIO 20252024</v>
      </c>
      <c r="O1760" s="78">
        <v>0</v>
      </c>
      <c r="P1760" s="78">
        <v>0</v>
      </c>
      <c r="Q1760" s="158">
        <v>0</v>
      </c>
      <c r="R1760" s="158"/>
      <c r="S1760" s="160">
        <v>0</v>
      </c>
      <c r="T1760" s="160"/>
      <c r="U1760" s="158">
        <v>0</v>
      </c>
      <c r="V1760" s="158"/>
      <c r="W1760" s="160">
        <v>0</v>
      </c>
      <c r="X1760" s="160"/>
    </row>
    <row r="1761" spans="2:24" ht="101.25" customHeight="1" thickTop="1" thickBot="1" x14ac:dyDescent="0.35">
      <c r="B1761" s="69">
        <v>1205</v>
      </c>
      <c r="C1761" s="91" t="s">
        <v>333</v>
      </c>
      <c r="D1761" s="8" t="str">
        <f t="shared" si="54"/>
        <v>1205Vigilancia de la salud ambiental</v>
      </c>
      <c r="E1761" s="8" t="s">
        <v>72</v>
      </c>
      <c r="F1761" s="157" t="s">
        <v>199</v>
      </c>
      <c r="G1761" s="157" t="s">
        <v>216</v>
      </c>
      <c r="H1761" s="157" t="s">
        <v>85</v>
      </c>
      <c r="I1761" s="49" t="s">
        <v>345</v>
      </c>
      <c r="J1761" s="49" t="s">
        <v>345</v>
      </c>
      <c r="K1761" s="157" t="s">
        <v>34</v>
      </c>
      <c r="L1761" s="161" t="s">
        <v>514</v>
      </c>
      <c r="M1761" s="159">
        <v>2024</v>
      </c>
      <c r="N1761" s="8" t="str">
        <f t="shared" si="55"/>
        <v>1205Vigilancia de la salud ambientalUSAQUENH. JULIO 20252024</v>
      </c>
      <c r="O1761" s="78">
        <v>0</v>
      </c>
      <c r="P1761" s="78">
        <v>0</v>
      </c>
      <c r="Q1761" s="158">
        <v>0</v>
      </c>
      <c r="R1761" s="158"/>
      <c r="S1761" s="160">
        <v>0</v>
      </c>
      <c r="T1761" s="160"/>
      <c r="U1761" s="158">
        <v>0</v>
      </c>
      <c r="V1761" s="158"/>
      <c r="W1761" s="160">
        <v>0</v>
      </c>
      <c r="X1761" s="160"/>
    </row>
    <row r="1762" spans="2:24" ht="101.25" customHeight="1" thickTop="1" thickBot="1" x14ac:dyDescent="0.35">
      <c r="B1762" s="69">
        <v>1205</v>
      </c>
      <c r="C1762" s="91" t="s">
        <v>333</v>
      </c>
      <c r="D1762" s="8" t="str">
        <f t="shared" si="54"/>
        <v>1205Vigilancia de la salud ambiental</v>
      </c>
      <c r="E1762" s="8" t="s">
        <v>72</v>
      </c>
      <c r="F1762" s="157" t="s">
        <v>199</v>
      </c>
      <c r="G1762" s="157" t="s">
        <v>216</v>
      </c>
      <c r="H1762" s="157" t="s">
        <v>85</v>
      </c>
      <c r="I1762" s="49" t="s">
        <v>345</v>
      </c>
      <c r="J1762" s="49" t="s">
        <v>345</v>
      </c>
      <c r="K1762" s="157" t="s">
        <v>35</v>
      </c>
      <c r="L1762" s="161" t="s">
        <v>514</v>
      </c>
      <c r="M1762" s="159">
        <v>2024</v>
      </c>
      <c r="N1762" s="8" t="str">
        <f t="shared" si="55"/>
        <v>1205Vigilancia de la salud ambientalENGATIVAH. JULIO 20252024</v>
      </c>
      <c r="O1762" s="78">
        <v>0</v>
      </c>
      <c r="P1762" s="78">
        <v>0</v>
      </c>
      <c r="Q1762" s="158">
        <v>0</v>
      </c>
      <c r="R1762" s="158"/>
      <c r="S1762" s="160">
        <v>0</v>
      </c>
      <c r="T1762" s="160"/>
      <c r="U1762" s="158">
        <v>0</v>
      </c>
      <c r="V1762" s="158"/>
      <c r="W1762" s="160">
        <v>0</v>
      </c>
      <c r="X1762" s="160"/>
    </row>
    <row r="1763" spans="2:24" ht="101.25" customHeight="1" thickTop="1" thickBot="1" x14ac:dyDescent="0.35">
      <c r="B1763" s="69">
        <v>1205</v>
      </c>
      <c r="C1763" s="91" t="s">
        <v>333</v>
      </c>
      <c r="D1763" s="8" t="str">
        <f t="shared" si="54"/>
        <v>1205Vigilancia de la salud ambiental</v>
      </c>
      <c r="E1763" s="8" t="s">
        <v>72</v>
      </c>
      <c r="F1763" s="157" t="s">
        <v>199</v>
      </c>
      <c r="G1763" s="157" t="s">
        <v>216</v>
      </c>
      <c r="H1763" s="157" t="s">
        <v>85</v>
      </c>
      <c r="I1763" s="49" t="s">
        <v>345</v>
      </c>
      <c r="J1763" s="49" t="s">
        <v>345</v>
      </c>
      <c r="K1763" s="157" t="s">
        <v>36</v>
      </c>
      <c r="L1763" s="161" t="s">
        <v>514</v>
      </c>
      <c r="M1763" s="159">
        <v>2024</v>
      </c>
      <c r="N1763" s="8" t="str">
        <f t="shared" si="55"/>
        <v>1205Vigilancia de la salud ambientalSUBAH. JULIO 20252024</v>
      </c>
      <c r="O1763" s="78">
        <v>0</v>
      </c>
      <c r="P1763" s="78">
        <v>0</v>
      </c>
      <c r="Q1763" s="158">
        <v>0</v>
      </c>
      <c r="R1763" s="158"/>
      <c r="S1763" s="160">
        <v>0</v>
      </c>
      <c r="T1763" s="160"/>
      <c r="U1763" s="158">
        <v>0</v>
      </c>
      <c r="V1763" s="158"/>
      <c r="W1763" s="160">
        <v>0</v>
      </c>
      <c r="X1763" s="160"/>
    </row>
    <row r="1764" spans="2:24" ht="101.25" customHeight="1" thickTop="1" thickBot="1" x14ac:dyDescent="0.35">
      <c r="B1764" s="69">
        <v>1205</v>
      </c>
      <c r="C1764" s="91" t="s">
        <v>333</v>
      </c>
      <c r="D1764" s="8" t="str">
        <f t="shared" si="54"/>
        <v>1205Vigilancia de la salud ambiental</v>
      </c>
      <c r="E1764" s="8" t="s">
        <v>72</v>
      </c>
      <c r="F1764" s="157" t="s">
        <v>199</v>
      </c>
      <c r="G1764" s="157" t="s">
        <v>216</v>
      </c>
      <c r="H1764" s="157" t="s">
        <v>85</v>
      </c>
      <c r="I1764" s="49" t="s">
        <v>345</v>
      </c>
      <c r="J1764" s="49" t="s">
        <v>345</v>
      </c>
      <c r="K1764" s="157" t="s">
        <v>476</v>
      </c>
      <c r="L1764" s="161" t="s">
        <v>514</v>
      </c>
      <c r="M1764" s="159">
        <v>2024</v>
      </c>
      <c r="N1764" s="8" t="str">
        <f t="shared" si="55"/>
        <v>1205Vigilancia de la salud ambientalBARRIOS UNIDOSH. JULIO 20252024</v>
      </c>
      <c r="O1764" s="78">
        <v>0</v>
      </c>
      <c r="P1764" s="78">
        <v>0</v>
      </c>
      <c r="Q1764" s="158">
        <v>0</v>
      </c>
      <c r="R1764" s="158"/>
      <c r="S1764" s="160">
        <v>0</v>
      </c>
      <c r="T1764" s="160"/>
      <c r="U1764" s="158">
        <v>0</v>
      </c>
      <c r="V1764" s="158"/>
      <c r="W1764" s="160">
        <v>0</v>
      </c>
      <c r="X1764" s="160"/>
    </row>
    <row r="1765" spans="2:24" ht="101.25" customHeight="1" thickTop="1" thickBot="1" x14ac:dyDescent="0.35">
      <c r="B1765" s="69">
        <v>1205</v>
      </c>
      <c r="C1765" s="91" t="s">
        <v>333</v>
      </c>
      <c r="D1765" s="8" t="str">
        <f t="shared" si="54"/>
        <v>1205Vigilancia de la salud ambiental</v>
      </c>
      <c r="E1765" s="8" t="s">
        <v>72</v>
      </c>
      <c r="F1765" s="157" t="s">
        <v>199</v>
      </c>
      <c r="G1765" s="157" t="s">
        <v>216</v>
      </c>
      <c r="H1765" s="157" t="s">
        <v>85</v>
      </c>
      <c r="I1765" s="49" t="s">
        <v>345</v>
      </c>
      <c r="J1765" s="49" t="s">
        <v>345</v>
      </c>
      <c r="K1765" s="157" t="s">
        <v>38</v>
      </c>
      <c r="L1765" s="161" t="s">
        <v>514</v>
      </c>
      <c r="M1765" s="159">
        <v>2024</v>
      </c>
      <c r="N1765" s="8" t="str">
        <f t="shared" si="55"/>
        <v>1205Vigilancia de la salud ambientalTEUSAQUILLOH. JULIO 20252024</v>
      </c>
      <c r="O1765" s="78">
        <v>0</v>
      </c>
      <c r="P1765" s="78">
        <v>0</v>
      </c>
      <c r="Q1765" s="158">
        <v>0</v>
      </c>
      <c r="R1765" s="158"/>
      <c r="S1765" s="160">
        <v>0</v>
      </c>
      <c r="T1765" s="160"/>
      <c r="U1765" s="158">
        <v>0</v>
      </c>
      <c r="V1765" s="158"/>
      <c r="W1765" s="160">
        <v>0</v>
      </c>
      <c r="X1765" s="160"/>
    </row>
    <row r="1766" spans="2:24" ht="101.25" customHeight="1" thickTop="1" thickBot="1" x14ac:dyDescent="0.35">
      <c r="B1766" s="69">
        <v>1218</v>
      </c>
      <c r="C1766" s="91" t="s">
        <v>333</v>
      </c>
      <c r="D1766" s="8" t="str">
        <f t="shared" si="54"/>
        <v>1218Vigilancia de la salud ambiental</v>
      </c>
      <c r="E1766" s="8" t="s">
        <v>72</v>
      </c>
      <c r="F1766" s="157" t="s">
        <v>202</v>
      </c>
      <c r="G1766" s="157" t="s">
        <v>300</v>
      </c>
      <c r="H1766" s="157" t="s">
        <v>85</v>
      </c>
      <c r="I1766" s="49" t="s">
        <v>345</v>
      </c>
      <c r="J1766" s="49" t="s">
        <v>345</v>
      </c>
      <c r="K1766" s="157" t="s">
        <v>37</v>
      </c>
      <c r="L1766" s="161" t="s">
        <v>514</v>
      </c>
      <c r="M1766" s="159">
        <v>2024</v>
      </c>
      <c r="N1766" s="8" t="str">
        <f t="shared" si="55"/>
        <v>1218Vigilancia de la salud ambientalCHAPINEROH. JULIO 20252024</v>
      </c>
      <c r="O1766" s="78">
        <v>0</v>
      </c>
      <c r="P1766" s="78">
        <v>0</v>
      </c>
      <c r="Q1766" s="158">
        <v>0</v>
      </c>
      <c r="R1766" s="158"/>
      <c r="S1766" s="160">
        <v>0</v>
      </c>
      <c r="T1766" s="160"/>
      <c r="U1766" s="158">
        <v>0</v>
      </c>
      <c r="V1766" s="158"/>
      <c r="W1766" s="160">
        <v>0</v>
      </c>
      <c r="X1766" s="160"/>
    </row>
    <row r="1767" spans="2:24" ht="101.25" customHeight="1" thickTop="1" thickBot="1" x14ac:dyDescent="0.35">
      <c r="B1767" s="69">
        <v>1218</v>
      </c>
      <c r="C1767" s="91" t="s">
        <v>333</v>
      </c>
      <c r="D1767" s="8" t="str">
        <f t="shared" si="54"/>
        <v>1218Vigilancia de la salud ambiental</v>
      </c>
      <c r="E1767" s="8" t="s">
        <v>72</v>
      </c>
      <c r="F1767" s="157" t="s">
        <v>202</v>
      </c>
      <c r="G1767" s="157" t="s">
        <v>300</v>
      </c>
      <c r="H1767" s="157" t="s">
        <v>85</v>
      </c>
      <c r="I1767" s="49" t="s">
        <v>345</v>
      </c>
      <c r="J1767" s="49" t="s">
        <v>345</v>
      </c>
      <c r="K1767" s="157" t="s">
        <v>34</v>
      </c>
      <c r="L1767" s="161" t="s">
        <v>514</v>
      </c>
      <c r="M1767" s="159">
        <v>2024</v>
      </c>
      <c r="N1767" s="8" t="str">
        <f t="shared" si="55"/>
        <v>1218Vigilancia de la salud ambientalUSAQUENH. JULIO 20252024</v>
      </c>
      <c r="O1767" s="78">
        <v>0</v>
      </c>
      <c r="P1767" s="78">
        <v>0</v>
      </c>
      <c r="Q1767" s="158">
        <v>0</v>
      </c>
      <c r="R1767" s="158"/>
      <c r="S1767" s="160">
        <v>0</v>
      </c>
      <c r="T1767" s="160"/>
      <c r="U1767" s="158">
        <v>0</v>
      </c>
      <c r="V1767" s="158"/>
      <c r="W1767" s="160">
        <v>0</v>
      </c>
      <c r="X1767" s="160"/>
    </row>
    <row r="1768" spans="2:24" ht="101.25" customHeight="1" thickTop="1" thickBot="1" x14ac:dyDescent="0.35">
      <c r="B1768" s="69">
        <v>1218</v>
      </c>
      <c r="C1768" s="91" t="s">
        <v>333</v>
      </c>
      <c r="D1768" s="8" t="str">
        <f t="shared" si="54"/>
        <v>1218Vigilancia de la salud ambiental</v>
      </c>
      <c r="E1768" s="8" t="s">
        <v>72</v>
      </c>
      <c r="F1768" s="157" t="s">
        <v>202</v>
      </c>
      <c r="G1768" s="157" t="s">
        <v>300</v>
      </c>
      <c r="H1768" s="157" t="s">
        <v>85</v>
      </c>
      <c r="I1768" s="49" t="s">
        <v>345</v>
      </c>
      <c r="J1768" s="49" t="s">
        <v>345</v>
      </c>
      <c r="K1768" s="157" t="s">
        <v>35</v>
      </c>
      <c r="L1768" s="161" t="s">
        <v>514</v>
      </c>
      <c r="M1768" s="159">
        <v>2024</v>
      </c>
      <c r="N1768" s="8" t="str">
        <f t="shared" si="55"/>
        <v>1218Vigilancia de la salud ambientalENGATIVAH. JULIO 20252024</v>
      </c>
      <c r="O1768" s="78">
        <v>0</v>
      </c>
      <c r="P1768" s="78">
        <v>0</v>
      </c>
      <c r="Q1768" s="158">
        <v>0</v>
      </c>
      <c r="R1768" s="158"/>
      <c r="S1768" s="160">
        <v>0</v>
      </c>
      <c r="T1768" s="160"/>
      <c r="U1768" s="158">
        <v>0</v>
      </c>
      <c r="V1768" s="158"/>
      <c r="W1768" s="160">
        <v>0</v>
      </c>
      <c r="X1768" s="160"/>
    </row>
    <row r="1769" spans="2:24" ht="101.25" customHeight="1" thickTop="1" thickBot="1" x14ac:dyDescent="0.35">
      <c r="B1769" s="69">
        <v>1218</v>
      </c>
      <c r="C1769" s="91" t="s">
        <v>333</v>
      </c>
      <c r="D1769" s="8" t="str">
        <f t="shared" si="54"/>
        <v>1218Vigilancia de la salud ambiental</v>
      </c>
      <c r="E1769" s="8" t="s">
        <v>72</v>
      </c>
      <c r="F1769" s="157" t="s">
        <v>202</v>
      </c>
      <c r="G1769" s="157" t="s">
        <v>300</v>
      </c>
      <c r="H1769" s="157" t="s">
        <v>85</v>
      </c>
      <c r="I1769" s="49" t="s">
        <v>345</v>
      </c>
      <c r="J1769" s="49" t="s">
        <v>345</v>
      </c>
      <c r="K1769" s="157" t="s">
        <v>36</v>
      </c>
      <c r="L1769" s="161" t="s">
        <v>514</v>
      </c>
      <c r="M1769" s="159">
        <v>2024</v>
      </c>
      <c r="N1769" s="8" t="str">
        <f t="shared" si="55"/>
        <v>1218Vigilancia de la salud ambientalSUBAH. JULIO 20252024</v>
      </c>
      <c r="O1769" s="78">
        <v>0</v>
      </c>
      <c r="P1769" s="78">
        <v>0</v>
      </c>
      <c r="Q1769" s="158">
        <v>0</v>
      </c>
      <c r="R1769" s="158"/>
      <c r="S1769" s="160">
        <v>0</v>
      </c>
      <c r="T1769" s="160"/>
      <c r="U1769" s="158">
        <v>0</v>
      </c>
      <c r="V1769" s="158"/>
      <c r="W1769" s="160">
        <v>0</v>
      </c>
      <c r="X1769" s="160"/>
    </row>
    <row r="1770" spans="2:24" ht="101.25" customHeight="1" thickTop="1" thickBot="1" x14ac:dyDescent="0.35">
      <c r="B1770" s="69">
        <v>1218</v>
      </c>
      <c r="C1770" s="91" t="s">
        <v>333</v>
      </c>
      <c r="D1770" s="8" t="str">
        <f t="shared" si="54"/>
        <v>1218Vigilancia de la salud ambiental</v>
      </c>
      <c r="E1770" s="8" t="s">
        <v>72</v>
      </c>
      <c r="F1770" s="157" t="s">
        <v>202</v>
      </c>
      <c r="G1770" s="157" t="s">
        <v>300</v>
      </c>
      <c r="H1770" s="157" t="s">
        <v>85</v>
      </c>
      <c r="I1770" s="49" t="s">
        <v>345</v>
      </c>
      <c r="J1770" s="49" t="s">
        <v>345</v>
      </c>
      <c r="K1770" s="157" t="s">
        <v>476</v>
      </c>
      <c r="L1770" s="161" t="s">
        <v>514</v>
      </c>
      <c r="M1770" s="159">
        <v>2024</v>
      </c>
      <c r="N1770" s="8" t="str">
        <f t="shared" si="55"/>
        <v>1218Vigilancia de la salud ambientalBARRIOS UNIDOSH. JULIO 20252024</v>
      </c>
      <c r="O1770" s="78">
        <v>0</v>
      </c>
      <c r="P1770" s="78">
        <v>0</v>
      </c>
      <c r="Q1770" s="158">
        <v>0</v>
      </c>
      <c r="R1770" s="158"/>
      <c r="S1770" s="160">
        <v>0</v>
      </c>
      <c r="T1770" s="160"/>
      <c r="U1770" s="158">
        <v>0</v>
      </c>
      <c r="V1770" s="158"/>
      <c r="W1770" s="160">
        <v>0</v>
      </c>
      <c r="X1770" s="160"/>
    </row>
    <row r="1771" spans="2:24" ht="101.25" customHeight="1" thickTop="1" thickBot="1" x14ac:dyDescent="0.35">
      <c r="B1771" s="69">
        <v>1218</v>
      </c>
      <c r="C1771" s="91" t="s">
        <v>333</v>
      </c>
      <c r="D1771" s="8" t="str">
        <f t="shared" si="54"/>
        <v>1218Vigilancia de la salud ambiental</v>
      </c>
      <c r="E1771" s="8" t="s">
        <v>72</v>
      </c>
      <c r="F1771" s="157" t="s">
        <v>202</v>
      </c>
      <c r="G1771" s="157" t="s">
        <v>300</v>
      </c>
      <c r="H1771" s="157" t="s">
        <v>85</v>
      </c>
      <c r="I1771" s="49" t="s">
        <v>345</v>
      </c>
      <c r="J1771" s="49" t="s">
        <v>345</v>
      </c>
      <c r="K1771" s="157" t="s">
        <v>38</v>
      </c>
      <c r="L1771" s="161" t="s">
        <v>514</v>
      </c>
      <c r="M1771" s="159">
        <v>2024</v>
      </c>
      <c r="N1771" s="8" t="str">
        <f t="shared" si="55"/>
        <v>1218Vigilancia de la salud ambientalTEUSAQUILLOH. JULIO 20252024</v>
      </c>
      <c r="O1771" s="78">
        <v>0</v>
      </c>
      <c r="P1771" s="78">
        <v>0</v>
      </c>
      <c r="Q1771" s="158">
        <v>0</v>
      </c>
      <c r="R1771" s="158"/>
      <c r="S1771" s="160">
        <v>0</v>
      </c>
      <c r="T1771" s="160"/>
      <c r="U1771" s="158">
        <v>0</v>
      </c>
      <c r="V1771" s="158"/>
      <c r="W1771" s="160">
        <v>0</v>
      </c>
      <c r="X1771" s="160"/>
    </row>
    <row r="1772" spans="2:24" ht="101.25" customHeight="1" thickTop="1" thickBot="1" x14ac:dyDescent="0.35">
      <c r="B1772" s="69">
        <v>1219</v>
      </c>
      <c r="C1772" s="91" t="s">
        <v>333</v>
      </c>
      <c r="D1772" s="8" t="str">
        <f t="shared" si="54"/>
        <v>1219Vigilancia de la salud ambiental</v>
      </c>
      <c r="E1772" s="8" t="s">
        <v>72</v>
      </c>
      <c r="F1772" s="157" t="s">
        <v>200</v>
      </c>
      <c r="G1772" s="157" t="s">
        <v>516</v>
      </c>
      <c r="H1772" s="157" t="s">
        <v>85</v>
      </c>
      <c r="I1772" s="49" t="s">
        <v>345</v>
      </c>
      <c r="J1772" s="49" t="s">
        <v>345</v>
      </c>
      <c r="K1772" s="157" t="s">
        <v>35</v>
      </c>
      <c r="L1772" s="161" t="s">
        <v>514</v>
      </c>
      <c r="M1772" s="159">
        <v>2024</v>
      </c>
      <c r="N1772" s="8" t="str">
        <f t="shared" si="55"/>
        <v>1219Vigilancia de la salud ambientalENGATIVAH. JULIO 20252024</v>
      </c>
      <c r="O1772" s="78">
        <v>0</v>
      </c>
      <c r="P1772" s="78">
        <v>0</v>
      </c>
      <c r="Q1772" s="158">
        <v>0</v>
      </c>
      <c r="R1772" s="158"/>
      <c r="S1772" s="160">
        <v>0</v>
      </c>
      <c r="T1772" s="160"/>
      <c r="U1772" s="158">
        <v>0</v>
      </c>
      <c r="V1772" s="158"/>
      <c r="W1772" s="160">
        <v>0</v>
      </c>
      <c r="X1772" s="160"/>
    </row>
    <row r="1773" spans="2:24" ht="101.25" customHeight="1" thickTop="1" thickBot="1" x14ac:dyDescent="0.35">
      <c r="B1773" s="69">
        <v>1219</v>
      </c>
      <c r="C1773" s="91" t="s">
        <v>333</v>
      </c>
      <c r="D1773" s="8" t="str">
        <f t="shared" si="54"/>
        <v>1219Vigilancia de la salud ambiental</v>
      </c>
      <c r="E1773" s="8" t="s">
        <v>72</v>
      </c>
      <c r="F1773" s="157" t="s">
        <v>200</v>
      </c>
      <c r="G1773" s="157" t="s">
        <v>516</v>
      </c>
      <c r="H1773" s="157" t="s">
        <v>85</v>
      </c>
      <c r="I1773" s="49" t="s">
        <v>345</v>
      </c>
      <c r="J1773" s="49" t="s">
        <v>345</v>
      </c>
      <c r="K1773" s="157" t="s">
        <v>476</v>
      </c>
      <c r="L1773" s="161" t="s">
        <v>514</v>
      </c>
      <c r="M1773" s="159">
        <v>2024</v>
      </c>
      <c r="N1773" s="8" t="str">
        <f t="shared" si="55"/>
        <v>1219Vigilancia de la salud ambientalBARRIOS UNIDOSH. JULIO 20252024</v>
      </c>
      <c r="O1773" s="78">
        <v>0</v>
      </c>
      <c r="P1773" s="78">
        <v>0</v>
      </c>
      <c r="Q1773" s="158">
        <v>0</v>
      </c>
      <c r="R1773" s="158"/>
      <c r="S1773" s="160">
        <v>0</v>
      </c>
      <c r="T1773" s="160"/>
      <c r="U1773" s="158">
        <v>0</v>
      </c>
      <c r="V1773" s="158"/>
      <c r="W1773" s="160">
        <v>0</v>
      </c>
      <c r="X1773" s="160"/>
    </row>
    <row r="1774" spans="2:24" ht="101.25" customHeight="1" thickTop="1" thickBot="1" x14ac:dyDescent="0.35">
      <c r="B1774" s="69">
        <v>1220</v>
      </c>
      <c r="C1774" s="91" t="s">
        <v>333</v>
      </c>
      <c r="D1774" s="8" t="str">
        <f t="shared" si="54"/>
        <v>1220Vigilancia de la salud ambiental</v>
      </c>
      <c r="E1774" s="8" t="s">
        <v>72</v>
      </c>
      <c r="F1774" s="157" t="s">
        <v>203</v>
      </c>
      <c r="G1774" s="157" t="s">
        <v>313</v>
      </c>
      <c r="H1774" s="157" t="s">
        <v>85</v>
      </c>
      <c r="I1774" s="49" t="s">
        <v>345</v>
      </c>
      <c r="J1774" s="49" t="s">
        <v>345</v>
      </c>
      <c r="K1774" s="157" t="s">
        <v>34</v>
      </c>
      <c r="L1774" s="161" t="s">
        <v>514</v>
      </c>
      <c r="M1774" s="159">
        <v>2024</v>
      </c>
      <c r="N1774" s="8" t="str">
        <f t="shared" si="55"/>
        <v>1220Vigilancia de la salud ambientalUSAQUENH. JULIO 20252024</v>
      </c>
      <c r="O1774" s="78">
        <v>0</v>
      </c>
      <c r="P1774" s="78">
        <v>0</v>
      </c>
      <c r="Q1774" s="158">
        <v>0</v>
      </c>
      <c r="R1774" s="158"/>
      <c r="S1774" s="160">
        <v>0</v>
      </c>
      <c r="T1774" s="160"/>
      <c r="U1774" s="158">
        <v>0</v>
      </c>
      <c r="V1774" s="158"/>
      <c r="W1774" s="160">
        <v>0</v>
      </c>
      <c r="X1774" s="160"/>
    </row>
    <row r="1775" spans="2:24" ht="101.25" customHeight="1" thickTop="1" thickBot="1" x14ac:dyDescent="0.35">
      <c r="B1775" s="69">
        <v>1220</v>
      </c>
      <c r="C1775" s="91" t="s">
        <v>333</v>
      </c>
      <c r="D1775" s="8" t="str">
        <f t="shared" si="54"/>
        <v>1220Vigilancia de la salud ambiental</v>
      </c>
      <c r="E1775" s="8" t="s">
        <v>72</v>
      </c>
      <c r="F1775" s="157" t="s">
        <v>203</v>
      </c>
      <c r="G1775" s="157" t="s">
        <v>313</v>
      </c>
      <c r="H1775" s="157" t="s">
        <v>85</v>
      </c>
      <c r="I1775" s="49" t="s">
        <v>345</v>
      </c>
      <c r="J1775" s="49" t="s">
        <v>345</v>
      </c>
      <c r="K1775" s="157" t="s">
        <v>35</v>
      </c>
      <c r="L1775" s="161" t="s">
        <v>514</v>
      </c>
      <c r="M1775" s="159">
        <v>2024</v>
      </c>
      <c r="N1775" s="8" t="str">
        <f t="shared" si="55"/>
        <v>1220Vigilancia de la salud ambientalENGATIVAH. JULIO 20252024</v>
      </c>
      <c r="O1775" s="78">
        <v>0</v>
      </c>
      <c r="P1775" s="78">
        <v>0</v>
      </c>
      <c r="Q1775" s="158">
        <v>0</v>
      </c>
      <c r="R1775" s="158"/>
      <c r="S1775" s="160">
        <v>0</v>
      </c>
      <c r="T1775" s="160"/>
      <c r="U1775" s="158">
        <v>0</v>
      </c>
      <c r="V1775" s="158"/>
      <c r="W1775" s="160">
        <v>0</v>
      </c>
      <c r="X1775" s="160"/>
    </row>
    <row r="1776" spans="2:24" ht="101.25" customHeight="1" thickTop="1" thickBot="1" x14ac:dyDescent="0.35">
      <c r="B1776" s="69">
        <v>1220</v>
      </c>
      <c r="C1776" s="91" t="s">
        <v>333</v>
      </c>
      <c r="D1776" s="8" t="str">
        <f t="shared" si="54"/>
        <v>1220Vigilancia de la salud ambiental</v>
      </c>
      <c r="E1776" s="8" t="s">
        <v>72</v>
      </c>
      <c r="F1776" s="157" t="s">
        <v>203</v>
      </c>
      <c r="G1776" s="157" t="s">
        <v>313</v>
      </c>
      <c r="H1776" s="157" t="s">
        <v>85</v>
      </c>
      <c r="I1776" s="49" t="s">
        <v>345</v>
      </c>
      <c r="J1776" s="49" t="s">
        <v>345</v>
      </c>
      <c r="K1776" s="157" t="s">
        <v>36</v>
      </c>
      <c r="L1776" s="161" t="s">
        <v>514</v>
      </c>
      <c r="M1776" s="159">
        <v>2024</v>
      </c>
      <c r="N1776" s="8" t="str">
        <f t="shared" si="55"/>
        <v>1220Vigilancia de la salud ambientalSUBAH. JULIO 20252024</v>
      </c>
      <c r="O1776" s="78">
        <v>0</v>
      </c>
      <c r="P1776" s="78">
        <v>0</v>
      </c>
      <c r="Q1776" s="158">
        <v>0</v>
      </c>
      <c r="R1776" s="158"/>
      <c r="S1776" s="160">
        <v>0</v>
      </c>
      <c r="T1776" s="160"/>
      <c r="U1776" s="158">
        <v>0</v>
      </c>
      <c r="V1776" s="158"/>
      <c r="W1776" s="160">
        <v>0</v>
      </c>
      <c r="X1776" s="160"/>
    </row>
    <row r="1777" spans="2:24" ht="101.25" customHeight="1" thickTop="1" thickBot="1" x14ac:dyDescent="0.35">
      <c r="B1777" s="69">
        <v>1221</v>
      </c>
      <c r="C1777" s="91" t="s">
        <v>333</v>
      </c>
      <c r="D1777" s="8" t="str">
        <f t="shared" si="54"/>
        <v>1221Vigilancia de la salud ambiental</v>
      </c>
      <c r="E1777" s="8" t="s">
        <v>72</v>
      </c>
      <c r="F1777" s="157" t="s">
        <v>199</v>
      </c>
      <c r="G1777" s="157" t="s">
        <v>217</v>
      </c>
      <c r="H1777" s="157" t="s">
        <v>85</v>
      </c>
      <c r="I1777" s="49" t="s">
        <v>345</v>
      </c>
      <c r="J1777" s="49" t="s">
        <v>345</v>
      </c>
      <c r="K1777" s="157" t="s">
        <v>37</v>
      </c>
      <c r="L1777" s="161" t="s">
        <v>514</v>
      </c>
      <c r="M1777" s="159">
        <v>2024</v>
      </c>
      <c r="N1777" s="8" t="str">
        <f t="shared" si="55"/>
        <v>1221Vigilancia de la salud ambientalCHAPINEROH. JULIO 20252024</v>
      </c>
      <c r="O1777" s="78">
        <v>0</v>
      </c>
      <c r="P1777" s="78">
        <v>0</v>
      </c>
      <c r="Q1777" s="158">
        <v>0</v>
      </c>
      <c r="R1777" s="158"/>
      <c r="S1777" s="160">
        <v>0</v>
      </c>
      <c r="T1777" s="160"/>
      <c r="U1777" s="158">
        <v>0</v>
      </c>
      <c r="V1777" s="158"/>
      <c r="W1777" s="160">
        <v>0</v>
      </c>
      <c r="X1777" s="160"/>
    </row>
    <row r="1778" spans="2:24" ht="101.25" customHeight="1" thickTop="1" thickBot="1" x14ac:dyDescent="0.35">
      <c r="B1778" s="69">
        <v>1221</v>
      </c>
      <c r="C1778" s="91" t="s">
        <v>333</v>
      </c>
      <c r="D1778" s="8" t="str">
        <f t="shared" si="54"/>
        <v>1221Vigilancia de la salud ambiental</v>
      </c>
      <c r="E1778" s="8" t="s">
        <v>72</v>
      </c>
      <c r="F1778" s="157" t="s">
        <v>199</v>
      </c>
      <c r="G1778" s="157" t="s">
        <v>217</v>
      </c>
      <c r="H1778" s="157" t="s">
        <v>85</v>
      </c>
      <c r="I1778" s="49" t="s">
        <v>345</v>
      </c>
      <c r="J1778" s="49" t="s">
        <v>345</v>
      </c>
      <c r="K1778" s="157" t="s">
        <v>34</v>
      </c>
      <c r="L1778" s="161" t="s">
        <v>514</v>
      </c>
      <c r="M1778" s="159">
        <v>2024</v>
      </c>
      <c r="N1778" s="8" t="str">
        <f t="shared" si="55"/>
        <v>1221Vigilancia de la salud ambientalUSAQUENH. JULIO 20252024</v>
      </c>
      <c r="O1778" s="78">
        <v>0</v>
      </c>
      <c r="P1778" s="78">
        <v>0</v>
      </c>
      <c r="Q1778" s="158">
        <v>0</v>
      </c>
      <c r="R1778" s="158"/>
      <c r="S1778" s="160">
        <v>0</v>
      </c>
      <c r="T1778" s="160"/>
      <c r="U1778" s="158">
        <v>0</v>
      </c>
      <c r="V1778" s="158"/>
      <c r="W1778" s="160">
        <v>0</v>
      </c>
      <c r="X1778" s="160"/>
    </row>
    <row r="1779" spans="2:24" ht="101.25" customHeight="1" thickTop="1" thickBot="1" x14ac:dyDescent="0.35">
      <c r="B1779" s="69">
        <v>1221</v>
      </c>
      <c r="C1779" s="91" t="s">
        <v>333</v>
      </c>
      <c r="D1779" s="8" t="str">
        <f t="shared" si="54"/>
        <v>1221Vigilancia de la salud ambiental</v>
      </c>
      <c r="E1779" s="8" t="s">
        <v>72</v>
      </c>
      <c r="F1779" s="157" t="s">
        <v>199</v>
      </c>
      <c r="G1779" s="157" t="s">
        <v>217</v>
      </c>
      <c r="H1779" s="157" t="s">
        <v>85</v>
      </c>
      <c r="I1779" s="49" t="s">
        <v>345</v>
      </c>
      <c r="J1779" s="49" t="s">
        <v>345</v>
      </c>
      <c r="K1779" s="157" t="s">
        <v>35</v>
      </c>
      <c r="L1779" s="161" t="s">
        <v>514</v>
      </c>
      <c r="M1779" s="159">
        <v>2024</v>
      </c>
      <c r="N1779" s="8" t="str">
        <f t="shared" si="55"/>
        <v>1221Vigilancia de la salud ambientalENGATIVAH. JULIO 20252024</v>
      </c>
      <c r="O1779" s="78">
        <v>0</v>
      </c>
      <c r="P1779" s="78">
        <v>0</v>
      </c>
      <c r="Q1779" s="158">
        <v>0</v>
      </c>
      <c r="R1779" s="158"/>
      <c r="S1779" s="160">
        <v>0</v>
      </c>
      <c r="T1779" s="160"/>
      <c r="U1779" s="158">
        <v>0</v>
      </c>
      <c r="V1779" s="158"/>
      <c r="W1779" s="160">
        <v>0</v>
      </c>
      <c r="X1779" s="160"/>
    </row>
    <row r="1780" spans="2:24" ht="101.25" customHeight="1" thickTop="1" thickBot="1" x14ac:dyDescent="0.35">
      <c r="B1780" s="69">
        <v>1221</v>
      </c>
      <c r="C1780" s="91" t="s">
        <v>333</v>
      </c>
      <c r="D1780" s="8" t="str">
        <f t="shared" si="54"/>
        <v>1221Vigilancia de la salud ambiental</v>
      </c>
      <c r="E1780" s="8" t="s">
        <v>72</v>
      </c>
      <c r="F1780" s="157" t="s">
        <v>199</v>
      </c>
      <c r="G1780" s="157" t="s">
        <v>217</v>
      </c>
      <c r="H1780" s="157" t="s">
        <v>85</v>
      </c>
      <c r="I1780" s="49" t="s">
        <v>345</v>
      </c>
      <c r="J1780" s="49" t="s">
        <v>345</v>
      </c>
      <c r="K1780" s="157" t="s">
        <v>36</v>
      </c>
      <c r="L1780" s="161" t="s">
        <v>514</v>
      </c>
      <c r="M1780" s="159">
        <v>2024</v>
      </c>
      <c r="N1780" s="8" t="str">
        <f t="shared" si="55"/>
        <v>1221Vigilancia de la salud ambientalSUBAH. JULIO 20252024</v>
      </c>
      <c r="O1780" s="78">
        <v>0</v>
      </c>
      <c r="P1780" s="78">
        <v>0</v>
      </c>
      <c r="Q1780" s="158">
        <v>0</v>
      </c>
      <c r="R1780" s="158"/>
      <c r="S1780" s="160">
        <v>0</v>
      </c>
      <c r="T1780" s="160"/>
      <c r="U1780" s="158">
        <v>0</v>
      </c>
      <c r="V1780" s="158"/>
      <c r="W1780" s="160">
        <v>0</v>
      </c>
      <c r="X1780" s="160"/>
    </row>
    <row r="1781" spans="2:24" ht="101.25" customHeight="1" thickTop="1" thickBot="1" x14ac:dyDescent="0.35">
      <c r="B1781" s="69">
        <v>1221</v>
      </c>
      <c r="C1781" s="91" t="s">
        <v>333</v>
      </c>
      <c r="D1781" s="8" t="str">
        <f t="shared" si="54"/>
        <v>1221Vigilancia de la salud ambiental</v>
      </c>
      <c r="E1781" s="8" t="s">
        <v>72</v>
      </c>
      <c r="F1781" s="157" t="s">
        <v>199</v>
      </c>
      <c r="G1781" s="157" t="s">
        <v>217</v>
      </c>
      <c r="H1781" s="157" t="s">
        <v>85</v>
      </c>
      <c r="I1781" s="49" t="s">
        <v>345</v>
      </c>
      <c r="J1781" s="49" t="s">
        <v>345</v>
      </c>
      <c r="K1781" s="157" t="s">
        <v>476</v>
      </c>
      <c r="L1781" s="161" t="s">
        <v>514</v>
      </c>
      <c r="M1781" s="159">
        <v>2024</v>
      </c>
      <c r="N1781" s="8" t="str">
        <f t="shared" si="55"/>
        <v>1221Vigilancia de la salud ambientalBARRIOS UNIDOSH. JULIO 20252024</v>
      </c>
      <c r="O1781" s="78">
        <v>0</v>
      </c>
      <c r="P1781" s="78">
        <v>0</v>
      </c>
      <c r="Q1781" s="158">
        <v>0</v>
      </c>
      <c r="R1781" s="158"/>
      <c r="S1781" s="160">
        <v>0</v>
      </c>
      <c r="T1781" s="160"/>
      <c r="U1781" s="158">
        <v>0</v>
      </c>
      <c r="V1781" s="158"/>
      <c r="W1781" s="160">
        <v>0</v>
      </c>
      <c r="X1781" s="160"/>
    </row>
    <row r="1782" spans="2:24" ht="101.25" customHeight="1" thickTop="1" thickBot="1" x14ac:dyDescent="0.35">
      <c r="B1782" s="69">
        <v>1221</v>
      </c>
      <c r="C1782" s="91" t="s">
        <v>333</v>
      </c>
      <c r="D1782" s="8" t="str">
        <f t="shared" si="54"/>
        <v>1221Vigilancia de la salud ambiental</v>
      </c>
      <c r="E1782" s="8" t="s">
        <v>72</v>
      </c>
      <c r="F1782" s="157" t="s">
        <v>199</v>
      </c>
      <c r="G1782" s="157" t="s">
        <v>217</v>
      </c>
      <c r="H1782" s="157" t="s">
        <v>85</v>
      </c>
      <c r="I1782" s="49" t="s">
        <v>345</v>
      </c>
      <c r="J1782" s="49" t="s">
        <v>345</v>
      </c>
      <c r="K1782" s="157" t="s">
        <v>38</v>
      </c>
      <c r="L1782" s="161" t="s">
        <v>514</v>
      </c>
      <c r="M1782" s="159">
        <v>2024</v>
      </c>
      <c r="N1782" s="8" t="str">
        <f t="shared" si="55"/>
        <v>1221Vigilancia de la salud ambientalTEUSAQUILLOH. JULIO 20252024</v>
      </c>
      <c r="O1782" s="78">
        <v>0</v>
      </c>
      <c r="P1782" s="78">
        <v>0</v>
      </c>
      <c r="Q1782" s="158">
        <v>0</v>
      </c>
      <c r="R1782" s="158"/>
      <c r="S1782" s="160">
        <v>0</v>
      </c>
      <c r="T1782" s="160"/>
      <c r="U1782" s="158">
        <v>0</v>
      </c>
      <c r="V1782" s="158"/>
      <c r="W1782" s="160">
        <v>0</v>
      </c>
      <c r="X1782" s="160"/>
    </row>
    <row r="1783" spans="2:24" ht="101.25" customHeight="1" thickTop="1" thickBot="1" x14ac:dyDescent="0.35">
      <c r="B1783" s="69">
        <v>1243</v>
      </c>
      <c r="C1783" s="91" t="s">
        <v>333</v>
      </c>
      <c r="D1783" s="8" t="str">
        <f t="shared" si="54"/>
        <v>1243Vigilancia de la salud ambiental</v>
      </c>
      <c r="E1783" s="8" t="s">
        <v>72</v>
      </c>
      <c r="F1783" s="157" t="s">
        <v>201</v>
      </c>
      <c r="G1783" s="157" t="s">
        <v>282</v>
      </c>
      <c r="H1783" s="157" t="s">
        <v>91</v>
      </c>
      <c r="I1783" s="49" t="s">
        <v>345</v>
      </c>
      <c r="J1783" s="49" t="s">
        <v>345</v>
      </c>
      <c r="K1783" s="157" t="s">
        <v>476</v>
      </c>
      <c r="L1783" s="161" t="s">
        <v>514</v>
      </c>
      <c r="M1783" s="159">
        <v>2024</v>
      </c>
      <c r="N1783" s="8" t="str">
        <f t="shared" si="55"/>
        <v>1243Vigilancia de la salud ambientalBARRIOS UNIDOSH. JULIO 20252024</v>
      </c>
      <c r="O1783" s="78">
        <v>0</v>
      </c>
      <c r="P1783" s="78">
        <v>0</v>
      </c>
      <c r="Q1783" s="158">
        <v>0</v>
      </c>
      <c r="R1783" s="158"/>
      <c r="S1783" s="160">
        <v>0</v>
      </c>
      <c r="T1783" s="160"/>
      <c r="U1783" s="158">
        <v>0</v>
      </c>
      <c r="V1783" s="158"/>
      <c r="W1783" s="160">
        <v>0</v>
      </c>
      <c r="X1783" s="160"/>
    </row>
    <row r="1784" spans="2:24" ht="101.25" customHeight="1" thickTop="1" thickBot="1" x14ac:dyDescent="0.35">
      <c r="B1784" s="69">
        <v>1248</v>
      </c>
      <c r="C1784" s="91" t="s">
        <v>333</v>
      </c>
      <c r="D1784" s="8" t="str">
        <f t="shared" si="54"/>
        <v>1248Vigilancia de la salud ambiental</v>
      </c>
      <c r="E1784" s="8" t="s">
        <v>72</v>
      </c>
      <c r="F1784" s="157" t="s">
        <v>202</v>
      </c>
      <c r="G1784" s="157" t="s">
        <v>301</v>
      </c>
      <c r="H1784" s="157" t="s">
        <v>85</v>
      </c>
      <c r="I1784" s="49" t="s">
        <v>345</v>
      </c>
      <c r="J1784" s="49" t="s">
        <v>345</v>
      </c>
      <c r="K1784" s="157" t="s">
        <v>34</v>
      </c>
      <c r="L1784" s="161" t="s">
        <v>514</v>
      </c>
      <c r="M1784" s="159">
        <v>2024</v>
      </c>
      <c r="N1784" s="8" t="str">
        <f t="shared" si="55"/>
        <v>1248Vigilancia de la salud ambientalUSAQUENH. JULIO 20252024</v>
      </c>
      <c r="O1784" s="78">
        <v>0</v>
      </c>
      <c r="P1784" s="78">
        <v>0</v>
      </c>
      <c r="Q1784" s="158">
        <v>0</v>
      </c>
      <c r="R1784" s="158"/>
      <c r="S1784" s="160">
        <v>0</v>
      </c>
      <c r="T1784" s="160"/>
      <c r="U1784" s="158">
        <v>0</v>
      </c>
      <c r="V1784" s="158"/>
      <c r="W1784" s="160">
        <v>0</v>
      </c>
      <c r="X1784" s="160"/>
    </row>
    <row r="1785" spans="2:24" ht="101.25" customHeight="1" thickTop="1" thickBot="1" x14ac:dyDescent="0.35">
      <c r="B1785" s="69">
        <v>1248</v>
      </c>
      <c r="C1785" s="91" t="s">
        <v>333</v>
      </c>
      <c r="D1785" s="8" t="str">
        <f t="shared" si="54"/>
        <v>1248Vigilancia de la salud ambiental</v>
      </c>
      <c r="E1785" s="8" t="s">
        <v>72</v>
      </c>
      <c r="F1785" s="157" t="s">
        <v>202</v>
      </c>
      <c r="G1785" s="157" t="s">
        <v>301</v>
      </c>
      <c r="H1785" s="157" t="s">
        <v>85</v>
      </c>
      <c r="I1785" s="49" t="s">
        <v>345</v>
      </c>
      <c r="J1785" s="49" t="s">
        <v>345</v>
      </c>
      <c r="K1785" s="157" t="s">
        <v>35</v>
      </c>
      <c r="L1785" s="161" t="s">
        <v>514</v>
      </c>
      <c r="M1785" s="159">
        <v>2024</v>
      </c>
      <c r="N1785" s="8" t="str">
        <f t="shared" si="55"/>
        <v>1248Vigilancia de la salud ambientalENGATIVAH. JULIO 20252024</v>
      </c>
      <c r="O1785" s="78">
        <v>0</v>
      </c>
      <c r="P1785" s="78">
        <v>0</v>
      </c>
      <c r="Q1785" s="158">
        <v>0</v>
      </c>
      <c r="R1785" s="158"/>
      <c r="S1785" s="160">
        <v>0</v>
      </c>
      <c r="T1785" s="160"/>
      <c r="U1785" s="158">
        <v>0</v>
      </c>
      <c r="V1785" s="158"/>
      <c r="W1785" s="160">
        <v>0</v>
      </c>
      <c r="X1785" s="160"/>
    </row>
    <row r="1786" spans="2:24" ht="101.25" customHeight="1" thickTop="1" thickBot="1" x14ac:dyDescent="0.35">
      <c r="B1786" s="69">
        <v>1248</v>
      </c>
      <c r="C1786" s="91" t="s">
        <v>333</v>
      </c>
      <c r="D1786" s="8" t="str">
        <f t="shared" si="54"/>
        <v>1248Vigilancia de la salud ambiental</v>
      </c>
      <c r="E1786" s="8" t="s">
        <v>72</v>
      </c>
      <c r="F1786" s="157" t="s">
        <v>202</v>
      </c>
      <c r="G1786" s="157" t="s">
        <v>301</v>
      </c>
      <c r="H1786" s="157" t="s">
        <v>85</v>
      </c>
      <c r="I1786" s="49" t="s">
        <v>345</v>
      </c>
      <c r="J1786" s="49" t="s">
        <v>345</v>
      </c>
      <c r="K1786" s="157" t="s">
        <v>36</v>
      </c>
      <c r="L1786" s="161" t="s">
        <v>514</v>
      </c>
      <c r="M1786" s="159">
        <v>2024</v>
      </c>
      <c r="N1786" s="8" t="str">
        <f t="shared" si="55"/>
        <v>1248Vigilancia de la salud ambientalSUBAH. JULIO 20252024</v>
      </c>
      <c r="O1786" s="78">
        <v>0</v>
      </c>
      <c r="P1786" s="78">
        <v>0</v>
      </c>
      <c r="Q1786" s="158">
        <v>0</v>
      </c>
      <c r="R1786" s="158"/>
      <c r="S1786" s="160">
        <v>0</v>
      </c>
      <c r="T1786" s="160"/>
      <c r="U1786" s="158">
        <v>0</v>
      </c>
      <c r="V1786" s="158"/>
      <c r="W1786" s="160">
        <v>0</v>
      </c>
      <c r="X1786" s="160"/>
    </row>
    <row r="1787" spans="2:24" ht="101.25" customHeight="1" thickTop="1" thickBot="1" x14ac:dyDescent="0.35">
      <c r="B1787" s="69">
        <v>1248</v>
      </c>
      <c r="C1787" s="91" t="s">
        <v>333</v>
      </c>
      <c r="D1787" s="8" t="str">
        <f t="shared" si="54"/>
        <v>1248Vigilancia de la salud ambiental</v>
      </c>
      <c r="E1787" s="8" t="s">
        <v>72</v>
      </c>
      <c r="F1787" s="157" t="s">
        <v>202</v>
      </c>
      <c r="G1787" s="157" t="s">
        <v>301</v>
      </c>
      <c r="H1787" s="157" t="s">
        <v>85</v>
      </c>
      <c r="I1787" s="49" t="s">
        <v>345</v>
      </c>
      <c r="J1787" s="49" t="s">
        <v>345</v>
      </c>
      <c r="K1787" s="157" t="s">
        <v>38</v>
      </c>
      <c r="L1787" s="161" t="s">
        <v>514</v>
      </c>
      <c r="M1787" s="159">
        <v>2024</v>
      </c>
      <c r="N1787" s="8" t="str">
        <f t="shared" si="55"/>
        <v>1248Vigilancia de la salud ambientalTEUSAQUILLOH. JULIO 20252024</v>
      </c>
      <c r="O1787" s="78">
        <v>0</v>
      </c>
      <c r="P1787" s="78">
        <v>0</v>
      </c>
      <c r="Q1787" s="158">
        <v>0</v>
      </c>
      <c r="R1787" s="158"/>
      <c r="S1787" s="160">
        <v>0</v>
      </c>
      <c r="T1787" s="160"/>
      <c r="U1787" s="158">
        <v>0</v>
      </c>
      <c r="V1787" s="158"/>
      <c r="W1787" s="160">
        <v>0</v>
      </c>
      <c r="X1787" s="160"/>
    </row>
    <row r="1788" spans="2:24" ht="101.25" customHeight="1" thickTop="1" thickBot="1" x14ac:dyDescent="0.35">
      <c r="B1788" s="69">
        <v>1249</v>
      </c>
      <c r="C1788" s="91" t="s">
        <v>333</v>
      </c>
      <c r="D1788" s="8" t="str">
        <f t="shared" si="54"/>
        <v>1249Vigilancia de la salud ambiental</v>
      </c>
      <c r="E1788" s="8" t="s">
        <v>72</v>
      </c>
      <c r="F1788" s="157" t="s">
        <v>202</v>
      </c>
      <c r="G1788" s="157" t="s">
        <v>302</v>
      </c>
      <c r="H1788" s="157" t="s">
        <v>85</v>
      </c>
      <c r="I1788" s="49" t="s">
        <v>345</v>
      </c>
      <c r="J1788" s="49" t="s">
        <v>345</v>
      </c>
      <c r="K1788" s="157" t="s">
        <v>34</v>
      </c>
      <c r="L1788" s="161" t="s">
        <v>514</v>
      </c>
      <c r="M1788" s="159">
        <v>2024</v>
      </c>
      <c r="N1788" s="8" t="str">
        <f t="shared" si="55"/>
        <v>1249Vigilancia de la salud ambientalUSAQUENH. JULIO 20252024</v>
      </c>
      <c r="O1788" s="78">
        <v>0</v>
      </c>
      <c r="P1788" s="78">
        <v>0</v>
      </c>
      <c r="Q1788" s="158">
        <v>0</v>
      </c>
      <c r="R1788" s="158"/>
      <c r="S1788" s="160">
        <v>0</v>
      </c>
      <c r="T1788" s="160"/>
      <c r="U1788" s="158">
        <v>0</v>
      </c>
      <c r="V1788" s="158"/>
      <c r="W1788" s="160">
        <v>0</v>
      </c>
      <c r="X1788" s="160"/>
    </row>
    <row r="1789" spans="2:24" ht="101.25" customHeight="1" thickTop="1" thickBot="1" x14ac:dyDescent="0.35">
      <c r="B1789" s="69">
        <v>1250</v>
      </c>
      <c r="C1789" s="91" t="s">
        <v>333</v>
      </c>
      <c r="D1789" s="8" t="str">
        <f t="shared" si="54"/>
        <v>1250Vigilancia de la salud ambiental</v>
      </c>
      <c r="E1789" s="8" t="s">
        <v>72</v>
      </c>
      <c r="F1789" s="157" t="s">
        <v>202</v>
      </c>
      <c r="G1789" s="157" t="s">
        <v>485</v>
      </c>
      <c r="H1789" s="157" t="s">
        <v>85</v>
      </c>
      <c r="I1789" s="49" t="s">
        <v>345</v>
      </c>
      <c r="J1789" s="49" t="s">
        <v>345</v>
      </c>
      <c r="K1789" s="157" t="s">
        <v>34</v>
      </c>
      <c r="L1789" s="161" t="s">
        <v>514</v>
      </c>
      <c r="M1789" s="159">
        <v>2024</v>
      </c>
      <c r="N1789" s="8" t="str">
        <f t="shared" si="55"/>
        <v>1250Vigilancia de la salud ambientalUSAQUENH. JULIO 20252024</v>
      </c>
      <c r="O1789" s="78">
        <v>0</v>
      </c>
      <c r="P1789" s="78">
        <v>0</v>
      </c>
      <c r="Q1789" s="158">
        <v>0</v>
      </c>
      <c r="R1789" s="158"/>
      <c r="S1789" s="160">
        <v>0</v>
      </c>
      <c r="T1789" s="160"/>
      <c r="U1789" s="158">
        <v>0</v>
      </c>
      <c r="V1789" s="158"/>
      <c r="W1789" s="160">
        <v>0</v>
      </c>
      <c r="X1789" s="160"/>
    </row>
    <row r="1790" spans="2:24" ht="101.25" customHeight="1" thickTop="1" thickBot="1" x14ac:dyDescent="0.35">
      <c r="B1790" s="69">
        <v>1250</v>
      </c>
      <c r="C1790" s="91" t="s">
        <v>333</v>
      </c>
      <c r="D1790" s="8" t="str">
        <f t="shared" si="54"/>
        <v>1250Vigilancia de la salud ambiental</v>
      </c>
      <c r="E1790" s="8" t="s">
        <v>72</v>
      </c>
      <c r="F1790" s="157" t="s">
        <v>202</v>
      </c>
      <c r="G1790" s="157" t="s">
        <v>485</v>
      </c>
      <c r="H1790" s="157" t="s">
        <v>85</v>
      </c>
      <c r="I1790" s="49" t="s">
        <v>345</v>
      </c>
      <c r="J1790" s="49" t="s">
        <v>345</v>
      </c>
      <c r="K1790" s="157" t="s">
        <v>35</v>
      </c>
      <c r="L1790" s="161" t="s">
        <v>514</v>
      </c>
      <c r="M1790" s="159">
        <v>2024</v>
      </c>
      <c r="N1790" s="8" t="str">
        <f t="shared" si="55"/>
        <v>1250Vigilancia de la salud ambientalENGATIVAH. JULIO 20252024</v>
      </c>
      <c r="O1790" s="78">
        <v>0</v>
      </c>
      <c r="P1790" s="78">
        <v>0</v>
      </c>
      <c r="Q1790" s="158">
        <v>0</v>
      </c>
      <c r="R1790" s="158"/>
      <c r="S1790" s="160">
        <v>0</v>
      </c>
      <c r="T1790" s="160"/>
      <c r="U1790" s="158">
        <v>0</v>
      </c>
      <c r="V1790" s="158"/>
      <c r="W1790" s="160">
        <v>0</v>
      </c>
      <c r="X1790" s="160"/>
    </row>
    <row r="1791" spans="2:24" ht="101.25" customHeight="1" thickTop="1" thickBot="1" x14ac:dyDescent="0.35">
      <c r="B1791" s="69">
        <v>1251</v>
      </c>
      <c r="C1791" s="91" t="s">
        <v>333</v>
      </c>
      <c r="D1791" s="8" t="str">
        <f t="shared" si="54"/>
        <v>1251Vigilancia de la salud ambiental</v>
      </c>
      <c r="E1791" s="8" t="s">
        <v>72</v>
      </c>
      <c r="F1791" s="157" t="s">
        <v>202</v>
      </c>
      <c r="G1791" s="157" t="s">
        <v>303</v>
      </c>
      <c r="H1791" s="157" t="s">
        <v>85</v>
      </c>
      <c r="I1791" s="49" t="s">
        <v>345</v>
      </c>
      <c r="J1791" s="49" t="s">
        <v>345</v>
      </c>
      <c r="K1791" s="157" t="s">
        <v>35</v>
      </c>
      <c r="L1791" s="161" t="s">
        <v>514</v>
      </c>
      <c r="M1791" s="159">
        <v>2024</v>
      </c>
      <c r="N1791" s="8" t="str">
        <f t="shared" si="55"/>
        <v>1251Vigilancia de la salud ambientalENGATIVAH. JULIO 20252024</v>
      </c>
      <c r="O1791" s="78">
        <v>0</v>
      </c>
      <c r="P1791" s="78">
        <v>0</v>
      </c>
      <c r="Q1791" s="158">
        <v>0</v>
      </c>
      <c r="R1791" s="158"/>
      <c r="S1791" s="160">
        <v>0</v>
      </c>
      <c r="T1791" s="160"/>
      <c r="U1791" s="158">
        <v>0</v>
      </c>
      <c r="V1791" s="158"/>
      <c r="W1791" s="160">
        <v>0</v>
      </c>
      <c r="X1791" s="160"/>
    </row>
    <row r="1792" spans="2:24" ht="101.25" customHeight="1" thickTop="1" thickBot="1" x14ac:dyDescent="0.35">
      <c r="B1792" s="69">
        <v>1251</v>
      </c>
      <c r="C1792" s="91" t="s">
        <v>333</v>
      </c>
      <c r="D1792" s="8" t="str">
        <f t="shared" si="54"/>
        <v>1251Vigilancia de la salud ambiental</v>
      </c>
      <c r="E1792" s="8" t="s">
        <v>72</v>
      </c>
      <c r="F1792" s="157" t="s">
        <v>202</v>
      </c>
      <c r="G1792" s="157" t="s">
        <v>303</v>
      </c>
      <c r="H1792" s="157" t="s">
        <v>85</v>
      </c>
      <c r="I1792" s="49" t="s">
        <v>345</v>
      </c>
      <c r="J1792" s="49" t="s">
        <v>345</v>
      </c>
      <c r="K1792" s="157" t="s">
        <v>476</v>
      </c>
      <c r="L1792" s="161" t="s">
        <v>514</v>
      </c>
      <c r="M1792" s="159">
        <v>2024</v>
      </c>
      <c r="N1792" s="8" t="str">
        <f t="shared" si="55"/>
        <v>1251Vigilancia de la salud ambientalBARRIOS UNIDOSH. JULIO 20252024</v>
      </c>
      <c r="O1792" s="78">
        <v>0</v>
      </c>
      <c r="P1792" s="78">
        <v>0</v>
      </c>
      <c r="Q1792" s="158">
        <v>0</v>
      </c>
      <c r="R1792" s="158"/>
      <c r="S1792" s="160">
        <v>0</v>
      </c>
      <c r="T1792" s="160"/>
      <c r="U1792" s="158">
        <v>0</v>
      </c>
      <c r="V1792" s="158"/>
      <c r="W1792" s="160">
        <v>0</v>
      </c>
      <c r="X1792" s="160"/>
    </row>
    <row r="1793" spans="2:24" ht="101.25" customHeight="1" thickTop="1" thickBot="1" x14ac:dyDescent="0.35">
      <c r="B1793" s="69">
        <v>1281</v>
      </c>
      <c r="C1793" s="91" t="s">
        <v>333</v>
      </c>
      <c r="D1793" s="8" t="str">
        <f t="shared" si="54"/>
        <v>1281Vigilancia de la salud ambiental</v>
      </c>
      <c r="E1793" s="8" t="s">
        <v>72</v>
      </c>
      <c r="F1793" s="157" t="s">
        <v>200</v>
      </c>
      <c r="G1793" s="157" t="s">
        <v>252</v>
      </c>
      <c r="H1793" s="157" t="s">
        <v>85</v>
      </c>
      <c r="I1793" s="49" t="s">
        <v>345</v>
      </c>
      <c r="J1793" s="49" t="s">
        <v>345</v>
      </c>
      <c r="K1793" s="157" t="s">
        <v>35</v>
      </c>
      <c r="L1793" s="161" t="s">
        <v>514</v>
      </c>
      <c r="M1793" s="159">
        <v>2024</v>
      </c>
      <c r="N1793" s="8" t="str">
        <f t="shared" si="55"/>
        <v>1281Vigilancia de la salud ambientalENGATIVAH. JULIO 20252024</v>
      </c>
      <c r="O1793" s="78">
        <v>0</v>
      </c>
      <c r="P1793" s="78">
        <v>0</v>
      </c>
      <c r="Q1793" s="158">
        <v>0</v>
      </c>
      <c r="R1793" s="158"/>
      <c r="S1793" s="160">
        <v>0</v>
      </c>
      <c r="T1793" s="160"/>
      <c r="U1793" s="158">
        <v>0</v>
      </c>
      <c r="V1793" s="158"/>
      <c r="W1793" s="160">
        <v>0</v>
      </c>
      <c r="X1793" s="160"/>
    </row>
    <row r="1794" spans="2:24" ht="101.25" customHeight="1" thickTop="1" thickBot="1" x14ac:dyDescent="0.35">
      <c r="B1794" s="69">
        <v>1735</v>
      </c>
      <c r="C1794" s="91" t="s">
        <v>333</v>
      </c>
      <c r="D1794" s="8" t="str">
        <f t="shared" si="54"/>
        <v>1735Vigilancia de la salud ambiental</v>
      </c>
      <c r="E1794" s="8" t="s">
        <v>72</v>
      </c>
      <c r="F1794" s="157" t="s">
        <v>202</v>
      </c>
      <c r="G1794" s="157" t="s">
        <v>304</v>
      </c>
      <c r="H1794" s="157" t="s">
        <v>85</v>
      </c>
      <c r="I1794" s="49" t="s">
        <v>345</v>
      </c>
      <c r="J1794" s="49" t="s">
        <v>345</v>
      </c>
      <c r="K1794" s="157" t="s">
        <v>34</v>
      </c>
      <c r="L1794" s="161" t="s">
        <v>514</v>
      </c>
      <c r="M1794" s="159">
        <v>2024</v>
      </c>
      <c r="N1794" s="8" t="str">
        <f t="shared" si="55"/>
        <v>1735Vigilancia de la salud ambientalUSAQUENH. JULIO 20252024</v>
      </c>
      <c r="O1794" s="78">
        <v>28557</v>
      </c>
      <c r="P1794" s="78">
        <v>0</v>
      </c>
      <c r="Q1794" s="158">
        <v>1</v>
      </c>
      <c r="R1794" s="158"/>
      <c r="S1794" s="160">
        <v>28557</v>
      </c>
      <c r="T1794" s="160"/>
      <c r="U1794" s="158">
        <v>0</v>
      </c>
      <c r="V1794" s="158"/>
      <c r="W1794" s="160">
        <v>0</v>
      </c>
      <c r="X1794" s="160"/>
    </row>
    <row r="1795" spans="2:24" ht="101.25" customHeight="1" thickTop="1" thickBot="1" x14ac:dyDescent="0.35">
      <c r="B1795" s="69">
        <v>1736</v>
      </c>
      <c r="C1795" s="91" t="s">
        <v>333</v>
      </c>
      <c r="D1795" s="8" t="str">
        <f t="shared" ref="D1795:D1858" si="56">+B1795&amp;C1795</f>
        <v>1736Vigilancia de la salud ambiental</v>
      </c>
      <c r="E1795" s="8" t="s">
        <v>72</v>
      </c>
      <c r="F1795" s="157" t="s">
        <v>203</v>
      </c>
      <c r="G1795" s="157" t="s">
        <v>314</v>
      </c>
      <c r="H1795" s="157" t="s">
        <v>89</v>
      </c>
      <c r="I1795" s="49" t="s">
        <v>345</v>
      </c>
      <c r="J1795" s="49" t="s">
        <v>345</v>
      </c>
      <c r="K1795" s="157" t="s">
        <v>476</v>
      </c>
      <c r="L1795" s="161" t="s">
        <v>514</v>
      </c>
      <c r="M1795" s="159">
        <v>2024</v>
      </c>
      <c r="N1795" s="8" t="str">
        <f t="shared" ref="N1795:N1858" si="57">+D1795&amp;K1795&amp;L1795&amp;M1795</f>
        <v>1736Vigilancia de la salud ambientalBARRIOS UNIDOSH. JULIO 20252024</v>
      </c>
      <c r="O1795" s="78">
        <v>0</v>
      </c>
      <c r="P1795" s="78">
        <v>0</v>
      </c>
      <c r="Q1795" s="158">
        <v>0</v>
      </c>
      <c r="R1795" s="158"/>
      <c r="S1795" s="160">
        <v>0</v>
      </c>
      <c r="T1795" s="160"/>
      <c r="U1795" s="158">
        <v>0</v>
      </c>
      <c r="V1795" s="158"/>
      <c r="W1795" s="160">
        <v>0</v>
      </c>
      <c r="X1795" s="160"/>
    </row>
    <row r="1796" spans="2:24" ht="101.25" customHeight="1" thickTop="1" thickBot="1" x14ac:dyDescent="0.35">
      <c r="B1796" s="69">
        <v>1737</v>
      </c>
      <c r="C1796" s="91" t="s">
        <v>333</v>
      </c>
      <c r="D1796" s="8" t="str">
        <f t="shared" si="56"/>
        <v>1737Vigilancia de la salud ambiental</v>
      </c>
      <c r="E1796" s="8" t="s">
        <v>72</v>
      </c>
      <c r="F1796" s="157" t="s">
        <v>203</v>
      </c>
      <c r="G1796" s="157" t="s">
        <v>315</v>
      </c>
      <c r="H1796" s="157" t="s">
        <v>85</v>
      </c>
      <c r="I1796" s="49" t="s">
        <v>345</v>
      </c>
      <c r="J1796" s="49" t="s">
        <v>345</v>
      </c>
      <c r="K1796" s="157" t="s">
        <v>35</v>
      </c>
      <c r="L1796" s="161" t="s">
        <v>514</v>
      </c>
      <c r="M1796" s="159">
        <v>2024</v>
      </c>
      <c r="N1796" s="8" t="str">
        <f t="shared" si="57"/>
        <v>1737Vigilancia de la salud ambientalENGATIVAH. JULIO 20252024</v>
      </c>
      <c r="O1796" s="78">
        <v>0</v>
      </c>
      <c r="P1796" s="78">
        <v>0</v>
      </c>
      <c r="Q1796" s="158">
        <v>0</v>
      </c>
      <c r="R1796" s="158"/>
      <c r="S1796" s="160">
        <v>0</v>
      </c>
      <c r="T1796" s="160"/>
      <c r="U1796" s="158">
        <v>0</v>
      </c>
      <c r="V1796" s="158"/>
      <c r="W1796" s="160">
        <v>0</v>
      </c>
      <c r="X1796" s="160"/>
    </row>
    <row r="1797" spans="2:24" ht="101.25" customHeight="1" thickTop="1" thickBot="1" x14ac:dyDescent="0.35">
      <c r="B1797" s="69">
        <v>1737</v>
      </c>
      <c r="C1797" s="91" t="s">
        <v>333</v>
      </c>
      <c r="D1797" s="8" t="str">
        <f t="shared" si="56"/>
        <v>1737Vigilancia de la salud ambiental</v>
      </c>
      <c r="E1797" s="8" t="s">
        <v>72</v>
      </c>
      <c r="F1797" s="157" t="s">
        <v>203</v>
      </c>
      <c r="G1797" s="157" t="s">
        <v>315</v>
      </c>
      <c r="H1797" s="157" t="s">
        <v>85</v>
      </c>
      <c r="I1797" s="49" t="s">
        <v>345</v>
      </c>
      <c r="J1797" s="49" t="s">
        <v>345</v>
      </c>
      <c r="K1797" s="157" t="s">
        <v>36</v>
      </c>
      <c r="L1797" s="161" t="s">
        <v>514</v>
      </c>
      <c r="M1797" s="159">
        <v>2024</v>
      </c>
      <c r="N1797" s="8" t="str">
        <f t="shared" si="57"/>
        <v>1737Vigilancia de la salud ambientalSUBAH. JULIO 20252024</v>
      </c>
      <c r="O1797" s="78">
        <v>0</v>
      </c>
      <c r="P1797" s="78">
        <v>0</v>
      </c>
      <c r="Q1797" s="158">
        <v>0</v>
      </c>
      <c r="R1797" s="158"/>
      <c r="S1797" s="160">
        <v>0</v>
      </c>
      <c r="T1797" s="160"/>
      <c r="U1797" s="158">
        <v>0</v>
      </c>
      <c r="V1797" s="158"/>
      <c r="W1797" s="160">
        <v>0</v>
      </c>
      <c r="X1797" s="160"/>
    </row>
    <row r="1798" spans="2:24" ht="101.25" customHeight="1" thickTop="1" thickBot="1" x14ac:dyDescent="0.35">
      <c r="B1798" s="69">
        <v>1742</v>
      </c>
      <c r="C1798" s="91" t="s">
        <v>333</v>
      </c>
      <c r="D1798" s="8" t="str">
        <f t="shared" si="56"/>
        <v>1742Vigilancia de la salud ambiental</v>
      </c>
      <c r="E1798" s="8" t="s">
        <v>72</v>
      </c>
      <c r="F1798" s="157" t="s">
        <v>199</v>
      </c>
      <c r="G1798" s="157" t="s">
        <v>219</v>
      </c>
      <c r="H1798" s="157" t="s">
        <v>85</v>
      </c>
      <c r="I1798" s="49" t="s">
        <v>345</v>
      </c>
      <c r="J1798" s="49" t="s">
        <v>345</v>
      </c>
      <c r="K1798" s="157" t="s">
        <v>37</v>
      </c>
      <c r="L1798" s="161" t="s">
        <v>514</v>
      </c>
      <c r="M1798" s="159">
        <v>2024</v>
      </c>
      <c r="N1798" s="8" t="str">
        <f t="shared" si="57"/>
        <v>1742Vigilancia de la salud ambientalCHAPINEROH. JULIO 20252024</v>
      </c>
      <c r="O1798" s="78">
        <v>0</v>
      </c>
      <c r="P1798" s="78">
        <v>0</v>
      </c>
      <c r="Q1798" s="158">
        <v>0</v>
      </c>
      <c r="R1798" s="158"/>
      <c r="S1798" s="160">
        <v>0</v>
      </c>
      <c r="T1798" s="160"/>
      <c r="U1798" s="158">
        <v>0</v>
      </c>
      <c r="V1798" s="158"/>
      <c r="W1798" s="160">
        <v>0</v>
      </c>
      <c r="X1798" s="160"/>
    </row>
    <row r="1799" spans="2:24" ht="101.25" customHeight="1" thickTop="1" thickBot="1" x14ac:dyDescent="0.35">
      <c r="B1799" s="69">
        <v>1742</v>
      </c>
      <c r="C1799" s="91" t="s">
        <v>333</v>
      </c>
      <c r="D1799" s="8" t="str">
        <f t="shared" si="56"/>
        <v>1742Vigilancia de la salud ambiental</v>
      </c>
      <c r="E1799" s="8" t="s">
        <v>72</v>
      </c>
      <c r="F1799" s="157" t="s">
        <v>199</v>
      </c>
      <c r="G1799" s="157" t="s">
        <v>219</v>
      </c>
      <c r="H1799" s="157" t="s">
        <v>85</v>
      </c>
      <c r="I1799" s="49" t="s">
        <v>345</v>
      </c>
      <c r="J1799" s="49" t="s">
        <v>345</v>
      </c>
      <c r="K1799" s="157" t="s">
        <v>34</v>
      </c>
      <c r="L1799" s="161" t="s">
        <v>514</v>
      </c>
      <c r="M1799" s="159">
        <v>2024</v>
      </c>
      <c r="N1799" s="8" t="str">
        <f t="shared" si="57"/>
        <v>1742Vigilancia de la salud ambientalUSAQUENH. JULIO 20252024</v>
      </c>
      <c r="O1799" s="78">
        <v>0</v>
      </c>
      <c r="P1799" s="78">
        <v>0</v>
      </c>
      <c r="Q1799" s="158">
        <v>0</v>
      </c>
      <c r="R1799" s="158"/>
      <c r="S1799" s="160">
        <v>0</v>
      </c>
      <c r="T1799" s="160"/>
      <c r="U1799" s="158">
        <v>0</v>
      </c>
      <c r="V1799" s="158"/>
      <c r="W1799" s="160">
        <v>0</v>
      </c>
      <c r="X1799" s="160"/>
    </row>
    <row r="1800" spans="2:24" ht="101.25" customHeight="1" thickTop="1" thickBot="1" x14ac:dyDescent="0.35">
      <c r="B1800" s="69">
        <v>1742</v>
      </c>
      <c r="C1800" s="91" t="s">
        <v>333</v>
      </c>
      <c r="D1800" s="8" t="str">
        <f t="shared" si="56"/>
        <v>1742Vigilancia de la salud ambiental</v>
      </c>
      <c r="E1800" s="8" t="s">
        <v>72</v>
      </c>
      <c r="F1800" s="157" t="s">
        <v>199</v>
      </c>
      <c r="G1800" s="157" t="s">
        <v>219</v>
      </c>
      <c r="H1800" s="157" t="s">
        <v>85</v>
      </c>
      <c r="I1800" s="49" t="s">
        <v>345</v>
      </c>
      <c r="J1800" s="49" t="s">
        <v>345</v>
      </c>
      <c r="K1800" s="157" t="s">
        <v>35</v>
      </c>
      <c r="L1800" s="161" t="s">
        <v>514</v>
      </c>
      <c r="M1800" s="159">
        <v>2024</v>
      </c>
      <c r="N1800" s="8" t="str">
        <f t="shared" si="57"/>
        <v>1742Vigilancia de la salud ambientalENGATIVAH. JULIO 20252024</v>
      </c>
      <c r="O1800" s="78">
        <v>0</v>
      </c>
      <c r="P1800" s="78">
        <v>0</v>
      </c>
      <c r="Q1800" s="158">
        <v>0</v>
      </c>
      <c r="R1800" s="158"/>
      <c r="S1800" s="160">
        <v>0</v>
      </c>
      <c r="T1800" s="160"/>
      <c r="U1800" s="158">
        <v>0</v>
      </c>
      <c r="V1800" s="158"/>
      <c r="W1800" s="160">
        <v>0</v>
      </c>
      <c r="X1800" s="160"/>
    </row>
    <row r="1801" spans="2:24" ht="61.2" thickTop="1" thickBot="1" x14ac:dyDescent="0.35">
      <c r="B1801" s="66">
        <v>1742</v>
      </c>
      <c r="C1801" s="91" t="s">
        <v>333</v>
      </c>
      <c r="D1801" s="8" t="str">
        <f t="shared" si="56"/>
        <v>1742Vigilancia de la salud ambiental</v>
      </c>
      <c r="E1801" s="8" t="s">
        <v>72</v>
      </c>
      <c r="F1801" s="157" t="s">
        <v>199</v>
      </c>
      <c r="G1801" s="157" t="s">
        <v>219</v>
      </c>
      <c r="H1801" s="157" t="s">
        <v>85</v>
      </c>
      <c r="I1801" s="49" t="s">
        <v>345</v>
      </c>
      <c r="J1801" s="49" t="s">
        <v>345</v>
      </c>
      <c r="K1801" s="157" t="s">
        <v>36</v>
      </c>
      <c r="L1801" s="161" t="s">
        <v>514</v>
      </c>
      <c r="M1801" s="159">
        <v>2024</v>
      </c>
      <c r="N1801" s="8" t="str">
        <f t="shared" si="57"/>
        <v>1742Vigilancia de la salud ambientalSUBAH. JULIO 20252024</v>
      </c>
      <c r="O1801" s="78">
        <v>0</v>
      </c>
      <c r="P1801" s="78">
        <v>0</v>
      </c>
      <c r="Q1801" s="158">
        <v>0</v>
      </c>
      <c r="R1801" s="158"/>
      <c r="S1801" s="160">
        <v>0</v>
      </c>
      <c r="T1801" s="160"/>
      <c r="U1801" s="158">
        <v>0</v>
      </c>
      <c r="V1801" s="158"/>
      <c r="W1801" s="160">
        <v>0</v>
      </c>
      <c r="X1801" s="160"/>
    </row>
    <row r="1802" spans="2:24" ht="61.2" thickTop="1" thickBot="1" x14ac:dyDescent="0.35">
      <c r="B1802" s="66">
        <v>1742</v>
      </c>
      <c r="C1802" s="91" t="s">
        <v>333</v>
      </c>
      <c r="D1802" s="8" t="str">
        <f t="shared" si="56"/>
        <v>1742Vigilancia de la salud ambiental</v>
      </c>
      <c r="E1802" s="8" t="s">
        <v>72</v>
      </c>
      <c r="F1802" s="157" t="s">
        <v>199</v>
      </c>
      <c r="G1802" s="157" t="s">
        <v>219</v>
      </c>
      <c r="H1802" s="157" t="s">
        <v>85</v>
      </c>
      <c r="I1802" s="49" t="s">
        <v>345</v>
      </c>
      <c r="J1802" s="49" t="s">
        <v>345</v>
      </c>
      <c r="K1802" s="157" t="s">
        <v>476</v>
      </c>
      <c r="L1802" s="161" t="s">
        <v>514</v>
      </c>
      <c r="M1802" s="159">
        <v>2024</v>
      </c>
      <c r="N1802" s="8" t="str">
        <f t="shared" si="57"/>
        <v>1742Vigilancia de la salud ambientalBARRIOS UNIDOSH. JULIO 20252024</v>
      </c>
      <c r="O1802" s="78">
        <v>0</v>
      </c>
      <c r="P1802" s="78">
        <v>0</v>
      </c>
      <c r="Q1802" s="158">
        <v>0</v>
      </c>
      <c r="R1802" s="158"/>
      <c r="S1802" s="160">
        <v>0</v>
      </c>
      <c r="T1802" s="160"/>
      <c r="U1802" s="158">
        <v>0</v>
      </c>
      <c r="V1802" s="158"/>
      <c r="W1802" s="160">
        <v>0</v>
      </c>
      <c r="X1802" s="160"/>
    </row>
    <row r="1803" spans="2:24" ht="61.2" thickTop="1" thickBot="1" x14ac:dyDescent="0.35">
      <c r="B1803" s="66">
        <v>1742</v>
      </c>
      <c r="C1803" s="91" t="s">
        <v>333</v>
      </c>
      <c r="D1803" s="8" t="str">
        <f t="shared" si="56"/>
        <v>1742Vigilancia de la salud ambiental</v>
      </c>
      <c r="E1803" s="8" t="s">
        <v>72</v>
      </c>
      <c r="F1803" s="157" t="s">
        <v>199</v>
      </c>
      <c r="G1803" s="157" t="s">
        <v>219</v>
      </c>
      <c r="H1803" s="157" t="s">
        <v>85</v>
      </c>
      <c r="I1803" s="49" t="s">
        <v>345</v>
      </c>
      <c r="J1803" s="49" t="s">
        <v>345</v>
      </c>
      <c r="K1803" s="157" t="s">
        <v>38</v>
      </c>
      <c r="L1803" s="161" t="s">
        <v>514</v>
      </c>
      <c r="M1803" s="159">
        <v>2024</v>
      </c>
      <c r="N1803" s="8" t="str">
        <f t="shared" si="57"/>
        <v>1742Vigilancia de la salud ambientalTEUSAQUILLOH. JULIO 20252024</v>
      </c>
      <c r="O1803" s="78">
        <v>0</v>
      </c>
      <c r="P1803" s="78">
        <v>0</v>
      </c>
      <c r="Q1803" s="158">
        <v>0</v>
      </c>
      <c r="R1803" s="158"/>
      <c r="S1803" s="160">
        <v>0</v>
      </c>
      <c r="T1803" s="160"/>
      <c r="U1803" s="158">
        <v>0</v>
      </c>
      <c r="V1803" s="158"/>
      <c r="W1803" s="160">
        <v>0</v>
      </c>
      <c r="X1803" s="160"/>
    </row>
    <row r="1804" spans="2:24" ht="61.2" thickTop="1" thickBot="1" x14ac:dyDescent="0.35">
      <c r="B1804" s="66">
        <v>1743</v>
      </c>
      <c r="C1804" s="91" t="s">
        <v>333</v>
      </c>
      <c r="D1804" s="8" t="str">
        <f t="shared" si="56"/>
        <v>1743Vigilancia de la salud ambiental</v>
      </c>
      <c r="E1804" s="8" t="s">
        <v>72</v>
      </c>
      <c r="F1804" s="157" t="s">
        <v>199</v>
      </c>
      <c r="G1804" s="157" t="s">
        <v>220</v>
      </c>
      <c r="H1804" s="157" t="s">
        <v>85</v>
      </c>
      <c r="I1804" s="49" t="s">
        <v>345</v>
      </c>
      <c r="J1804" s="49" t="s">
        <v>345</v>
      </c>
      <c r="K1804" s="157" t="s">
        <v>35</v>
      </c>
      <c r="L1804" s="161" t="s">
        <v>514</v>
      </c>
      <c r="M1804" s="159">
        <v>2024</v>
      </c>
      <c r="N1804" s="8" t="str">
        <f t="shared" si="57"/>
        <v>1743Vigilancia de la salud ambientalENGATIVAH. JULIO 20252024</v>
      </c>
      <c r="O1804" s="78">
        <v>0</v>
      </c>
      <c r="P1804" s="78">
        <v>0</v>
      </c>
      <c r="Q1804" s="158">
        <v>0</v>
      </c>
      <c r="R1804" s="158"/>
      <c r="S1804" s="160">
        <v>0</v>
      </c>
      <c r="T1804" s="160"/>
      <c r="U1804" s="158">
        <v>0</v>
      </c>
      <c r="V1804" s="158"/>
      <c r="W1804" s="160">
        <v>0</v>
      </c>
      <c r="X1804" s="160"/>
    </row>
    <row r="1805" spans="2:24" ht="61.2" thickTop="1" thickBot="1" x14ac:dyDescent="0.35">
      <c r="B1805" s="66">
        <v>1744</v>
      </c>
      <c r="C1805" s="91" t="s">
        <v>333</v>
      </c>
      <c r="D1805" s="8" t="str">
        <f t="shared" si="56"/>
        <v>1744Vigilancia de la salud ambiental</v>
      </c>
      <c r="E1805" s="8" t="s">
        <v>72</v>
      </c>
      <c r="F1805" s="157" t="s">
        <v>199</v>
      </c>
      <c r="G1805" s="157" t="s">
        <v>221</v>
      </c>
      <c r="H1805" s="157" t="s">
        <v>85</v>
      </c>
      <c r="I1805" s="49" t="s">
        <v>345</v>
      </c>
      <c r="J1805" s="49" t="s">
        <v>345</v>
      </c>
      <c r="K1805" s="157" t="s">
        <v>35</v>
      </c>
      <c r="L1805" s="161" t="s">
        <v>514</v>
      </c>
      <c r="M1805" s="159">
        <v>2024</v>
      </c>
      <c r="N1805" s="8" t="str">
        <f t="shared" si="57"/>
        <v>1744Vigilancia de la salud ambientalENGATIVAH. JULIO 20252024</v>
      </c>
      <c r="O1805" s="78">
        <v>0</v>
      </c>
      <c r="P1805" s="78">
        <v>0</v>
      </c>
      <c r="Q1805" s="158">
        <v>0</v>
      </c>
      <c r="R1805" s="158"/>
      <c r="S1805" s="160">
        <v>0</v>
      </c>
      <c r="T1805" s="160"/>
      <c r="U1805" s="158">
        <v>0</v>
      </c>
      <c r="V1805" s="158"/>
      <c r="W1805" s="160">
        <v>0</v>
      </c>
      <c r="X1805" s="160"/>
    </row>
    <row r="1806" spans="2:24" ht="61.2" thickTop="1" thickBot="1" x14ac:dyDescent="0.35">
      <c r="B1806" s="66">
        <v>1746</v>
      </c>
      <c r="C1806" s="91" t="s">
        <v>333</v>
      </c>
      <c r="D1806" s="8" t="str">
        <f t="shared" si="56"/>
        <v>1746Vigilancia de la salud ambiental</v>
      </c>
      <c r="E1806" s="8" t="s">
        <v>72</v>
      </c>
      <c r="F1806" s="157" t="s">
        <v>199</v>
      </c>
      <c r="G1806" s="157" t="s">
        <v>222</v>
      </c>
      <c r="H1806" s="157" t="s">
        <v>85</v>
      </c>
      <c r="I1806" s="49" t="s">
        <v>345</v>
      </c>
      <c r="J1806" s="49" t="s">
        <v>345</v>
      </c>
      <c r="K1806" s="157" t="s">
        <v>35</v>
      </c>
      <c r="L1806" s="161" t="s">
        <v>514</v>
      </c>
      <c r="M1806" s="159">
        <v>2024</v>
      </c>
      <c r="N1806" s="8" t="str">
        <f t="shared" si="57"/>
        <v>1746Vigilancia de la salud ambientalENGATIVAH. JULIO 20252024</v>
      </c>
      <c r="O1806" s="78">
        <v>0</v>
      </c>
      <c r="P1806" s="78">
        <v>0</v>
      </c>
      <c r="Q1806" s="158">
        <v>0</v>
      </c>
      <c r="R1806" s="158"/>
      <c r="S1806" s="160">
        <v>0</v>
      </c>
      <c r="T1806" s="160"/>
      <c r="U1806" s="158">
        <v>0</v>
      </c>
      <c r="V1806" s="158"/>
      <c r="W1806" s="160">
        <v>0</v>
      </c>
      <c r="X1806" s="160"/>
    </row>
    <row r="1807" spans="2:24" ht="81" thickTop="1" thickBot="1" x14ac:dyDescent="0.35">
      <c r="B1807" s="66">
        <v>1748</v>
      </c>
      <c r="C1807" s="91" t="s">
        <v>333</v>
      </c>
      <c r="D1807" s="8" t="str">
        <f t="shared" si="56"/>
        <v>1748Vigilancia de la salud ambiental</v>
      </c>
      <c r="E1807" s="8" t="s">
        <v>72</v>
      </c>
      <c r="F1807" s="157" t="s">
        <v>199</v>
      </c>
      <c r="G1807" s="157" t="s">
        <v>223</v>
      </c>
      <c r="H1807" s="157" t="s">
        <v>85</v>
      </c>
      <c r="I1807" s="49" t="s">
        <v>345</v>
      </c>
      <c r="J1807" s="49" t="s">
        <v>345</v>
      </c>
      <c r="K1807" s="157" t="s">
        <v>476</v>
      </c>
      <c r="L1807" s="161" t="s">
        <v>514</v>
      </c>
      <c r="M1807" s="159">
        <v>2024</v>
      </c>
      <c r="N1807" s="8" t="str">
        <f t="shared" si="57"/>
        <v>1748Vigilancia de la salud ambientalBARRIOS UNIDOSH. JULIO 20252024</v>
      </c>
      <c r="O1807" s="78">
        <v>0</v>
      </c>
      <c r="P1807" s="78">
        <v>0</v>
      </c>
      <c r="Q1807" s="158">
        <v>0</v>
      </c>
      <c r="R1807" s="158"/>
      <c r="S1807" s="160">
        <v>0</v>
      </c>
      <c r="T1807" s="160"/>
      <c r="U1807" s="158">
        <v>0</v>
      </c>
      <c r="V1807" s="158"/>
      <c r="W1807" s="160">
        <v>0</v>
      </c>
      <c r="X1807" s="160"/>
    </row>
    <row r="1808" spans="2:24" ht="61.2" thickTop="1" thickBot="1" x14ac:dyDescent="0.35">
      <c r="B1808" s="66">
        <v>1750</v>
      </c>
      <c r="C1808" s="91" t="s">
        <v>333</v>
      </c>
      <c r="D1808" s="8" t="str">
        <f t="shared" si="56"/>
        <v>1750Vigilancia de la salud ambiental</v>
      </c>
      <c r="E1808" s="8" t="s">
        <v>72</v>
      </c>
      <c r="F1808" s="157" t="s">
        <v>199</v>
      </c>
      <c r="G1808" s="157" t="s">
        <v>225</v>
      </c>
      <c r="H1808" s="157" t="s">
        <v>85</v>
      </c>
      <c r="I1808" s="49" t="s">
        <v>345</v>
      </c>
      <c r="J1808" s="49" t="s">
        <v>345</v>
      </c>
      <c r="K1808" s="157" t="s">
        <v>34</v>
      </c>
      <c r="L1808" s="161" t="s">
        <v>514</v>
      </c>
      <c r="M1808" s="159">
        <v>2024</v>
      </c>
      <c r="N1808" s="8" t="str">
        <f t="shared" si="57"/>
        <v>1750Vigilancia de la salud ambientalUSAQUENH. JULIO 20252024</v>
      </c>
      <c r="O1808" s="78">
        <v>0</v>
      </c>
      <c r="P1808" s="78">
        <v>0</v>
      </c>
      <c r="Q1808" s="158">
        <v>0</v>
      </c>
      <c r="R1808" s="158"/>
      <c r="S1808" s="160">
        <v>0</v>
      </c>
      <c r="T1808" s="160"/>
      <c r="U1808" s="158">
        <v>0</v>
      </c>
      <c r="V1808" s="158"/>
      <c r="W1808" s="160">
        <v>0</v>
      </c>
      <c r="X1808" s="160"/>
    </row>
    <row r="1809" spans="2:24" ht="61.2" thickTop="1" thickBot="1" x14ac:dyDescent="0.35">
      <c r="B1809" s="66">
        <v>1750</v>
      </c>
      <c r="C1809" s="91" t="s">
        <v>333</v>
      </c>
      <c r="D1809" s="8" t="str">
        <f t="shared" si="56"/>
        <v>1750Vigilancia de la salud ambiental</v>
      </c>
      <c r="E1809" s="8" t="s">
        <v>72</v>
      </c>
      <c r="F1809" s="157" t="s">
        <v>199</v>
      </c>
      <c r="G1809" s="157" t="s">
        <v>225</v>
      </c>
      <c r="H1809" s="157" t="s">
        <v>85</v>
      </c>
      <c r="I1809" s="49" t="s">
        <v>345</v>
      </c>
      <c r="J1809" s="49" t="s">
        <v>345</v>
      </c>
      <c r="K1809" s="157" t="s">
        <v>35</v>
      </c>
      <c r="L1809" s="161" t="s">
        <v>514</v>
      </c>
      <c r="M1809" s="159">
        <v>2024</v>
      </c>
      <c r="N1809" s="8" t="str">
        <f t="shared" si="57"/>
        <v>1750Vigilancia de la salud ambientalENGATIVAH. JULIO 20252024</v>
      </c>
      <c r="O1809" s="78">
        <v>0</v>
      </c>
      <c r="P1809" s="78">
        <v>0</v>
      </c>
      <c r="Q1809" s="158">
        <v>0</v>
      </c>
      <c r="R1809" s="158"/>
      <c r="S1809" s="160">
        <v>0</v>
      </c>
      <c r="T1809" s="160"/>
      <c r="U1809" s="158">
        <v>0</v>
      </c>
      <c r="V1809" s="158"/>
      <c r="W1809" s="160">
        <v>0</v>
      </c>
      <c r="X1809" s="160"/>
    </row>
    <row r="1810" spans="2:24" ht="61.2" thickTop="1" thickBot="1" x14ac:dyDescent="0.35">
      <c r="B1810" s="66">
        <v>1750</v>
      </c>
      <c r="C1810" s="91" t="s">
        <v>333</v>
      </c>
      <c r="D1810" s="8" t="str">
        <f t="shared" si="56"/>
        <v>1750Vigilancia de la salud ambiental</v>
      </c>
      <c r="E1810" s="8" t="s">
        <v>72</v>
      </c>
      <c r="F1810" s="157" t="s">
        <v>199</v>
      </c>
      <c r="G1810" s="157" t="s">
        <v>225</v>
      </c>
      <c r="H1810" s="157" t="s">
        <v>85</v>
      </c>
      <c r="I1810" s="49" t="s">
        <v>345</v>
      </c>
      <c r="J1810" s="49" t="s">
        <v>345</v>
      </c>
      <c r="K1810" s="157" t="s">
        <v>36</v>
      </c>
      <c r="L1810" s="161" t="s">
        <v>514</v>
      </c>
      <c r="M1810" s="159">
        <v>2024</v>
      </c>
      <c r="N1810" s="8" t="str">
        <f t="shared" si="57"/>
        <v>1750Vigilancia de la salud ambientalSUBAH. JULIO 20252024</v>
      </c>
      <c r="O1810" s="78">
        <v>0</v>
      </c>
      <c r="P1810" s="78">
        <v>0</v>
      </c>
      <c r="Q1810" s="158">
        <v>0</v>
      </c>
      <c r="R1810" s="158"/>
      <c r="S1810" s="160">
        <v>0</v>
      </c>
      <c r="T1810" s="160"/>
      <c r="U1810" s="158">
        <v>0</v>
      </c>
      <c r="V1810" s="158"/>
      <c r="W1810" s="160">
        <v>0</v>
      </c>
      <c r="X1810" s="160"/>
    </row>
    <row r="1811" spans="2:24" ht="61.2" thickTop="1" thickBot="1" x14ac:dyDescent="0.35">
      <c r="B1811" s="66">
        <v>1750</v>
      </c>
      <c r="C1811" s="91" t="s">
        <v>333</v>
      </c>
      <c r="D1811" s="8" t="str">
        <f t="shared" si="56"/>
        <v>1750Vigilancia de la salud ambiental</v>
      </c>
      <c r="E1811" s="8" t="s">
        <v>72</v>
      </c>
      <c r="F1811" s="157" t="s">
        <v>199</v>
      </c>
      <c r="G1811" s="157" t="s">
        <v>225</v>
      </c>
      <c r="H1811" s="157" t="s">
        <v>85</v>
      </c>
      <c r="I1811" s="49" t="s">
        <v>345</v>
      </c>
      <c r="J1811" s="49" t="s">
        <v>345</v>
      </c>
      <c r="K1811" s="157" t="s">
        <v>476</v>
      </c>
      <c r="L1811" s="161" t="s">
        <v>514</v>
      </c>
      <c r="M1811" s="159">
        <v>2024</v>
      </c>
      <c r="N1811" s="8" t="str">
        <f t="shared" si="57"/>
        <v>1750Vigilancia de la salud ambientalBARRIOS UNIDOSH. JULIO 20252024</v>
      </c>
      <c r="O1811" s="78">
        <v>0</v>
      </c>
      <c r="P1811" s="78">
        <v>0</v>
      </c>
      <c r="Q1811" s="158">
        <v>0</v>
      </c>
      <c r="R1811" s="158"/>
      <c r="S1811" s="160">
        <v>0</v>
      </c>
      <c r="T1811" s="160"/>
      <c r="U1811" s="158">
        <v>0</v>
      </c>
      <c r="V1811" s="158"/>
      <c r="W1811" s="160">
        <v>0</v>
      </c>
      <c r="X1811" s="160"/>
    </row>
    <row r="1812" spans="2:24" ht="61.2" thickTop="1" thickBot="1" x14ac:dyDescent="0.35">
      <c r="B1812" s="66">
        <v>1750</v>
      </c>
      <c r="C1812" s="91" t="s">
        <v>333</v>
      </c>
      <c r="D1812" s="8" t="str">
        <f t="shared" si="56"/>
        <v>1750Vigilancia de la salud ambiental</v>
      </c>
      <c r="E1812" s="8" t="s">
        <v>72</v>
      </c>
      <c r="F1812" s="157" t="s">
        <v>199</v>
      </c>
      <c r="G1812" s="157" t="s">
        <v>225</v>
      </c>
      <c r="H1812" s="157" t="s">
        <v>85</v>
      </c>
      <c r="I1812" s="49" t="s">
        <v>345</v>
      </c>
      <c r="J1812" s="49" t="s">
        <v>345</v>
      </c>
      <c r="K1812" s="157" t="s">
        <v>38</v>
      </c>
      <c r="L1812" s="161" t="s">
        <v>514</v>
      </c>
      <c r="M1812" s="159">
        <v>2024</v>
      </c>
      <c r="N1812" s="8" t="str">
        <f t="shared" si="57"/>
        <v>1750Vigilancia de la salud ambientalTEUSAQUILLOH. JULIO 20252024</v>
      </c>
      <c r="O1812" s="78">
        <v>0</v>
      </c>
      <c r="P1812" s="78">
        <v>0</v>
      </c>
      <c r="Q1812" s="158">
        <v>0</v>
      </c>
      <c r="R1812" s="158"/>
      <c r="S1812" s="160">
        <v>0</v>
      </c>
      <c r="T1812" s="160"/>
      <c r="U1812" s="158">
        <v>0</v>
      </c>
      <c r="V1812" s="158"/>
      <c r="W1812" s="160">
        <v>0</v>
      </c>
      <c r="X1812" s="160"/>
    </row>
    <row r="1813" spans="2:24" ht="61.2" thickTop="1" thickBot="1" x14ac:dyDescent="0.35">
      <c r="B1813" s="66">
        <v>1752</v>
      </c>
      <c r="C1813" s="91" t="s">
        <v>333</v>
      </c>
      <c r="D1813" s="8" t="str">
        <f t="shared" si="56"/>
        <v>1752Vigilancia de la salud ambiental</v>
      </c>
      <c r="E1813" s="8" t="s">
        <v>72</v>
      </c>
      <c r="F1813" s="157" t="s">
        <v>199</v>
      </c>
      <c r="G1813" s="157" t="s">
        <v>226</v>
      </c>
      <c r="H1813" s="157" t="s">
        <v>85</v>
      </c>
      <c r="I1813" s="49" t="s">
        <v>345</v>
      </c>
      <c r="J1813" s="49" t="s">
        <v>345</v>
      </c>
      <c r="K1813" s="157" t="s">
        <v>35</v>
      </c>
      <c r="L1813" s="161" t="s">
        <v>514</v>
      </c>
      <c r="M1813" s="159">
        <v>2024</v>
      </c>
      <c r="N1813" s="8" t="str">
        <f t="shared" si="57"/>
        <v>1752Vigilancia de la salud ambientalENGATIVAH. JULIO 20252024</v>
      </c>
      <c r="O1813" s="78">
        <v>0</v>
      </c>
      <c r="P1813" s="78">
        <v>0</v>
      </c>
      <c r="Q1813" s="158">
        <v>0</v>
      </c>
      <c r="R1813" s="158"/>
      <c r="S1813" s="160">
        <v>0</v>
      </c>
      <c r="T1813" s="160"/>
      <c r="U1813" s="158">
        <v>0</v>
      </c>
      <c r="V1813" s="158"/>
      <c r="W1813" s="160">
        <v>0</v>
      </c>
      <c r="X1813" s="160"/>
    </row>
    <row r="1814" spans="2:24" ht="61.2" thickTop="1" thickBot="1" x14ac:dyDescent="0.35">
      <c r="B1814" s="66">
        <v>1752</v>
      </c>
      <c r="C1814" s="91" t="s">
        <v>333</v>
      </c>
      <c r="D1814" s="8" t="str">
        <f t="shared" si="56"/>
        <v>1752Vigilancia de la salud ambiental</v>
      </c>
      <c r="E1814" s="8" t="s">
        <v>72</v>
      </c>
      <c r="F1814" s="157" t="s">
        <v>199</v>
      </c>
      <c r="G1814" s="157" t="s">
        <v>226</v>
      </c>
      <c r="H1814" s="157" t="s">
        <v>85</v>
      </c>
      <c r="I1814" s="49" t="s">
        <v>345</v>
      </c>
      <c r="J1814" s="49" t="s">
        <v>345</v>
      </c>
      <c r="K1814" s="157" t="s">
        <v>476</v>
      </c>
      <c r="L1814" s="161" t="s">
        <v>514</v>
      </c>
      <c r="M1814" s="159">
        <v>2024</v>
      </c>
      <c r="N1814" s="8" t="str">
        <f t="shared" si="57"/>
        <v>1752Vigilancia de la salud ambientalBARRIOS UNIDOSH. JULIO 20252024</v>
      </c>
      <c r="O1814" s="78">
        <v>0</v>
      </c>
      <c r="P1814" s="78">
        <v>0</v>
      </c>
      <c r="Q1814" s="158">
        <v>0</v>
      </c>
      <c r="R1814" s="158"/>
      <c r="S1814" s="160">
        <v>0</v>
      </c>
      <c r="T1814" s="160"/>
      <c r="U1814" s="158">
        <v>0</v>
      </c>
      <c r="V1814" s="158"/>
      <c r="W1814" s="160">
        <v>0</v>
      </c>
      <c r="X1814" s="160"/>
    </row>
    <row r="1815" spans="2:24" ht="81" thickTop="1" thickBot="1" x14ac:dyDescent="0.35">
      <c r="B1815" s="66">
        <v>1753</v>
      </c>
      <c r="C1815" s="91" t="s">
        <v>333</v>
      </c>
      <c r="D1815" s="8" t="str">
        <f t="shared" si="56"/>
        <v>1753Vigilancia de la salud ambiental</v>
      </c>
      <c r="E1815" s="8" t="s">
        <v>72</v>
      </c>
      <c r="F1815" s="157" t="s">
        <v>199</v>
      </c>
      <c r="G1815" s="157" t="s">
        <v>227</v>
      </c>
      <c r="H1815" s="157" t="s">
        <v>85</v>
      </c>
      <c r="I1815" s="49" t="s">
        <v>345</v>
      </c>
      <c r="J1815" s="49" t="s">
        <v>345</v>
      </c>
      <c r="K1815" s="157" t="s">
        <v>36</v>
      </c>
      <c r="L1815" s="161" t="s">
        <v>514</v>
      </c>
      <c r="M1815" s="159">
        <v>2024</v>
      </c>
      <c r="N1815" s="8" t="str">
        <f t="shared" si="57"/>
        <v>1753Vigilancia de la salud ambientalSUBAH. JULIO 20252024</v>
      </c>
      <c r="O1815" s="78">
        <v>0</v>
      </c>
      <c r="P1815" s="78">
        <v>0</v>
      </c>
      <c r="Q1815" s="158">
        <v>0</v>
      </c>
      <c r="R1815" s="158"/>
      <c r="S1815" s="160">
        <v>0</v>
      </c>
      <c r="T1815" s="160"/>
      <c r="U1815" s="158">
        <v>0</v>
      </c>
      <c r="V1815" s="158"/>
      <c r="W1815" s="160">
        <v>0</v>
      </c>
      <c r="X1815" s="160"/>
    </row>
    <row r="1816" spans="2:24" ht="81" thickTop="1" thickBot="1" x14ac:dyDescent="0.35">
      <c r="B1816" s="66">
        <v>1753</v>
      </c>
      <c r="C1816" s="91" t="s">
        <v>333</v>
      </c>
      <c r="D1816" s="8" t="str">
        <f t="shared" si="56"/>
        <v>1753Vigilancia de la salud ambiental</v>
      </c>
      <c r="E1816" s="8" t="s">
        <v>72</v>
      </c>
      <c r="F1816" s="157" t="s">
        <v>199</v>
      </c>
      <c r="G1816" s="157" t="s">
        <v>227</v>
      </c>
      <c r="H1816" s="157" t="s">
        <v>85</v>
      </c>
      <c r="I1816" s="49" t="s">
        <v>345</v>
      </c>
      <c r="J1816" s="49" t="s">
        <v>345</v>
      </c>
      <c r="K1816" s="157" t="s">
        <v>476</v>
      </c>
      <c r="L1816" s="161" t="s">
        <v>514</v>
      </c>
      <c r="M1816" s="159">
        <v>2024</v>
      </c>
      <c r="N1816" s="8" t="str">
        <f t="shared" si="57"/>
        <v>1753Vigilancia de la salud ambientalBARRIOS UNIDOSH. JULIO 20252024</v>
      </c>
      <c r="O1816" s="78">
        <v>0</v>
      </c>
      <c r="P1816" s="78">
        <v>0</v>
      </c>
      <c r="Q1816" s="158">
        <v>0</v>
      </c>
      <c r="R1816" s="158"/>
      <c r="S1816" s="160">
        <v>0</v>
      </c>
      <c r="T1816" s="160"/>
      <c r="U1816" s="158">
        <v>0</v>
      </c>
      <c r="V1816" s="158"/>
      <c r="W1816" s="160">
        <v>0</v>
      </c>
      <c r="X1816" s="160"/>
    </row>
    <row r="1817" spans="2:24" ht="81" thickTop="1" thickBot="1" x14ac:dyDescent="0.35">
      <c r="B1817" s="66">
        <v>1754</v>
      </c>
      <c r="C1817" s="91" t="s">
        <v>333</v>
      </c>
      <c r="D1817" s="8" t="str">
        <f t="shared" si="56"/>
        <v>1754Vigilancia de la salud ambiental</v>
      </c>
      <c r="E1817" s="8" t="s">
        <v>72</v>
      </c>
      <c r="F1817" s="157" t="s">
        <v>199</v>
      </c>
      <c r="G1817" s="157" t="s">
        <v>228</v>
      </c>
      <c r="H1817" s="157" t="s">
        <v>85</v>
      </c>
      <c r="I1817" s="49" t="s">
        <v>345</v>
      </c>
      <c r="J1817" s="49" t="s">
        <v>345</v>
      </c>
      <c r="K1817" s="157" t="s">
        <v>34</v>
      </c>
      <c r="L1817" s="161" t="s">
        <v>514</v>
      </c>
      <c r="M1817" s="159">
        <v>2024</v>
      </c>
      <c r="N1817" s="8" t="str">
        <f t="shared" si="57"/>
        <v>1754Vigilancia de la salud ambientalUSAQUENH. JULIO 20252024</v>
      </c>
      <c r="O1817" s="78">
        <v>0</v>
      </c>
      <c r="P1817" s="78">
        <v>0</v>
      </c>
      <c r="Q1817" s="158">
        <v>0</v>
      </c>
      <c r="R1817" s="158"/>
      <c r="S1817" s="160">
        <v>0</v>
      </c>
      <c r="T1817" s="160"/>
      <c r="U1817" s="158">
        <v>0</v>
      </c>
      <c r="V1817" s="158"/>
      <c r="W1817" s="160">
        <v>0</v>
      </c>
      <c r="X1817" s="160"/>
    </row>
    <row r="1818" spans="2:24" ht="81" thickTop="1" thickBot="1" x14ac:dyDescent="0.35">
      <c r="B1818" s="66">
        <v>1754</v>
      </c>
      <c r="C1818" s="91" t="s">
        <v>333</v>
      </c>
      <c r="D1818" s="8" t="str">
        <f t="shared" si="56"/>
        <v>1754Vigilancia de la salud ambiental</v>
      </c>
      <c r="E1818" s="8" t="s">
        <v>72</v>
      </c>
      <c r="F1818" s="157" t="s">
        <v>199</v>
      </c>
      <c r="G1818" s="157" t="s">
        <v>228</v>
      </c>
      <c r="H1818" s="157" t="s">
        <v>85</v>
      </c>
      <c r="I1818" s="49" t="s">
        <v>345</v>
      </c>
      <c r="J1818" s="49" t="s">
        <v>345</v>
      </c>
      <c r="K1818" s="157" t="s">
        <v>35</v>
      </c>
      <c r="L1818" s="161" t="s">
        <v>514</v>
      </c>
      <c r="M1818" s="159">
        <v>2024</v>
      </c>
      <c r="N1818" s="8" t="str">
        <f t="shared" si="57"/>
        <v>1754Vigilancia de la salud ambientalENGATIVAH. JULIO 20252024</v>
      </c>
      <c r="O1818" s="78">
        <v>0</v>
      </c>
      <c r="P1818" s="78">
        <v>0</v>
      </c>
      <c r="Q1818" s="158">
        <v>0</v>
      </c>
      <c r="R1818" s="158"/>
      <c r="S1818" s="160">
        <v>0</v>
      </c>
      <c r="T1818" s="160"/>
      <c r="U1818" s="158">
        <v>0</v>
      </c>
      <c r="V1818" s="158"/>
      <c r="W1818" s="160">
        <v>0</v>
      </c>
      <c r="X1818" s="160"/>
    </row>
    <row r="1819" spans="2:24" ht="81" thickTop="1" thickBot="1" x14ac:dyDescent="0.35">
      <c r="B1819" s="66">
        <v>1754</v>
      </c>
      <c r="C1819" s="91" t="s">
        <v>333</v>
      </c>
      <c r="D1819" s="8" t="str">
        <f t="shared" si="56"/>
        <v>1754Vigilancia de la salud ambiental</v>
      </c>
      <c r="E1819" s="8" t="s">
        <v>72</v>
      </c>
      <c r="F1819" s="157" t="s">
        <v>199</v>
      </c>
      <c r="G1819" s="157" t="s">
        <v>228</v>
      </c>
      <c r="H1819" s="157" t="s">
        <v>85</v>
      </c>
      <c r="I1819" s="49" t="s">
        <v>345</v>
      </c>
      <c r="J1819" s="49" t="s">
        <v>345</v>
      </c>
      <c r="K1819" s="157" t="s">
        <v>36</v>
      </c>
      <c r="L1819" s="161" t="s">
        <v>514</v>
      </c>
      <c r="M1819" s="159">
        <v>2024</v>
      </c>
      <c r="N1819" s="8" t="str">
        <f t="shared" si="57"/>
        <v>1754Vigilancia de la salud ambientalSUBAH. JULIO 20252024</v>
      </c>
      <c r="O1819" s="78">
        <v>0</v>
      </c>
      <c r="P1819" s="78">
        <v>0</v>
      </c>
      <c r="Q1819" s="158">
        <v>0</v>
      </c>
      <c r="R1819" s="158"/>
      <c r="S1819" s="160">
        <v>0</v>
      </c>
      <c r="T1819" s="160"/>
      <c r="U1819" s="158">
        <v>0</v>
      </c>
      <c r="V1819" s="158"/>
      <c r="W1819" s="160">
        <v>0</v>
      </c>
      <c r="X1819" s="160"/>
    </row>
    <row r="1820" spans="2:24" ht="81" thickTop="1" thickBot="1" x14ac:dyDescent="0.35">
      <c r="B1820" s="66">
        <v>1754</v>
      </c>
      <c r="C1820" s="91" t="s">
        <v>333</v>
      </c>
      <c r="D1820" s="8" t="str">
        <f t="shared" si="56"/>
        <v>1754Vigilancia de la salud ambiental</v>
      </c>
      <c r="E1820" s="8" t="s">
        <v>72</v>
      </c>
      <c r="F1820" s="157" t="s">
        <v>199</v>
      </c>
      <c r="G1820" s="157" t="s">
        <v>228</v>
      </c>
      <c r="H1820" s="157" t="s">
        <v>85</v>
      </c>
      <c r="I1820" s="49" t="s">
        <v>345</v>
      </c>
      <c r="J1820" s="49" t="s">
        <v>345</v>
      </c>
      <c r="K1820" s="157" t="s">
        <v>476</v>
      </c>
      <c r="L1820" s="161" t="s">
        <v>514</v>
      </c>
      <c r="M1820" s="159">
        <v>2024</v>
      </c>
      <c r="N1820" s="8" t="str">
        <f t="shared" si="57"/>
        <v>1754Vigilancia de la salud ambientalBARRIOS UNIDOSH. JULIO 20252024</v>
      </c>
      <c r="O1820" s="78">
        <v>0</v>
      </c>
      <c r="P1820" s="78">
        <v>0</v>
      </c>
      <c r="Q1820" s="158">
        <v>0</v>
      </c>
      <c r="R1820" s="158"/>
      <c r="S1820" s="160">
        <v>0</v>
      </c>
      <c r="T1820" s="160"/>
      <c r="U1820" s="158">
        <v>0</v>
      </c>
      <c r="V1820" s="158"/>
      <c r="W1820" s="160">
        <v>0</v>
      </c>
      <c r="X1820" s="160"/>
    </row>
    <row r="1821" spans="2:24" ht="61.2" thickTop="1" thickBot="1" x14ac:dyDescent="0.35">
      <c r="B1821" s="66">
        <v>1756</v>
      </c>
      <c r="C1821" s="91" t="s">
        <v>333</v>
      </c>
      <c r="D1821" s="8" t="str">
        <f t="shared" si="56"/>
        <v>1756Vigilancia de la salud ambiental</v>
      </c>
      <c r="E1821" s="8" t="s">
        <v>72</v>
      </c>
      <c r="F1821" s="157" t="s">
        <v>199</v>
      </c>
      <c r="G1821" s="157" t="s">
        <v>229</v>
      </c>
      <c r="H1821" s="157" t="s">
        <v>85</v>
      </c>
      <c r="I1821" s="49" t="s">
        <v>345</v>
      </c>
      <c r="J1821" s="49" t="s">
        <v>345</v>
      </c>
      <c r="K1821" s="157" t="s">
        <v>476</v>
      </c>
      <c r="L1821" s="161" t="s">
        <v>514</v>
      </c>
      <c r="M1821" s="159">
        <v>2024</v>
      </c>
      <c r="N1821" s="8" t="str">
        <f t="shared" si="57"/>
        <v>1756Vigilancia de la salud ambientalBARRIOS UNIDOSH. JULIO 20252024</v>
      </c>
      <c r="O1821" s="78">
        <v>0</v>
      </c>
      <c r="P1821" s="78">
        <v>0</v>
      </c>
      <c r="Q1821" s="158">
        <v>0</v>
      </c>
      <c r="R1821" s="158"/>
      <c r="S1821" s="160">
        <v>0</v>
      </c>
      <c r="T1821" s="160"/>
      <c r="U1821" s="158">
        <v>0</v>
      </c>
      <c r="V1821" s="158"/>
      <c r="W1821" s="160">
        <v>0</v>
      </c>
      <c r="X1821" s="160"/>
    </row>
    <row r="1822" spans="2:24" ht="81" thickTop="1" thickBot="1" x14ac:dyDescent="0.35">
      <c r="B1822" s="66">
        <v>1758</v>
      </c>
      <c r="C1822" s="91" t="s">
        <v>333</v>
      </c>
      <c r="D1822" s="8" t="str">
        <f t="shared" si="56"/>
        <v>1758Vigilancia de la salud ambiental</v>
      </c>
      <c r="E1822" s="8" t="s">
        <v>72</v>
      </c>
      <c r="F1822" s="157" t="s">
        <v>199</v>
      </c>
      <c r="G1822" s="157" t="s">
        <v>230</v>
      </c>
      <c r="H1822" s="157" t="s">
        <v>85</v>
      </c>
      <c r="I1822" s="49" t="s">
        <v>345</v>
      </c>
      <c r="J1822" s="49" t="s">
        <v>345</v>
      </c>
      <c r="K1822" s="157" t="s">
        <v>34</v>
      </c>
      <c r="L1822" s="161" t="s">
        <v>514</v>
      </c>
      <c r="M1822" s="159">
        <v>2024</v>
      </c>
      <c r="N1822" s="8" t="str">
        <f t="shared" si="57"/>
        <v>1758Vigilancia de la salud ambientalUSAQUENH. JULIO 20252024</v>
      </c>
      <c r="O1822" s="78">
        <v>0</v>
      </c>
      <c r="P1822" s="78">
        <v>0</v>
      </c>
      <c r="Q1822" s="158">
        <v>0</v>
      </c>
      <c r="R1822" s="158"/>
      <c r="S1822" s="160">
        <v>0</v>
      </c>
      <c r="T1822" s="160"/>
      <c r="U1822" s="158">
        <v>0</v>
      </c>
      <c r="V1822" s="158"/>
      <c r="W1822" s="160">
        <v>0</v>
      </c>
      <c r="X1822" s="160"/>
    </row>
    <row r="1823" spans="2:24" ht="81" thickTop="1" thickBot="1" x14ac:dyDescent="0.35">
      <c r="B1823" s="66">
        <v>1758</v>
      </c>
      <c r="C1823" s="91" t="s">
        <v>333</v>
      </c>
      <c r="D1823" s="8" t="str">
        <f t="shared" si="56"/>
        <v>1758Vigilancia de la salud ambiental</v>
      </c>
      <c r="E1823" s="8" t="s">
        <v>72</v>
      </c>
      <c r="F1823" s="157" t="s">
        <v>199</v>
      </c>
      <c r="G1823" s="157" t="s">
        <v>230</v>
      </c>
      <c r="H1823" s="157" t="s">
        <v>85</v>
      </c>
      <c r="I1823" s="49" t="s">
        <v>345</v>
      </c>
      <c r="J1823" s="49" t="s">
        <v>345</v>
      </c>
      <c r="K1823" s="157" t="s">
        <v>35</v>
      </c>
      <c r="L1823" s="161" t="s">
        <v>514</v>
      </c>
      <c r="M1823" s="159">
        <v>2024</v>
      </c>
      <c r="N1823" s="8" t="str">
        <f t="shared" si="57"/>
        <v>1758Vigilancia de la salud ambientalENGATIVAH. JULIO 20252024</v>
      </c>
      <c r="O1823" s="78">
        <v>0</v>
      </c>
      <c r="P1823" s="78">
        <v>0</v>
      </c>
      <c r="Q1823" s="158">
        <v>0</v>
      </c>
      <c r="R1823" s="158"/>
      <c r="S1823" s="160">
        <v>0</v>
      </c>
      <c r="T1823" s="160"/>
      <c r="U1823" s="158">
        <v>0</v>
      </c>
      <c r="V1823" s="158"/>
      <c r="W1823" s="160">
        <v>0</v>
      </c>
      <c r="X1823" s="160"/>
    </row>
    <row r="1824" spans="2:24" ht="81" thickTop="1" thickBot="1" x14ac:dyDescent="0.35">
      <c r="B1824" s="66">
        <v>1758</v>
      </c>
      <c r="C1824" s="91" t="s">
        <v>333</v>
      </c>
      <c r="D1824" s="8" t="str">
        <f t="shared" si="56"/>
        <v>1758Vigilancia de la salud ambiental</v>
      </c>
      <c r="E1824" s="8" t="s">
        <v>72</v>
      </c>
      <c r="F1824" s="157" t="s">
        <v>199</v>
      </c>
      <c r="G1824" s="157" t="s">
        <v>230</v>
      </c>
      <c r="H1824" s="157" t="s">
        <v>85</v>
      </c>
      <c r="I1824" s="49" t="s">
        <v>345</v>
      </c>
      <c r="J1824" s="49" t="s">
        <v>345</v>
      </c>
      <c r="K1824" s="157" t="s">
        <v>36</v>
      </c>
      <c r="L1824" s="161" t="s">
        <v>514</v>
      </c>
      <c r="M1824" s="159">
        <v>2024</v>
      </c>
      <c r="N1824" s="8" t="str">
        <f t="shared" si="57"/>
        <v>1758Vigilancia de la salud ambientalSUBAH. JULIO 20252024</v>
      </c>
      <c r="O1824" s="78">
        <v>0</v>
      </c>
      <c r="P1824" s="78">
        <v>0</v>
      </c>
      <c r="Q1824" s="158">
        <v>0</v>
      </c>
      <c r="R1824" s="158"/>
      <c r="S1824" s="160">
        <v>0</v>
      </c>
      <c r="T1824" s="160"/>
      <c r="U1824" s="158">
        <v>0</v>
      </c>
      <c r="V1824" s="158"/>
      <c r="W1824" s="160">
        <v>0</v>
      </c>
      <c r="X1824" s="160"/>
    </row>
    <row r="1825" spans="2:24" ht="81" thickTop="1" thickBot="1" x14ac:dyDescent="0.35">
      <c r="B1825" s="66">
        <v>1758</v>
      </c>
      <c r="C1825" s="91" t="s">
        <v>333</v>
      </c>
      <c r="D1825" s="8" t="str">
        <f t="shared" si="56"/>
        <v>1758Vigilancia de la salud ambiental</v>
      </c>
      <c r="E1825" s="8" t="s">
        <v>72</v>
      </c>
      <c r="F1825" s="157" t="s">
        <v>199</v>
      </c>
      <c r="G1825" s="157" t="s">
        <v>230</v>
      </c>
      <c r="H1825" s="157" t="s">
        <v>85</v>
      </c>
      <c r="I1825" s="49" t="s">
        <v>345</v>
      </c>
      <c r="J1825" s="49" t="s">
        <v>345</v>
      </c>
      <c r="K1825" s="157" t="s">
        <v>476</v>
      </c>
      <c r="L1825" s="161" t="s">
        <v>514</v>
      </c>
      <c r="M1825" s="159">
        <v>2024</v>
      </c>
      <c r="N1825" s="8" t="str">
        <f t="shared" si="57"/>
        <v>1758Vigilancia de la salud ambientalBARRIOS UNIDOSH. JULIO 20252024</v>
      </c>
      <c r="O1825" s="78">
        <v>0</v>
      </c>
      <c r="P1825" s="78">
        <v>0</v>
      </c>
      <c r="Q1825" s="158">
        <v>0</v>
      </c>
      <c r="R1825" s="158"/>
      <c r="S1825" s="160">
        <v>0</v>
      </c>
      <c r="T1825" s="160"/>
      <c r="U1825" s="158">
        <v>0</v>
      </c>
      <c r="V1825" s="158"/>
      <c r="W1825" s="160">
        <v>0</v>
      </c>
      <c r="X1825" s="160"/>
    </row>
    <row r="1826" spans="2:24" ht="81" thickTop="1" thickBot="1" x14ac:dyDescent="0.35">
      <c r="B1826" s="66">
        <v>1758</v>
      </c>
      <c r="C1826" s="91" t="s">
        <v>333</v>
      </c>
      <c r="D1826" s="8" t="str">
        <f t="shared" si="56"/>
        <v>1758Vigilancia de la salud ambiental</v>
      </c>
      <c r="E1826" s="8" t="s">
        <v>72</v>
      </c>
      <c r="F1826" s="157" t="s">
        <v>199</v>
      </c>
      <c r="G1826" s="157" t="s">
        <v>230</v>
      </c>
      <c r="H1826" s="157" t="s">
        <v>85</v>
      </c>
      <c r="I1826" s="49" t="s">
        <v>345</v>
      </c>
      <c r="J1826" s="49" t="s">
        <v>345</v>
      </c>
      <c r="K1826" s="157" t="s">
        <v>38</v>
      </c>
      <c r="L1826" s="161" t="s">
        <v>514</v>
      </c>
      <c r="M1826" s="159">
        <v>2024</v>
      </c>
      <c r="N1826" s="8" t="str">
        <f t="shared" si="57"/>
        <v>1758Vigilancia de la salud ambientalTEUSAQUILLOH. JULIO 20252024</v>
      </c>
      <c r="O1826" s="78">
        <v>0</v>
      </c>
      <c r="P1826" s="78">
        <v>0</v>
      </c>
      <c r="Q1826" s="158">
        <v>0</v>
      </c>
      <c r="R1826" s="158"/>
      <c r="S1826" s="160">
        <v>0</v>
      </c>
      <c r="T1826" s="160"/>
      <c r="U1826" s="158">
        <v>0</v>
      </c>
      <c r="V1826" s="158"/>
      <c r="W1826" s="160">
        <v>0</v>
      </c>
      <c r="X1826" s="160"/>
    </row>
    <row r="1827" spans="2:24" ht="81" thickTop="1" thickBot="1" x14ac:dyDescent="0.35">
      <c r="B1827" s="66">
        <v>1759</v>
      </c>
      <c r="C1827" s="91" t="s">
        <v>333</v>
      </c>
      <c r="D1827" s="8" t="str">
        <f t="shared" si="56"/>
        <v>1759Vigilancia de la salud ambiental</v>
      </c>
      <c r="E1827" s="8" t="s">
        <v>72</v>
      </c>
      <c r="F1827" s="157" t="s">
        <v>199</v>
      </c>
      <c r="G1827" s="157" t="s">
        <v>231</v>
      </c>
      <c r="H1827" s="157" t="s">
        <v>85</v>
      </c>
      <c r="I1827" s="49" t="s">
        <v>345</v>
      </c>
      <c r="J1827" s="49" t="s">
        <v>345</v>
      </c>
      <c r="K1827" s="157" t="s">
        <v>34</v>
      </c>
      <c r="L1827" s="161" t="s">
        <v>514</v>
      </c>
      <c r="M1827" s="159">
        <v>2024</v>
      </c>
      <c r="N1827" s="8" t="str">
        <f t="shared" si="57"/>
        <v>1759Vigilancia de la salud ambientalUSAQUENH. JULIO 20252024</v>
      </c>
      <c r="O1827" s="78">
        <v>0</v>
      </c>
      <c r="P1827" s="78">
        <v>0</v>
      </c>
      <c r="Q1827" s="158">
        <v>0</v>
      </c>
      <c r="R1827" s="158"/>
      <c r="S1827" s="160">
        <v>0</v>
      </c>
      <c r="T1827" s="160"/>
      <c r="U1827" s="158">
        <v>0</v>
      </c>
      <c r="V1827" s="158"/>
      <c r="W1827" s="160">
        <v>0</v>
      </c>
      <c r="X1827" s="160"/>
    </row>
    <row r="1828" spans="2:24" ht="81" thickTop="1" thickBot="1" x14ac:dyDescent="0.35">
      <c r="B1828" s="66">
        <v>1759</v>
      </c>
      <c r="C1828" s="91" t="s">
        <v>333</v>
      </c>
      <c r="D1828" s="8" t="str">
        <f t="shared" si="56"/>
        <v>1759Vigilancia de la salud ambiental</v>
      </c>
      <c r="E1828" s="8" t="s">
        <v>72</v>
      </c>
      <c r="F1828" s="157" t="s">
        <v>199</v>
      </c>
      <c r="G1828" s="157" t="s">
        <v>231</v>
      </c>
      <c r="H1828" s="157" t="s">
        <v>85</v>
      </c>
      <c r="I1828" s="49" t="s">
        <v>345</v>
      </c>
      <c r="J1828" s="49" t="s">
        <v>345</v>
      </c>
      <c r="K1828" s="157" t="s">
        <v>35</v>
      </c>
      <c r="L1828" s="161" t="s">
        <v>514</v>
      </c>
      <c r="M1828" s="159">
        <v>2024</v>
      </c>
      <c r="N1828" s="8" t="str">
        <f t="shared" si="57"/>
        <v>1759Vigilancia de la salud ambientalENGATIVAH. JULIO 20252024</v>
      </c>
      <c r="O1828" s="78">
        <v>0</v>
      </c>
      <c r="P1828" s="78">
        <v>0</v>
      </c>
      <c r="Q1828" s="158">
        <v>0</v>
      </c>
      <c r="R1828" s="158"/>
      <c r="S1828" s="160">
        <v>0</v>
      </c>
      <c r="T1828" s="160"/>
      <c r="U1828" s="158">
        <v>0</v>
      </c>
      <c r="V1828" s="158"/>
      <c r="W1828" s="160">
        <v>0</v>
      </c>
      <c r="X1828" s="160"/>
    </row>
    <row r="1829" spans="2:24" ht="81" thickTop="1" thickBot="1" x14ac:dyDescent="0.35">
      <c r="B1829" s="66">
        <v>1759</v>
      </c>
      <c r="C1829" s="91" t="s">
        <v>333</v>
      </c>
      <c r="D1829" s="8" t="str">
        <f t="shared" si="56"/>
        <v>1759Vigilancia de la salud ambiental</v>
      </c>
      <c r="E1829" s="8" t="s">
        <v>72</v>
      </c>
      <c r="F1829" s="157" t="s">
        <v>199</v>
      </c>
      <c r="G1829" s="157" t="s">
        <v>231</v>
      </c>
      <c r="H1829" s="157" t="s">
        <v>85</v>
      </c>
      <c r="I1829" s="49" t="s">
        <v>345</v>
      </c>
      <c r="J1829" s="49" t="s">
        <v>345</v>
      </c>
      <c r="K1829" s="157" t="s">
        <v>36</v>
      </c>
      <c r="L1829" s="161" t="s">
        <v>514</v>
      </c>
      <c r="M1829" s="159">
        <v>2024</v>
      </c>
      <c r="N1829" s="8" t="str">
        <f t="shared" si="57"/>
        <v>1759Vigilancia de la salud ambientalSUBAH. JULIO 20252024</v>
      </c>
      <c r="O1829" s="78">
        <v>0</v>
      </c>
      <c r="P1829" s="78">
        <v>0</v>
      </c>
      <c r="Q1829" s="158">
        <v>0</v>
      </c>
      <c r="R1829" s="158"/>
      <c r="S1829" s="160">
        <v>0</v>
      </c>
      <c r="T1829" s="160"/>
      <c r="U1829" s="158">
        <v>0</v>
      </c>
      <c r="V1829" s="158"/>
      <c r="W1829" s="160">
        <v>0</v>
      </c>
      <c r="X1829" s="160"/>
    </row>
    <row r="1830" spans="2:24" ht="81" thickTop="1" thickBot="1" x14ac:dyDescent="0.35">
      <c r="B1830" s="66">
        <v>1759</v>
      </c>
      <c r="C1830" s="91" t="s">
        <v>333</v>
      </c>
      <c r="D1830" s="8" t="str">
        <f t="shared" si="56"/>
        <v>1759Vigilancia de la salud ambiental</v>
      </c>
      <c r="E1830" s="8" t="s">
        <v>72</v>
      </c>
      <c r="F1830" s="157" t="s">
        <v>199</v>
      </c>
      <c r="G1830" s="157" t="s">
        <v>231</v>
      </c>
      <c r="H1830" s="157" t="s">
        <v>85</v>
      </c>
      <c r="I1830" s="49" t="s">
        <v>345</v>
      </c>
      <c r="J1830" s="49" t="s">
        <v>345</v>
      </c>
      <c r="K1830" s="157" t="s">
        <v>476</v>
      </c>
      <c r="L1830" s="161" t="s">
        <v>514</v>
      </c>
      <c r="M1830" s="159">
        <v>2024</v>
      </c>
      <c r="N1830" s="8" t="str">
        <f t="shared" si="57"/>
        <v>1759Vigilancia de la salud ambientalBARRIOS UNIDOSH. JULIO 20252024</v>
      </c>
      <c r="O1830" s="78">
        <v>0</v>
      </c>
      <c r="P1830" s="78">
        <v>0</v>
      </c>
      <c r="Q1830" s="158">
        <v>0</v>
      </c>
      <c r="R1830" s="158"/>
      <c r="S1830" s="160">
        <v>0</v>
      </c>
      <c r="T1830" s="160"/>
      <c r="U1830" s="158">
        <v>0</v>
      </c>
      <c r="V1830" s="158"/>
      <c r="W1830" s="160">
        <v>0</v>
      </c>
      <c r="X1830" s="160"/>
    </row>
    <row r="1831" spans="2:24" ht="81" thickTop="1" thickBot="1" x14ac:dyDescent="0.35">
      <c r="B1831" s="66">
        <v>1759</v>
      </c>
      <c r="C1831" s="91" t="s">
        <v>333</v>
      </c>
      <c r="D1831" s="8" t="str">
        <f t="shared" si="56"/>
        <v>1759Vigilancia de la salud ambiental</v>
      </c>
      <c r="E1831" s="8" t="s">
        <v>72</v>
      </c>
      <c r="F1831" s="157" t="s">
        <v>199</v>
      </c>
      <c r="G1831" s="157" t="s">
        <v>231</v>
      </c>
      <c r="H1831" s="157" t="s">
        <v>85</v>
      </c>
      <c r="I1831" s="49" t="s">
        <v>345</v>
      </c>
      <c r="J1831" s="49" t="s">
        <v>345</v>
      </c>
      <c r="K1831" s="157" t="s">
        <v>38</v>
      </c>
      <c r="L1831" s="161" t="s">
        <v>514</v>
      </c>
      <c r="M1831" s="159">
        <v>2024</v>
      </c>
      <c r="N1831" s="8" t="str">
        <f t="shared" si="57"/>
        <v>1759Vigilancia de la salud ambientalTEUSAQUILLOH. JULIO 20252024</v>
      </c>
      <c r="O1831" s="78">
        <v>0</v>
      </c>
      <c r="P1831" s="78">
        <v>0</v>
      </c>
      <c r="Q1831" s="158">
        <v>0</v>
      </c>
      <c r="R1831" s="158"/>
      <c r="S1831" s="160">
        <v>0</v>
      </c>
      <c r="T1831" s="160"/>
      <c r="U1831" s="158">
        <v>0</v>
      </c>
      <c r="V1831" s="158"/>
      <c r="W1831" s="160">
        <v>0</v>
      </c>
      <c r="X1831" s="160"/>
    </row>
    <row r="1832" spans="2:24" ht="61.2" thickTop="1" thickBot="1" x14ac:dyDescent="0.35">
      <c r="B1832" s="66">
        <v>1760</v>
      </c>
      <c r="C1832" s="91" t="s">
        <v>333</v>
      </c>
      <c r="D1832" s="8" t="str">
        <f t="shared" si="56"/>
        <v>1760Vigilancia de la salud ambiental</v>
      </c>
      <c r="E1832" s="8" t="s">
        <v>72</v>
      </c>
      <c r="F1832" s="157" t="s">
        <v>199</v>
      </c>
      <c r="G1832" s="157" t="s">
        <v>232</v>
      </c>
      <c r="H1832" s="157" t="s">
        <v>85</v>
      </c>
      <c r="I1832" s="49" t="s">
        <v>345</v>
      </c>
      <c r="J1832" s="49" t="s">
        <v>345</v>
      </c>
      <c r="K1832" s="157" t="s">
        <v>34</v>
      </c>
      <c r="L1832" s="161" t="s">
        <v>514</v>
      </c>
      <c r="M1832" s="159">
        <v>2024</v>
      </c>
      <c r="N1832" s="8" t="str">
        <f t="shared" si="57"/>
        <v>1760Vigilancia de la salud ambientalUSAQUENH. JULIO 20252024</v>
      </c>
      <c r="O1832" s="78">
        <v>0</v>
      </c>
      <c r="P1832" s="78">
        <v>0</v>
      </c>
      <c r="Q1832" s="158">
        <v>0</v>
      </c>
      <c r="R1832" s="158"/>
      <c r="S1832" s="160">
        <v>0</v>
      </c>
      <c r="T1832" s="160"/>
      <c r="U1832" s="158">
        <v>0</v>
      </c>
      <c r="V1832" s="158"/>
      <c r="W1832" s="160">
        <v>0</v>
      </c>
      <c r="X1832" s="160"/>
    </row>
    <row r="1833" spans="2:24" ht="61.2" thickTop="1" thickBot="1" x14ac:dyDescent="0.35">
      <c r="B1833" s="66">
        <v>1761</v>
      </c>
      <c r="C1833" s="91" t="s">
        <v>333</v>
      </c>
      <c r="D1833" s="8" t="str">
        <f t="shared" si="56"/>
        <v>1761Vigilancia de la salud ambiental</v>
      </c>
      <c r="E1833" s="8" t="s">
        <v>72</v>
      </c>
      <c r="F1833" s="157" t="s">
        <v>199</v>
      </c>
      <c r="G1833" s="157" t="s">
        <v>233</v>
      </c>
      <c r="H1833" s="157" t="s">
        <v>85</v>
      </c>
      <c r="I1833" s="49" t="s">
        <v>345</v>
      </c>
      <c r="J1833" s="49" t="s">
        <v>345</v>
      </c>
      <c r="K1833" s="157" t="s">
        <v>37</v>
      </c>
      <c r="L1833" s="161" t="s">
        <v>514</v>
      </c>
      <c r="M1833" s="159">
        <v>2024</v>
      </c>
      <c r="N1833" s="8" t="str">
        <f t="shared" si="57"/>
        <v>1761Vigilancia de la salud ambientalCHAPINEROH. JULIO 20252024</v>
      </c>
      <c r="O1833" s="78">
        <v>0</v>
      </c>
      <c r="P1833" s="78">
        <v>0</v>
      </c>
      <c r="Q1833" s="158">
        <v>0</v>
      </c>
      <c r="R1833" s="158"/>
      <c r="S1833" s="160">
        <v>0</v>
      </c>
      <c r="T1833" s="160"/>
      <c r="U1833" s="158">
        <v>0</v>
      </c>
      <c r="V1833" s="158"/>
      <c r="W1833" s="160">
        <v>0</v>
      </c>
      <c r="X1833" s="160"/>
    </row>
    <row r="1834" spans="2:24" ht="61.2" thickTop="1" thickBot="1" x14ac:dyDescent="0.35">
      <c r="B1834" s="66">
        <v>1761</v>
      </c>
      <c r="C1834" s="91" t="s">
        <v>333</v>
      </c>
      <c r="D1834" s="8" t="str">
        <f t="shared" si="56"/>
        <v>1761Vigilancia de la salud ambiental</v>
      </c>
      <c r="E1834" s="8" t="s">
        <v>72</v>
      </c>
      <c r="F1834" s="157" t="s">
        <v>199</v>
      </c>
      <c r="G1834" s="157" t="s">
        <v>233</v>
      </c>
      <c r="H1834" s="157" t="s">
        <v>85</v>
      </c>
      <c r="I1834" s="49" t="s">
        <v>345</v>
      </c>
      <c r="J1834" s="49" t="s">
        <v>345</v>
      </c>
      <c r="K1834" s="157" t="s">
        <v>34</v>
      </c>
      <c r="L1834" s="161" t="s">
        <v>514</v>
      </c>
      <c r="M1834" s="159">
        <v>2024</v>
      </c>
      <c r="N1834" s="8" t="str">
        <f t="shared" si="57"/>
        <v>1761Vigilancia de la salud ambientalUSAQUENH. JULIO 20252024</v>
      </c>
      <c r="O1834" s="78">
        <v>0</v>
      </c>
      <c r="P1834" s="78">
        <v>0</v>
      </c>
      <c r="Q1834" s="158">
        <v>0</v>
      </c>
      <c r="R1834" s="158"/>
      <c r="S1834" s="160">
        <v>0</v>
      </c>
      <c r="T1834" s="160"/>
      <c r="U1834" s="158">
        <v>0</v>
      </c>
      <c r="V1834" s="158"/>
      <c r="W1834" s="160">
        <v>0</v>
      </c>
      <c r="X1834" s="160"/>
    </row>
    <row r="1835" spans="2:24" ht="61.2" thickTop="1" thickBot="1" x14ac:dyDescent="0.35">
      <c r="B1835" s="66">
        <v>1761</v>
      </c>
      <c r="C1835" s="91" t="s">
        <v>333</v>
      </c>
      <c r="D1835" s="8" t="str">
        <f t="shared" si="56"/>
        <v>1761Vigilancia de la salud ambiental</v>
      </c>
      <c r="E1835" s="8" t="s">
        <v>72</v>
      </c>
      <c r="F1835" s="157" t="s">
        <v>199</v>
      </c>
      <c r="G1835" s="157" t="s">
        <v>233</v>
      </c>
      <c r="H1835" s="157" t="s">
        <v>85</v>
      </c>
      <c r="I1835" s="49" t="s">
        <v>345</v>
      </c>
      <c r="J1835" s="49" t="s">
        <v>345</v>
      </c>
      <c r="K1835" s="157" t="s">
        <v>35</v>
      </c>
      <c r="L1835" s="161" t="s">
        <v>514</v>
      </c>
      <c r="M1835" s="159">
        <v>2024</v>
      </c>
      <c r="N1835" s="8" t="str">
        <f t="shared" si="57"/>
        <v>1761Vigilancia de la salud ambientalENGATIVAH. JULIO 20252024</v>
      </c>
      <c r="O1835" s="78">
        <v>0</v>
      </c>
      <c r="P1835" s="78">
        <v>0</v>
      </c>
      <c r="Q1835" s="158">
        <v>0</v>
      </c>
      <c r="R1835" s="158"/>
      <c r="S1835" s="160">
        <v>0</v>
      </c>
      <c r="T1835" s="160"/>
      <c r="U1835" s="158">
        <v>0</v>
      </c>
      <c r="V1835" s="158"/>
      <c r="W1835" s="160">
        <v>0</v>
      </c>
      <c r="X1835" s="160"/>
    </row>
    <row r="1836" spans="2:24" ht="61.2" thickTop="1" thickBot="1" x14ac:dyDescent="0.35">
      <c r="B1836" s="66">
        <v>1761</v>
      </c>
      <c r="C1836" s="91" t="s">
        <v>333</v>
      </c>
      <c r="D1836" s="8" t="str">
        <f t="shared" si="56"/>
        <v>1761Vigilancia de la salud ambiental</v>
      </c>
      <c r="E1836" s="8" t="s">
        <v>72</v>
      </c>
      <c r="F1836" s="157" t="s">
        <v>199</v>
      </c>
      <c r="G1836" s="157" t="s">
        <v>233</v>
      </c>
      <c r="H1836" s="157" t="s">
        <v>85</v>
      </c>
      <c r="I1836" s="49" t="s">
        <v>345</v>
      </c>
      <c r="J1836" s="49" t="s">
        <v>345</v>
      </c>
      <c r="K1836" s="157" t="s">
        <v>36</v>
      </c>
      <c r="L1836" s="161" t="s">
        <v>514</v>
      </c>
      <c r="M1836" s="159">
        <v>2024</v>
      </c>
      <c r="N1836" s="8" t="str">
        <f t="shared" si="57"/>
        <v>1761Vigilancia de la salud ambientalSUBAH. JULIO 20252024</v>
      </c>
      <c r="O1836" s="78">
        <v>0</v>
      </c>
      <c r="P1836" s="78">
        <v>0</v>
      </c>
      <c r="Q1836" s="158">
        <v>0</v>
      </c>
      <c r="R1836" s="158"/>
      <c r="S1836" s="160">
        <v>0</v>
      </c>
      <c r="T1836" s="160"/>
      <c r="U1836" s="158">
        <v>0</v>
      </c>
      <c r="V1836" s="158"/>
      <c r="W1836" s="160">
        <v>0</v>
      </c>
      <c r="X1836" s="160"/>
    </row>
    <row r="1837" spans="2:24" ht="61.2" thickTop="1" thickBot="1" x14ac:dyDescent="0.35">
      <c r="B1837" s="66">
        <v>1761</v>
      </c>
      <c r="C1837" s="91" t="s">
        <v>333</v>
      </c>
      <c r="D1837" s="8" t="str">
        <f t="shared" si="56"/>
        <v>1761Vigilancia de la salud ambiental</v>
      </c>
      <c r="E1837" s="8" t="s">
        <v>72</v>
      </c>
      <c r="F1837" s="157" t="s">
        <v>199</v>
      </c>
      <c r="G1837" s="157" t="s">
        <v>233</v>
      </c>
      <c r="H1837" s="157" t="s">
        <v>85</v>
      </c>
      <c r="I1837" s="49" t="s">
        <v>345</v>
      </c>
      <c r="J1837" s="49" t="s">
        <v>345</v>
      </c>
      <c r="K1837" s="157" t="s">
        <v>476</v>
      </c>
      <c r="L1837" s="161" t="s">
        <v>514</v>
      </c>
      <c r="M1837" s="159">
        <v>2024</v>
      </c>
      <c r="N1837" s="8" t="str">
        <f t="shared" si="57"/>
        <v>1761Vigilancia de la salud ambientalBARRIOS UNIDOSH. JULIO 20252024</v>
      </c>
      <c r="O1837" s="78">
        <v>0</v>
      </c>
      <c r="P1837" s="78">
        <v>0</v>
      </c>
      <c r="Q1837" s="158">
        <v>0</v>
      </c>
      <c r="R1837" s="158"/>
      <c r="S1837" s="160">
        <v>0</v>
      </c>
      <c r="T1837" s="160"/>
      <c r="U1837" s="158">
        <v>0</v>
      </c>
      <c r="V1837" s="158"/>
      <c r="W1837" s="160">
        <v>0</v>
      </c>
      <c r="X1837" s="160"/>
    </row>
    <row r="1838" spans="2:24" ht="61.2" thickTop="1" thickBot="1" x14ac:dyDescent="0.35">
      <c r="B1838" s="66">
        <v>1761</v>
      </c>
      <c r="C1838" s="91" t="s">
        <v>333</v>
      </c>
      <c r="D1838" s="8" t="str">
        <f t="shared" si="56"/>
        <v>1761Vigilancia de la salud ambiental</v>
      </c>
      <c r="E1838" s="8" t="s">
        <v>72</v>
      </c>
      <c r="F1838" s="157" t="s">
        <v>199</v>
      </c>
      <c r="G1838" s="157" t="s">
        <v>233</v>
      </c>
      <c r="H1838" s="157" t="s">
        <v>85</v>
      </c>
      <c r="I1838" s="49" t="s">
        <v>345</v>
      </c>
      <c r="J1838" s="49" t="s">
        <v>345</v>
      </c>
      <c r="K1838" s="157" t="s">
        <v>38</v>
      </c>
      <c r="L1838" s="161" t="s">
        <v>514</v>
      </c>
      <c r="M1838" s="159">
        <v>2024</v>
      </c>
      <c r="N1838" s="8" t="str">
        <f t="shared" si="57"/>
        <v>1761Vigilancia de la salud ambientalTEUSAQUILLOH. JULIO 20252024</v>
      </c>
      <c r="O1838" s="78">
        <v>0</v>
      </c>
      <c r="P1838" s="78">
        <v>0</v>
      </c>
      <c r="Q1838" s="158">
        <v>0</v>
      </c>
      <c r="R1838" s="158"/>
      <c r="S1838" s="160">
        <v>0</v>
      </c>
      <c r="T1838" s="160"/>
      <c r="U1838" s="158">
        <v>0</v>
      </c>
      <c r="V1838" s="158"/>
      <c r="W1838" s="160">
        <v>0</v>
      </c>
      <c r="X1838" s="160"/>
    </row>
    <row r="1839" spans="2:24" ht="61.2" thickTop="1" thickBot="1" x14ac:dyDescent="0.35">
      <c r="B1839" s="66">
        <v>1762</v>
      </c>
      <c r="C1839" s="91" t="s">
        <v>333</v>
      </c>
      <c r="D1839" s="8" t="str">
        <f t="shared" si="56"/>
        <v>1762Vigilancia de la salud ambiental</v>
      </c>
      <c r="E1839" s="8" t="s">
        <v>72</v>
      </c>
      <c r="F1839" s="157" t="s">
        <v>199</v>
      </c>
      <c r="G1839" s="157" t="s">
        <v>234</v>
      </c>
      <c r="H1839" s="157" t="s">
        <v>85</v>
      </c>
      <c r="I1839" s="49" t="s">
        <v>345</v>
      </c>
      <c r="J1839" s="49" t="s">
        <v>345</v>
      </c>
      <c r="K1839" s="157" t="s">
        <v>37</v>
      </c>
      <c r="L1839" s="161" t="s">
        <v>514</v>
      </c>
      <c r="M1839" s="159">
        <v>2024</v>
      </c>
      <c r="N1839" s="8" t="str">
        <f t="shared" si="57"/>
        <v>1762Vigilancia de la salud ambientalCHAPINEROH. JULIO 20252024</v>
      </c>
      <c r="O1839" s="78">
        <v>0</v>
      </c>
      <c r="P1839" s="78">
        <v>0</v>
      </c>
      <c r="Q1839" s="158">
        <v>0</v>
      </c>
      <c r="R1839" s="158"/>
      <c r="S1839" s="160">
        <v>0</v>
      </c>
      <c r="T1839" s="160"/>
      <c r="U1839" s="158">
        <v>0</v>
      </c>
      <c r="V1839" s="158"/>
      <c r="W1839" s="160">
        <v>0</v>
      </c>
      <c r="X1839" s="160"/>
    </row>
    <row r="1840" spans="2:24" ht="61.2" thickTop="1" thickBot="1" x14ac:dyDescent="0.35">
      <c r="B1840" s="66">
        <v>1762</v>
      </c>
      <c r="C1840" s="91" t="s">
        <v>333</v>
      </c>
      <c r="D1840" s="8" t="str">
        <f t="shared" si="56"/>
        <v>1762Vigilancia de la salud ambiental</v>
      </c>
      <c r="E1840" s="8" t="s">
        <v>72</v>
      </c>
      <c r="F1840" s="157" t="s">
        <v>199</v>
      </c>
      <c r="G1840" s="157" t="s">
        <v>234</v>
      </c>
      <c r="H1840" s="157" t="s">
        <v>85</v>
      </c>
      <c r="I1840" s="49" t="s">
        <v>345</v>
      </c>
      <c r="J1840" s="49" t="s">
        <v>345</v>
      </c>
      <c r="K1840" s="157" t="s">
        <v>34</v>
      </c>
      <c r="L1840" s="161" t="s">
        <v>514</v>
      </c>
      <c r="M1840" s="159">
        <v>2024</v>
      </c>
      <c r="N1840" s="8" t="str">
        <f t="shared" si="57"/>
        <v>1762Vigilancia de la salud ambientalUSAQUENH. JULIO 20252024</v>
      </c>
      <c r="O1840" s="78">
        <v>0</v>
      </c>
      <c r="P1840" s="78">
        <v>0</v>
      </c>
      <c r="Q1840" s="158">
        <v>0</v>
      </c>
      <c r="R1840" s="158"/>
      <c r="S1840" s="160">
        <v>0</v>
      </c>
      <c r="T1840" s="160"/>
      <c r="U1840" s="158">
        <v>0</v>
      </c>
      <c r="V1840" s="158"/>
      <c r="W1840" s="160">
        <v>0</v>
      </c>
      <c r="X1840" s="160"/>
    </row>
    <row r="1841" spans="2:24" ht="61.2" thickTop="1" thickBot="1" x14ac:dyDescent="0.35">
      <c r="B1841" s="66">
        <v>1762</v>
      </c>
      <c r="C1841" s="91" t="s">
        <v>333</v>
      </c>
      <c r="D1841" s="8" t="str">
        <f t="shared" si="56"/>
        <v>1762Vigilancia de la salud ambiental</v>
      </c>
      <c r="E1841" s="8" t="s">
        <v>72</v>
      </c>
      <c r="F1841" s="157" t="s">
        <v>199</v>
      </c>
      <c r="G1841" s="157" t="s">
        <v>234</v>
      </c>
      <c r="H1841" s="157" t="s">
        <v>85</v>
      </c>
      <c r="I1841" s="49" t="s">
        <v>345</v>
      </c>
      <c r="J1841" s="49" t="s">
        <v>345</v>
      </c>
      <c r="K1841" s="157" t="s">
        <v>35</v>
      </c>
      <c r="L1841" s="161" t="s">
        <v>514</v>
      </c>
      <c r="M1841" s="159">
        <v>2024</v>
      </c>
      <c r="N1841" s="8" t="str">
        <f t="shared" si="57"/>
        <v>1762Vigilancia de la salud ambientalENGATIVAH. JULIO 20252024</v>
      </c>
      <c r="O1841" s="78">
        <v>0</v>
      </c>
      <c r="P1841" s="78">
        <v>0</v>
      </c>
      <c r="Q1841" s="158">
        <v>0</v>
      </c>
      <c r="R1841" s="158"/>
      <c r="S1841" s="160">
        <v>0</v>
      </c>
      <c r="T1841" s="160"/>
      <c r="U1841" s="158">
        <v>0</v>
      </c>
      <c r="V1841" s="158"/>
      <c r="W1841" s="160">
        <v>0</v>
      </c>
      <c r="X1841" s="160"/>
    </row>
    <row r="1842" spans="2:24" ht="61.2" thickTop="1" thickBot="1" x14ac:dyDescent="0.35">
      <c r="B1842" s="66">
        <v>1762</v>
      </c>
      <c r="C1842" s="91" t="s">
        <v>333</v>
      </c>
      <c r="D1842" s="8" t="str">
        <f t="shared" si="56"/>
        <v>1762Vigilancia de la salud ambiental</v>
      </c>
      <c r="E1842" s="8" t="s">
        <v>72</v>
      </c>
      <c r="F1842" s="157" t="s">
        <v>199</v>
      </c>
      <c r="G1842" s="157" t="s">
        <v>234</v>
      </c>
      <c r="H1842" s="157" t="s">
        <v>85</v>
      </c>
      <c r="I1842" s="49" t="s">
        <v>345</v>
      </c>
      <c r="J1842" s="49" t="s">
        <v>345</v>
      </c>
      <c r="K1842" s="157" t="s">
        <v>36</v>
      </c>
      <c r="L1842" s="161" t="s">
        <v>514</v>
      </c>
      <c r="M1842" s="159">
        <v>2024</v>
      </c>
      <c r="N1842" s="8" t="str">
        <f t="shared" si="57"/>
        <v>1762Vigilancia de la salud ambientalSUBAH. JULIO 20252024</v>
      </c>
      <c r="O1842" s="78">
        <v>0</v>
      </c>
      <c r="P1842" s="78">
        <v>0</v>
      </c>
      <c r="Q1842" s="158">
        <v>0</v>
      </c>
      <c r="R1842" s="158"/>
      <c r="S1842" s="160">
        <v>0</v>
      </c>
      <c r="T1842" s="160"/>
      <c r="U1842" s="158">
        <v>0</v>
      </c>
      <c r="V1842" s="158"/>
      <c r="W1842" s="160">
        <v>0</v>
      </c>
      <c r="X1842" s="160"/>
    </row>
    <row r="1843" spans="2:24" ht="61.2" thickTop="1" thickBot="1" x14ac:dyDescent="0.35">
      <c r="B1843" s="66">
        <v>1762</v>
      </c>
      <c r="C1843" s="91" t="s">
        <v>333</v>
      </c>
      <c r="D1843" s="8" t="str">
        <f t="shared" si="56"/>
        <v>1762Vigilancia de la salud ambiental</v>
      </c>
      <c r="E1843" s="8" t="s">
        <v>72</v>
      </c>
      <c r="F1843" s="157" t="s">
        <v>199</v>
      </c>
      <c r="G1843" s="157" t="s">
        <v>234</v>
      </c>
      <c r="H1843" s="157" t="s">
        <v>85</v>
      </c>
      <c r="I1843" s="49" t="s">
        <v>345</v>
      </c>
      <c r="J1843" s="49" t="s">
        <v>345</v>
      </c>
      <c r="K1843" s="157" t="s">
        <v>476</v>
      </c>
      <c r="L1843" s="161" t="s">
        <v>514</v>
      </c>
      <c r="M1843" s="159">
        <v>2024</v>
      </c>
      <c r="N1843" s="8" t="str">
        <f t="shared" si="57"/>
        <v>1762Vigilancia de la salud ambientalBARRIOS UNIDOSH. JULIO 20252024</v>
      </c>
      <c r="O1843" s="78">
        <v>0</v>
      </c>
      <c r="P1843" s="78">
        <v>0</v>
      </c>
      <c r="Q1843" s="158">
        <v>0</v>
      </c>
      <c r="R1843" s="158"/>
      <c r="S1843" s="160">
        <v>0</v>
      </c>
      <c r="T1843" s="160"/>
      <c r="U1843" s="158">
        <v>0</v>
      </c>
      <c r="V1843" s="158"/>
      <c r="W1843" s="160">
        <v>0</v>
      </c>
      <c r="X1843" s="160"/>
    </row>
    <row r="1844" spans="2:24" ht="61.2" thickTop="1" thickBot="1" x14ac:dyDescent="0.35">
      <c r="B1844" s="66">
        <v>1762</v>
      </c>
      <c r="C1844" s="91" t="s">
        <v>333</v>
      </c>
      <c r="D1844" s="8" t="str">
        <f t="shared" si="56"/>
        <v>1762Vigilancia de la salud ambiental</v>
      </c>
      <c r="E1844" s="8" t="s">
        <v>72</v>
      </c>
      <c r="F1844" s="157" t="s">
        <v>199</v>
      </c>
      <c r="G1844" s="157" t="s">
        <v>234</v>
      </c>
      <c r="H1844" s="157" t="s">
        <v>85</v>
      </c>
      <c r="I1844" s="49" t="s">
        <v>345</v>
      </c>
      <c r="J1844" s="49" t="s">
        <v>345</v>
      </c>
      <c r="K1844" s="157" t="s">
        <v>38</v>
      </c>
      <c r="L1844" s="161" t="s">
        <v>514</v>
      </c>
      <c r="M1844" s="159">
        <v>2024</v>
      </c>
      <c r="N1844" s="8" t="str">
        <f t="shared" si="57"/>
        <v>1762Vigilancia de la salud ambientalTEUSAQUILLOH. JULIO 20252024</v>
      </c>
      <c r="O1844" s="78">
        <v>0</v>
      </c>
      <c r="P1844" s="78">
        <v>0</v>
      </c>
      <c r="Q1844" s="158">
        <v>0</v>
      </c>
      <c r="R1844" s="158"/>
      <c r="S1844" s="160">
        <v>0</v>
      </c>
      <c r="T1844" s="160"/>
      <c r="U1844" s="158">
        <v>0</v>
      </c>
      <c r="V1844" s="158"/>
      <c r="W1844" s="160">
        <v>0</v>
      </c>
      <c r="X1844" s="160"/>
    </row>
    <row r="1845" spans="2:24" ht="61.2" thickTop="1" thickBot="1" x14ac:dyDescent="0.35">
      <c r="B1845" s="66">
        <v>1771</v>
      </c>
      <c r="C1845" s="91" t="s">
        <v>333</v>
      </c>
      <c r="D1845" s="8" t="str">
        <f t="shared" si="56"/>
        <v>1771Vigilancia de la salud ambiental</v>
      </c>
      <c r="E1845" s="8" t="s">
        <v>72</v>
      </c>
      <c r="F1845" s="157" t="s">
        <v>201</v>
      </c>
      <c r="G1845" s="157" t="s">
        <v>283</v>
      </c>
      <c r="H1845" s="157" t="s">
        <v>85</v>
      </c>
      <c r="I1845" s="49" t="s">
        <v>345</v>
      </c>
      <c r="J1845" s="49" t="s">
        <v>345</v>
      </c>
      <c r="K1845" s="157" t="s">
        <v>37</v>
      </c>
      <c r="L1845" s="161" t="s">
        <v>514</v>
      </c>
      <c r="M1845" s="159">
        <v>2024</v>
      </c>
      <c r="N1845" s="8" t="str">
        <f t="shared" si="57"/>
        <v>1771Vigilancia de la salud ambientalCHAPINEROH. JULIO 20252024</v>
      </c>
      <c r="O1845" s="78">
        <v>100785</v>
      </c>
      <c r="P1845" s="78">
        <v>0</v>
      </c>
      <c r="Q1845" s="158">
        <v>1</v>
      </c>
      <c r="R1845" s="158"/>
      <c r="S1845" s="160">
        <v>100785</v>
      </c>
      <c r="T1845" s="160"/>
      <c r="U1845" s="158">
        <v>1</v>
      </c>
      <c r="V1845" s="158"/>
      <c r="W1845" s="160">
        <v>100785</v>
      </c>
      <c r="X1845" s="160"/>
    </row>
    <row r="1846" spans="2:24" ht="61.2" thickTop="1" thickBot="1" x14ac:dyDescent="0.35">
      <c r="B1846" s="66">
        <v>1771</v>
      </c>
      <c r="C1846" s="91" t="s">
        <v>333</v>
      </c>
      <c r="D1846" s="8" t="str">
        <f t="shared" si="56"/>
        <v>1771Vigilancia de la salud ambiental</v>
      </c>
      <c r="E1846" s="8" t="s">
        <v>72</v>
      </c>
      <c r="F1846" s="157" t="s">
        <v>201</v>
      </c>
      <c r="G1846" s="157" t="s">
        <v>283</v>
      </c>
      <c r="H1846" s="157" t="s">
        <v>85</v>
      </c>
      <c r="I1846" s="49" t="s">
        <v>345</v>
      </c>
      <c r="J1846" s="49" t="s">
        <v>345</v>
      </c>
      <c r="K1846" s="157" t="s">
        <v>34</v>
      </c>
      <c r="L1846" s="161" t="s">
        <v>514</v>
      </c>
      <c r="M1846" s="159">
        <v>2024</v>
      </c>
      <c r="N1846" s="8" t="str">
        <f t="shared" si="57"/>
        <v>1771Vigilancia de la salud ambientalUSAQUENH. JULIO 20252024</v>
      </c>
      <c r="O1846" s="78">
        <v>0</v>
      </c>
      <c r="P1846" s="78">
        <v>0</v>
      </c>
      <c r="Q1846" s="158">
        <v>0</v>
      </c>
      <c r="R1846" s="158"/>
      <c r="S1846" s="160">
        <v>0</v>
      </c>
      <c r="T1846" s="160"/>
      <c r="U1846" s="158">
        <v>0</v>
      </c>
      <c r="V1846" s="158"/>
      <c r="W1846" s="160">
        <v>0</v>
      </c>
      <c r="X1846" s="160"/>
    </row>
    <row r="1847" spans="2:24" ht="61.2" thickTop="1" thickBot="1" x14ac:dyDescent="0.35">
      <c r="B1847" s="66">
        <v>1771</v>
      </c>
      <c r="C1847" s="91" t="s">
        <v>333</v>
      </c>
      <c r="D1847" s="8" t="str">
        <f t="shared" si="56"/>
        <v>1771Vigilancia de la salud ambiental</v>
      </c>
      <c r="E1847" s="8" t="s">
        <v>72</v>
      </c>
      <c r="F1847" s="157" t="s">
        <v>201</v>
      </c>
      <c r="G1847" s="157" t="s">
        <v>283</v>
      </c>
      <c r="H1847" s="157" t="s">
        <v>85</v>
      </c>
      <c r="I1847" s="49" t="s">
        <v>345</v>
      </c>
      <c r="J1847" s="49" t="s">
        <v>345</v>
      </c>
      <c r="K1847" s="157" t="s">
        <v>35</v>
      </c>
      <c r="L1847" s="161" t="s">
        <v>514</v>
      </c>
      <c r="M1847" s="159">
        <v>2024</v>
      </c>
      <c r="N1847" s="8" t="str">
        <f t="shared" si="57"/>
        <v>1771Vigilancia de la salud ambientalENGATIVAH. JULIO 20252024</v>
      </c>
      <c r="O1847" s="78">
        <v>0</v>
      </c>
      <c r="P1847" s="78">
        <v>0</v>
      </c>
      <c r="Q1847" s="158">
        <v>0</v>
      </c>
      <c r="R1847" s="158"/>
      <c r="S1847" s="160">
        <v>0</v>
      </c>
      <c r="T1847" s="160"/>
      <c r="U1847" s="158">
        <v>0</v>
      </c>
      <c r="V1847" s="158"/>
      <c r="W1847" s="160">
        <v>0</v>
      </c>
      <c r="X1847" s="160"/>
    </row>
    <row r="1848" spans="2:24" ht="61.2" thickTop="1" thickBot="1" x14ac:dyDescent="0.35">
      <c r="B1848" s="66">
        <v>1771</v>
      </c>
      <c r="C1848" s="91" t="s">
        <v>333</v>
      </c>
      <c r="D1848" s="8" t="str">
        <f t="shared" si="56"/>
        <v>1771Vigilancia de la salud ambiental</v>
      </c>
      <c r="E1848" s="8" t="s">
        <v>72</v>
      </c>
      <c r="F1848" s="157" t="s">
        <v>201</v>
      </c>
      <c r="G1848" s="157" t="s">
        <v>283</v>
      </c>
      <c r="H1848" s="157" t="s">
        <v>85</v>
      </c>
      <c r="I1848" s="49" t="s">
        <v>345</v>
      </c>
      <c r="J1848" s="49" t="s">
        <v>345</v>
      </c>
      <c r="K1848" s="157" t="s">
        <v>36</v>
      </c>
      <c r="L1848" s="161" t="s">
        <v>514</v>
      </c>
      <c r="M1848" s="159">
        <v>2024</v>
      </c>
      <c r="N1848" s="8" t="str">
        <f t="shared" si="57"/>
        <v>1771Vigilancia de la salud ambientalSUBAH. JULIO 20252024</v>
      </c>
      <c r="O1848" s="78">
        <v>0</v>
      </c>
      <c r="P1848" s="78">
        <v>0</v>
      </c>
      <c r="Q1848" s="158">
        <v>0</v>
      </c>
      <c r="R1848" s="158"/>
      <c r="S1848" s="160">
        <v>0</v>
      </c>
      <c r="T1848" s="160"/>
      <c r="U1848" s="158">
        <v>0</v>
      </c>
      <c r="V1848" s="158"/>
      <c r="W1848" s="160">
        <v>0</v>
      </c>
      <c r="X1848" s="160"/>
    </row>
    <row r="1849" spans="2:24" ht="61.2" thickTop="1" thickBot="1" x14ac:dyDescent="0.35">
      <c r="B1849" s="66">
        <v>1771</v>
      </c>
      <c r="C1849" s="91" t="s">
        <v>333</v>
      </c>
      <c r="D1849" s="8" t="str">
        <f t="shared" si="56"/>
        <v>1771Vigilancia de la salud ambiental</v>
      </c>
      <c r="E1849" s="8" t="s">
        <v>72</v>
      </c>
      <c r="F1849" s="157" t="s">
        <v>201</v>
      </c>
      <c r="G1849" s="157" t="s">
        <v>283</v>
      </c>
      <c r="H1849" s="157" t="s">
        <v>85</v>
      </c>
      <c r="I1849" s="49" t="s">
        <v>345</v>
      </c>
      <c r="J1849" s="49" t="s">
        <v>345</v>
      </c>
      <c r="K1849" s="157" t="s">
        <v>476</v>
      </c>
      <c r="L1849" s="161" t="s">
        <v>514</v>
      </c>
      <c r="M1849" s="159">
        <v>2024</v>
      </c>
      <c r="N1849" s="8" t="str">
        <f t="shared" si="57"/>
        <v>1771Vigilancia de la salud ambientalBARRIOS UNIDOSH. JULIO 20252024</v>
      </c>
      <c r="O1849" s="78">
        <v>0</v>
      </c>
      <c r="P1849" s="78">
        <v>0</v>
      </c>
      <c r="Q1849" s="158">
        <v>0</v>
      </c>
      <c r="R1849" s="158"/>
      <c r="S1849" s="160">
        <v>0</v>
      </c>
      <c r="T1849" s="160"/>
      <c r="U1849" s="158">
        <v>0</v>
      </c>
      <c r="V1849" s="158"/>
      <c r="W1849" s="160">
        <v>0</v>
      </c>
      <c r="X1849" s="160"/>
    </row>
    <row r="1850" spans="2:24" ht="61.2" thickTop="1" thickBot="1" x14ac:dyDescent="0.35">
      <c r="B1850" s="66">
        <v>1777</v>
      </c>
      <c r="C1850" s="91" t="s">
        <v>333</v>
      </c>
      <c r="D1850" s="8" t="str">
        <f t="shared" si="56"/>
        <v>1777Vigilancia de la salud ambiental</v>
      </c>
      <c r="E1850" s="8" t="s">
        <v>72</v>
      </c>
      <c r="F1850" s="157" t="s">
        <v>199</v>
      </c>
      <c r="G1850" s="157" t="s">
        <v>426</v>
      </c>
      <c r="H1850" s="157" t="s">
        <v>85</v>
      </c>
      <c r="I1850" s="49" t="s">
        <v>345</v>
      </c>
      <c r="J1850" s="49" t="s">
        <v>345</v>
      </c>
      <c r="K1850" s="157" t="s">
        <v>37</v>
      </c>
      <c r="L1850" s="161" t="s">
        <v>514</v>
      </c>
      <c r="M1850" s="159">
        <v>2024</v>
      </c>
      <c r="N1850" s="8" t="str">
        <f t="shared" si="57"/>
        <v>1777Vigilancia de la salud ambientalCHAPINEROH. JULIO 20252024</v>
      </c>
      <c r="O1850" s="78">
        <v>0</v>
      </c>
      <c r="P1850" s="78">
        <v>0</v>
      </c>
      <c r="Q1850" s="158">
        <v>0</v>
      </c>
      <c r="R1850" s="158"/>
      <c r="S1850" s="160">
        <v>0</v>
      </c>
      <c r="T1850" s="160"/>
      <c r="U1850" s="158">
        <v>0</v>
      </c>
      <c r="V1850" s="158"/>
      <c r="W1850" s="160">
        <v>0</v>
      </c>
      <c r="X1850" s="160"/>
    </row>
    <row r="1851" spans="2:24" ht="61.2" thickTop="1" thickBot="1" x14ac:dyDescent="0.35">
      <c r="B1851" s="66">
        <v>1777</v>
      </c>
      <c r="C1851" s="91" t="s">
        <v>333</v>
      </c>
      <c r="D1851" s="8" t="str">
        <f t="shared" si="56"/>
        <v>1777Vigilancia de la salud ambiental</v>
      </c>
      <c r="E1851" s="8" t="s">
        <v>72</v>
      </c>
      <c r="F1851" s="157" t="s">
        <v>199</v>
      </c>
      <c r="G1851" s="157" t="s">
        <v>426</v>
      </c>
      <c r="H1851" s="157" t="s">
        <v>85</v>
      </c>
      <c r="I1851" s="49" t="s">
        <v>345</v>
      </c>
      <c r="J1851" s="49" t="s">
        <v>345</v>
      </c>
      <c r="K1851" s="157" t="s">
        <v>34</v>
      </c>
      <c r="L1851" s="161" t="s">
        <v>514</v>
      </c>
      <c r="M1851" s="159">
        <v>2024</v>
      </c>
      <c r="N1851" s="8" t="str">
        <f t="shared" si="57"/>
        <v>1777Vigilancia de la salud ambientalUSAQUENH. JULIO 20252024</v>
      </c>
      <c r="O1851" s="78">
        <v>1</v>
      </c>
      <c r="P1851" s="78">
        <v>0</v>
      </c>
      <c r="Q1851" s="158">
        <v>17920</v>
      </c>
      <c r="R1851" s="158"/>
      <c r="S1851" s="160">
        <v>17920</v>
      </c>
      <c r="T1851" s="160"/>
      <c r="U1851" s="158">
        <v>0</v>
      </c>
      <c r="V1851" s="158"/>
      <c r="W1851" s="160">
        <v>0</v>
      </c>
      <c r="X1851" s="160"/>
    </row>
    <row r="1852" spans="2:24" ht="61.2" thickTop="1" thickBot="1" x14ac:dyDescent="0.35">
      <c r="B1852" s="66">
        <v>1777</v>
      </c>
      <c r="C1852" s="91" t="s">
        <v>333</v>
      </c>
      <c r="D1852" s="8" t="str">
        <f t="shared" si="56"/>
        <v>1777Vigilancia de la salud ambiental</v>
      </c>
      <c r="E1852" s="8" t="s">
        <v>72</v>
      </c>
      <c r="F1852" s="157" t="s">
        <v>199</v>
      </c>
      <c r="G1852" s="157" t="s">
        <v>426</v>
      </c>
      <c r="H1852" s="157" t="s">
        <v>85</v>
      </c>
      <c r="I1852" s="49" t="s">
        <v>345</v>
      </c>
      <c r="J1852" s="49" t="s">
        <v>345</v>
      </c>
      <c r="K1852" s="157" t="s">
        <v>35</v>
      </c>
      <c r="L1852" s="161" t="s">
        <v>514</v>
      </c>
      <c r="M1852" s="159">
        <v>2024</v>
      </c>
      <c r="N1852" s="8" t="str">
        <f t="shared" si="57"/>
        <v>1777Vigilancia de la salud ambientalENGATIVAH. JULIO 20252024</v>
      </c>
      <c r="O1852" s="78">
        <v>0</v>
      </c>
      <c r="P1852" s="78">
        <v>0</v>
      </c>
      <c r="Q1852" s="158">
        <v>0</v>
      </c>
      <c r="R1852" s="158"/>
      <c r="S1852" s="160">
        <v>0</v>
      </c>
      <c r="T1852" s="160"/>
      <c r="U1852" s="158">
        <v>0</v>
      </c>
      <c r="V1852" s="158"/>
      <c r="W1852" s="160">
        <v>0</v>
      </c>
      <c r="X1852" s="160"/>
    </row>
    <row r="1853" spans="2:24" ht="61.2" thickTop="1" thickBot="1" x14ac:dyDescent="0.35">
      <c r="B1853" s="66">
        <v>1777</v>
      </c>
      <c r="C1853" s="91" t="s">
        <v>333</v>
      </c>
      <c r="D1853" s="8" t="str">
        <f t="shared" si="56"/>
        <v>1777Vigilancia de la salud ambiental</v>
      </c>
      <c r="E1853" s="8" t="s">
        <v>72</v>
      </c>
      <c r="F1853" s="157" t="s">
        <v>199</v>
      </c>
      <c r="G1853" s="157" t="s">
        <v>426</v>
      </c>
      <c r="H1853" s="157" t="s">
        <v>85</v>
      </c>
      <c r="I1853" s="49" t="s">
        <v>345</v>
      </c>
      <c r="J1853" s="49" t="s">
        <v>345</v>
      </c>
      <c r="K1853" s="157" t="s">
        <v>36</v>
      </c>
      <c r="L1853" s="161" t="s">
        <v>514</v>
      </c>
      <c r="M1853" s="159">
        <v>2024</v>
      </c>
      <c r="N1853" s="8" t="str">
        <f t="shared" si="57"/>
        <v>1777Vigilancia de la salud ambientalSUBAH. JULIO 20252024</v>
      </c>
      <c r="O1853" s="78">
        <v>1</v>
      </c>
      <c r="P1853" s="78">
        <v>0</v>
      </c>
      <c r="Q1853" s="158">
        <v>58232</v>
      </c>
      <c r="R1853" s="158"/>
      <c r="S1853" s="160">
        <v>58232</v>
      </c>
      <c r="T1853" s="160"/>
      <c r="U1853" s="158">
        <v>0</v>
      </c>
      <c r="V1853" s="158"/>
      <c r="W1853" s="160">
        <v>0</v>
      </c>
      <c r="X1853" s="160"/>
    </row>
    <row r="1854" spans="2:24" ht="61.2" thickTop="1" thickBot="1" x14ac:dyDescent="0.35">
      <c r="B1854" s="66">
        <v>1777</v>
      </c>
      <c r="C1854" s="91" t="s">
        <v>333</v>
      </c>
      <c r="D1854" s="8" t="str">
        <f t="shared" si="56"/>
        <v>1777Vigilancia de la salud ambiental</v>
      </c>
      <c r="E1854" s="8" t="s">
        <v>72</v>
      </c>
      <c r="F1854" s="157" t="s">
        <v>199</v>
      </c>
      <c r="G1854" s="157" t="s">
        <v>426</v>
      </c>
      <c r="H1854" s="157" t="s">
        <v>85</v>
      </c>
      <c r="I1854" s="49" t="s">
        <v>345</v>
      </c>
      <c r="J1854" s="49" t="s">
        <v>345</v>
      </c>
      <c r="K1854" s="157" t="s">
        <v>476</v>
      </c>
      <c r="L1854" s="161" t="s">
        <v>514</v>
      </c>
      <c r="M1854" s="159">
        <v>2024</v>
      </c>
      <c r="N1854" s="8" t="str">
        <f t="shared" si="57"/>
        <v>1777Vigilancia de la salud ambientalBARRIOS UNIDOSH. JULIO 20252024</v>
      </c>
      <c r="O1854" s="78">
        <v>0</v>
      </c>
      <c r="P1854" s="78">
        <v>0</v>
      </c>
      <c r="Q1854" s="158">
        <v>0</v>
      </c>
      <c r="R1854" s="158"/>
      <c r="S1854" s="160">
        <v>0</v>
      </c>
      <c r="T1854" s="160"/>
      <c r="U1854" s="158">
        <v>0</v>
      </c>
      <c r="V1854" s="158"/>
      <c r="W1854" s="160">
        <v>0</v>
      </c>
      <c r="X1854" s="160"/>
    </row>
    <row r="1855" spans="2:24" ht="61.2" thickTop="1" thickBot="1" x14ac:dyDescent="0.35">
      <c r="B1855" s="66">
        <v>1777</v>
      </c>
      <c r="C1855" s="91" t="s">
        <v>333</v>
      </c>
      <c r="D1855" s="8" t="str">
        <f t="shared" si="56"/>
        <v>1777Vigilancia de la salud ambiental</v>
      </c>
      <c r="E1855" s="8" t="s">
        <v>72</v>
      </c>
      <c r="F1855" s="157" t="s">
        <v>199</v>
      </c>
      <c r="G1855" s="157" t="s">
        <v>426</v>
      </c>
      <c r="H1855" s="157" t="s">
        <v>85</v>
      </c>
      <c r="I1855" s="49" t="s">
        <v>345</v>
      </c>
      <c r="J1855" s="49" t="s">
        <v>345</v>
      </c>
      <c r="K1855" s="157" t="s">
        <v>38</v>
      </c>
      <c r="L1855" s="161" t="s">
        <v>514</v>
      </c>
      <c r="M1855" s="159">
        <v>2024</v>
      </c>
      <c r="N1855" s="8" t="str">
        <f t="shared" si="57"/>
        <v>1777Vigilancia de la salud ambientalTEUSAQUILLOH. JULIO 20252024</v>
      </c>
      <c r="O1855" s="78">
        <v>0</v>
      </c>
      <c r="P1855" s="78">
        <v>0</v>
      </c>
      <c r="Q1855" s="158">
        <v>0</v>
      </c>
      <c r="R1855" s="158"/>
      <c r="S1855" s="160">
        <v>0</v>
      </c>
      <c r="T1855" s="160"/>
      <c r="U1855" s="158">
        <v>0</v>
      </c>
      <c r="V1855" s="158"/>
      <c r="W1855" s="160">
        <v>0</v>
      </c>
      <c r="X1855" s="160"/>
    </row>
    <row r="1856" spans="2:24" ht="61.2" thickTop="1" thickBot="1" x14ac:dyDescent="0.35">
      <c r="B1856" s="66">
        <v>1780</v>
      </c>
      <c r="C1856" s="91" t="s">
        <v>333</v>
      </c>
      <c r="D1856" s="8" t="str">
        <f t="shared" si="56"/>
        <v>1780Vigilancia de la salud ambiental</v>
      </c>
      <c r="E1856" s="8" t="s">
        <v>72</v>
      </c>
      <c r="F1856" s="157" t="s">
        <v>202</v>
      </c>
      <c r="G1856" s="157" t="s">
        <v>309</v>
      </c>
      <c r="H1856" s="157" t="s">
        <v>85</v>
      </c>
      <c r="I1856" s="49" t="s">
        <v>345</v>
      </c>
      <c r="J1856" s="49" t="s">
        <v>345</v>
      </c>
      <c r="K1856" s="157" t="s">
        <v>37</v>
      </c>
      <c r="L1856" s="161" t="s">
        <v>514</v>
      </c>
      <c r="M1856" s="159">
        <v>2024</v>
      </c>
      <c r="N1856" s="8" t="str">
        <f t="shared" si="57"/>
        <v>1780Vigilancia de la salud ambientalCHAPINEROH. JULIO 20252024</v>
      </c>
      <c r="O1856" s="78">
        <v>1</v>
      </c>
      <c r="P1856" s="78">
        <v>0</v>
      </c>
      <c r="Q1856" s="158">
        <v>12282</v>
      </c>
      <c r="R1856" s="158"/>
      <c r="S1856" s="160">
        <v>12282</v>
      </c>
      <c r="T1856" s="160"/>
      <c r="U1856" s="158">
        <v>0</v>
      </c>
      <c r="V1856" s="158"/>
      <c r="W1856" s="160">
        <v>0</v>
      </c>
      <c r="X1856" s="160"/>
    </row>
    <row r="1857" spans="2:24" ht="61.2" thickTop="1" thickBot="1" x14ac:dyDescent="0.35">
      <c r="B1857" s="66">
        <v>1780</v>
      </c>
      <c r="C1857" s="91" t="s">
        <v>333</v>
      </c>
      <c r="D1857" s="8" t="str">
        <f t="shared" si="56"/>
        <v>1780Vigilancia de la salud ambiental</v>
      </c>
      <c r="E1857" s="8" t="s">
        <v>72</v>
      </c>
      <c r="F1857" s="157" t="s">
        <v>202</v>
      </c>
      <c r="G1857" s="157" t="s">
        <v>309</v>
      </c>
      <c r="H1857" s="157" t="s">
        <v>85</v>
      </c>
      <c r="I1857" s="49" t="s">
        <v>345</v>
      </c>
      <c r="J1857" s="49" t="s">
        <v>345</v>
      </c>
      <c r="K1857" s="157" t="s">
        <v>34</v>
      </c>
      <c r="L1857" s="161" t="s">
        <v>514</v>
      </c>
      <c r="M1857" s="159">
        <v>2024</v>
      </c>
      <c r="N1857" s="8" t="str">
        <f t="shared" si="57"/>
        <v>1780Vigilancia de la salud ambientalUSAQUENH. JULIO 20252024</v>
      </c>
      <c r="O1857" s="78">
        <v>1</v>
      </c>
      <c r="P1857" s="78">
        <v>0</v>
      </c>
      <c r="Q1857" s="158">
        <v>6756</v>
      </c>
      <c r="R1857" s="158"/>
      <c r="S1857" s="160">
        <v>6756</v>
      </c>
      <c r="T1857" s="160"/>
      <c r="U1857" s="158">
        <v>0</v>
      </c>
      <c r="V1857" s="158"/>
      <c r="W1857" s="160">
        <v>0</v>
      </c>
      <c r="X1857" s="160"/>
    </row>
    <row r="1858" spans="2:24" ht="61.2" thickTop="1" thickBot="1" x14ac:dyDescent="0.35">
      <c r="B1858" s="66">
        <v>1780</v>
      </c>
      <c r="C1858" s="91" t="s">
        <v>333</v>
      </c>
      <c r="D1858" s="8" t="str">
        <f t="shared" si="56"/>
        <v>1780Vigilancia de la salud ambiental</v>
      </c>
      <c r="E1858" s="8" t="s">
        <v>72</v>
      </c>
      <c r="F1858" s="157" t="s">
        <v>202</v>
      </c>
      <c r="G1858" s="157" t="s">
        <v>309</v>
      </c>
      <c r="H1858" s="157" t="s">
        <v>85</v>
      </c>
      <c r="I1858" s="49" t="s">
        <v>345</v>
      </c>
      <c r="J1858" s="49" t="s">
        <v>345</v>
      </c>
      <c r="K1858" s="157" t="s">
        <v>35</v>
      </c>
      <c r="L1858" s="161" t="s">
        <v>514</v>
      </c>
      <c r="M1858" s="159">
        <v>2024</v>
      </c>
      <c r="N1858" s="8" t="str">
        <f t="shared" si="57"/>
        <v>1780Vigilancia de la salud ambientalENGATIVAH. JULIO 20252024</v>
      </c>
      <c r="O1858" s="78">
        <v>1</v>
      </c>
      <c r="P1858" s="78">
        <v>0</v>
      </c>
      <c r="Q1858" s="158">
        <v>21785</v>
      </c>
      <c r="R1858" s="158"/>
      <c r="S1858" s="160">
        <v>21785</v>
      </c>
      <c r="T1858" s="160"/>
      <c r="U1858" s="158">
        <v>0</v>
      </c>
      <c r="V1858" s="158"/>
      <c r="W1858" s="160">
        <v>0</v>
      </c>
      <c r="X1858" s="160"/>
    </row>
    <row r="1859" spans="2:24" ht="61.2" thickTop="1" thickBot="1" x14ac:dyDescent="0.35">
      <c r="B1859" s="66">
        <v>1780</v>
      </c>
      <c r="C1859" s="91" t="s">
        <v>333</v>
      </c>
      <c r="D1859" s="8" t="str">
        <f t="shared" ref="D1859:D1922" si="58">+B1859&amp;C1859</f>
        <v>1780Vigilancia de la salud ambiental</v>
      </c>
      <c r="E1859" s="8" t="s">
        <v>72</v>
      </c>
      <c r="F1859" s="157" t="s">
        <v>202</v>
      </c>
      <c r="G1859" s="157" t="s">
        <v>309</v>
      </c>
      <c r="H1859" s="157" t="s">
        <v>85</v>
      </c>
      <c r="I1859" s="49" t="s">
        <v>345</v>
      </c>
      <c r="J1859" s="49" t="s">
        <v>345</v>
      </c>
      <c r="K1859" s="157" t="s">
        <v>36</v>
      </c>
      <c r="L1859" s="161" t="s">
        <v>514</v>
      </c>
      <c r="M1859" s="159">
        <v>2024</v>
      </c>
      <c r="N1859" s="8" t="str">
        <f t="shared" ref="N1859:N1922" si="59">+D1859&amp;K1859&amp;L1859&amp;M1859</f>
        <v>1780Vigilancia de la salud ambientalSUBAH. JULIO 20252024</v>
      </c>
      <c r="O1859" s="78">
        <v>1</v>
      </c>
      <c r="P1859" s="78">
        <v>0</v>
      </c>
      <c r="Q1859" s="158">
        <v>15684</v>
      </c>
      <c r="R1859" s="158"/>
      <c r="S1859" s="160">
        <v>15684</v>
      </c>
      <c r="T1859" s="160"/>
      <c r="U1859" s="158">
        <v>0</v>
      </c>
      <c r="V1859" s="158"/>
      <c r="W1859" s="160">
        <v>0</v>
      </c>
      <c r="X1859" s="160"/>
    </row>
    <row r="1860" spans="2:24" ht="61.2" thickTop="1" thickBot="1" x14ac:dyDescent="0.35">
      <c r="B1860" s="66">
        <v>1780</v>
      </c>
      <c r="C1860" s="91" t="s">
        <v>333</v>
      </c>
      <c r="D1860" s="8" t="str">
        <f t="shared" si="58"/>
        <v>1780Vigilancia de la salud ambiental</v>
      </c>
      <c r="E1860" s="8" t="s">
        <v>72</v>
      </c>
      <c r="F1860" s="157" t="s">
        <v>202</v>
      </c>
      <c r="G1860" s="157" t="s">
        <v>309</v>
      </c>
      <c r="H1860" s="157" t="s">
        <v>85</v>
      </c>
      <c r="I1860" s="49" t="s">
        <v>345</v>
      </c>
      <c r="J1860" s="49" t="s">
        <v>345</v>
      </c>
      <c r="K1860" s="157" t="s">
        <v>476</v>
      </c>
      <c r="L1860" s="161" t="s">
        <v>514</v>
      </c>
      <c r="M1860" s="159">
        <v>2024</v>
      </c>
      <c r="N1860" s="8" t="str">
        <f t="shared" si="59"/>
        <v>1780Vigilancia de la salud ambientalBARRIOS UNIDOSH. JULIO 20252024</v>
      </c>
      <c r="O1860" s="78">
        <v>1</v>
      </c>
      <c r="P1860" s="78">
        <v>0</v>
      </c>
      <c r="Q1860" s="158">
        <v>42548</v>
      </c>
      <c r="R1860" s="158"/>
      <c r="S1860" s="160">
        <v>42548</v>
      </c>
      <c r="T1860" s="160"/>
      <c r="U1860" s="158">
        <v>0</v>
      </c>
      <c r="V1860" s="158"/>
      <c r="W1860" s="160">
        <v>0</v>
      </c>
      <c r="X1860" s="160"/>
    </row>
    <row r="1861" spans="2:24" ht="61.2" thickTop="1" thickBot="1" x14ac:dyDescent="0.35">
      <c r="B1861" s="66">
        <v>1780</v>
      </c>
      <c r="C1861" s="91" t="s">
        <v>333</v>
      </c>
      <c r="D1861" s="8" t="str">
        <f t="shared" si="58"/>
        <v>1780Vigilancia de la salud ambiental</v>
      </c>
      <c r="E1861" s="8" t="s">
        <v>72</v>
      </c>
      <c r="F1861" s="157" t="s">
        <v>202</v>
      </c>
      <c r="G1861" s="157" t="s">
        <v>309</v>
      </c>
      <c r="H1861" s="157" t="s">
        <v>85</v>
      </c>
      <c r="I1861" s="49" t="s">
        <v>345</v>
      </c>
      <c r="J1861" s="49" t="s">
        <v>345</v>
      </c>
      <c r="K1861" s="157" t="s">
        <v>38</v>
      </c>
      <c r="L1861" s="161" t="s">
        <v>514</v>
      </c>
      <c r="M1861" s="159">
        <v>2024</v>
      </c>
      <c r="N1861" s="8" t="str">
        <f t="shared" si="59"/>
        <v>1780Vigilancia de la salud ambientalTEUSAQUILLOH. JULIO 20252024</v>
      </c>
      <c r="O1861" s="78">
        <v>1</v>
      </c>
      <c r="P1861" s="78">
        <v>0</v>
      </c>
      <c r="Q1861" s="158">
        <v>53760</v>
      </c>
      <c r="R1861" s="158"/>
      <c r="S1861" s="160">
        <v>53760</v>
      </c>
      <c r="T1861" s="160"/>
      <c r="U1861" s="158">
        <v>0</v>
      </c>
      <c r="V1861" s="158"/>
      <c r="W1861" s="160">
        <v>0</v>
      </c>
      <c r="X1861" s="160"/>
    </row>
    <row r="1862" spans="2:24" ht="61.2" thickTop="1" thickBot="1" x14ac:dyDescent="0.35">
      <c r="B1862" s="66">
        <v>1783</v>
      </c>
      <c r="C1862" s="91" t="s">
        <v>333</v>
      </c>
      <c r="D1862" s="8" t="str">
        <f t="shared" si="58"/>
        <v>1783Vigilancia de la salud ambiental</v>
      </c>
      <c r="E1862" s="8" t="s">
        <v>72</v>
      </c>
      <c r="F1862" s="157" t="s">
        <v>203</v>
      </c>
      <c r="G1862" s="157" t="s">
        <v>427</v>
      </c>
      <c r="H1862" s="157" t="s">
        <v>85</v>
      </c>
      <c r="I1862" s="49" t="s">
        <v>345</v>
      </c>
      <c r="J1862" s="49" t="s">
        <v>345</v>
      </c>
      <c r="K1862" s="157" t="s">
        <v>37</v>
      </c>
      <c r="L1862" s="161" t="s">
        <v>514</v>
      </c>
      <c r="M1862" s="159">
        <v>2024</v>
      </c>
      <c r="N1862" s="8" t="str">
        <f t="shared" si="59"/>
        <v>1783Vigilancia de la salud ambientalCHAPINEROH. JULIO 20252024</v>
      </c>
      <c r="O1862" s="78">
        <v>0</v>
      </c>
      <c r="P1862" s="78">
        <v>0</v>
      </c>
      <c r="Q1862" s="158">
        <v>0</v>
      </c>
      <c r="R1862" s="158"/>
      <c r="S1862" s="160">
        <v>0</v>
      </c>
      <c r="T1862" s="160"/>
      <c r="U1862" s="158">
        <v>0</v>
      </c>
      <c r="V1862" s="158"/>
      <c r="W1862" s="160">
        <v>0</v>
      </c>
      <c r="X1862" s="160"/>
    </row>
    <row r="1863" spans="2:24" ht="61.2" thickTop="1" thickBot="1" x14ac:dyDescent="0.35">
      <c r="B1863" s="66">
        <v>1783</v>
      </c>
      <c r="C1863" s="91" t="s">
        <v>333</v>
      </c>
      <c r="D1863" s="8" t="str">
        <f t="shared" si="58"/>
        <v>1783Vigilancia de la salud ambiental</v>
      </c>
      <c r="E1863" s="8" t="s">
        <v>72</v>
      </c>
      <c r="F1863" s="157" t="s">
        <v>203</v>
      </c>
      <c r="G1863" s="157" t="s">
        <v>427</v>
      </c>
      <c r="H1863" s="157" t="s">
        <v>85</v>
      </c>
      <c r="I1863" s="49" t="s">
        <v>345</v>
      </c>
      <c r="J1863" s="49" t="s">
        <v>345</v>
      </c>
      <c r="K1863" s="157" t="s">
        <v>34</v>
      </c>
      <c r="L1863" s="161" t="s">
        <v>514</v>
      </c>
      <c r="M1863" s="159">
        <v>2024</v>
      </c>
      <c r="N1863" s="8" t="str">
        <f t="shared" si="59"/>
        <v>1783Vigilancia de la salud ambientalUSAQUENH. JULIO 20252024</v>
      </c>
      <c r="O1863" s="78">
        <v>0</v>
      </c>
      <c r="P1863" s="78">
        <v>0</v>
      </c>
      <c r="Q1863" s="158">
        <v>0</v>
      </c>
      <c r="R1863" s="158"/>
      <c r="S1863" s="160">
        <v>0</v>
      </c>
      <c r="T1863" s="160"/>
      <c r="U1863" s="158">
        <v>0</v>
      </c>
      <c r="V1863" s="158"/>
      <c r="W1863" s="160">
        <v>0</v>
      </c>
      <c r="X1863" s="160"/>
    </row>
    <row r="1864" spans="2:24" ht="61.2" thickTop="1" thickBot="1" x14ac:dyDescent="0.35">
      <c r="B1864" s="66">
        <v>1783</v>
      </c>
      <c r="C1864" s="91" t="s">
        <v>333</v>
      </c>
      <c r="D1864" s="8" t="str">
        <f t="shared" si="58"/>
        <v>1783Vigilancia de la salud ambiental</v>
      </c>
      <c r="E1864" s="8" t="s">
        <v>72</v>
      </c>
      <c r="F1864" s="157" t="s">
        <v>203</v>
      </c>
      <c r="G1864" s="157" t="s">
        <v>427</v>
      </c>
      <c r="H1864" s="157" t="s">
        <v>85</v>
      </c>
      <c r="I1864" s="49" t="s">
        <v>345</v>
      </c>
      <c r="J1864" s="49" t="s">
        <v>345</v>
      </c>
      <c r="K1864" s="157" t="s">
        <v>35</v>
      </c>
      <c r="L1864" s="161" t="s">
        <v>514</v>
      </c>
      <c r="M1864" s="159">
        <v>2024</v>
      </c>
      <c r="N1864" s="8" t="str">
        <f t="shared" si="59"/>
        <v>1783Vigilancia de la salud ambientalENGATIVAH. JULIO 20252024</v>
      </c>
      <c r="O1864" s="78">
        <v>0</v>
      </c>
      <c r="P1864" s="78">
        <v>0</v>
      </c>
      <c r="Q1864" s="158">
        <v>0</v>
      </c>
      <c r="R1864" s="158"/>
      <c r="S1864" s="160">
        <v>0</v>
      </c>
      <c r="T1864" s="160"/>
      <c r="U1864" s="158">
        <v>0</v>
      </c>
      <c r="V1864" s="158"/>
      <c r="W1864" s="160">
        <v>0</v>
      </c>
      <c r="X1864" s="160"/>
    </row>
    <row r="1865" spans="2:24" ht="61.2" thickTop="1" thickBot="1" x14ac:dyDescent="0.35">
      <c r="B1865" s="66">
        <v>1783</v>
      </c>
      <c r="C1865" s="91" t="s">
        <v>333</v>
      </c>
      <c r="D1865" s="8" t="str">
        <f t="shared" si="58"/>
        <v>1783Vigilancia de la salud ambiental</v>
      </c>
      <c r="E1865" s="8" t="s">
        <v>72</v>
      </c>
      <c r="F1865" s="157" t="s">
        <v>203</v>
      </c>
      <c r="G1865" s="157" t="s">
        <v>427</v>
      </c>
      <c r="H1865" s="157" t="s">
        <v>85</v>
      </c>
      <c r="I1865" s="49" t="s">
        <v>345</v>
      </c>
      <c r="J1865" s="49" t="s">
        <v>345</v>
      </c>
      <c r="K1865" s="157" t="s">
        <v>36</v>
      </c>
      <c r="L1865" s="161" t="s">
        <v>514</v>
      </c>
      <c r="M1865" s="159">
        <v>2024</v>
      </c>
      <c r="N1865" s="8" t="str">
        <f t="shared" si="59"/>
        <v>1783Vigilancia de la salud ambientalSUBAH. JULIO 20252024</v>
      </c>
      <c r="O1865" s="78">
        <v>0</v>
      </c>
      <c r="P1865" s="78">
        <v>0</v>
      </c>
      <c r="Q1865" s="158">
        <v>0</v>
      </c>
      <c r="R1865" s="158"/>
      <c r="S1865" s="160">
        <v>0</v>
      </c>
      <c r="T1865" s="160"/>
      <c r="U1865" s="158">
        <v>0</v>
      </c>
      <c r="V1865" s="158"/>
      <c r="W1865" s="160">
        <v>0</v>
      </c>
      <c r="X1865" s="160"/>
    </row>
    <row r="1866" spans="2:24" ht="61.2" thickTop="1" thickBot="1" x14ac:dyDescent="0.35">
      <c r="B1866" s="66">
        <v>1783</v>
      </c>
      <c r="C1866" s="91" t="s">
        <v>333</v>
      </c>
      <c r="D1866" s="8" t="str">
        <f t="shared" si="58"/>
        <v>1783Vigilancia de la salud ambiental</v>
      </c>
      <c r="E1866" s="8" t="s">
        <v>72</v>
      </c>
      <c r="F1866" s="157" t="s">
        <v>203</v>
      </c>
      <c r="G1866" s="157" t="s">
        <v>427</v>
      </c>
      <c r="H1866" s="157" t="s">
        <v>85</v>
      </c>
      <c r="I1866" s="49" t="s">
        <v>345</v>
      </c>
      <c r="J1866" s="49" t="s">
        <v>345</v>
      </c>
      <c r="K1866" s="157" t="s">
        <v>476</v>
      </c>
      <c r="L1866" s="161" t="s">
        <v>514</v>
      </c>
      <c r="M1866" s="159">
        <v>2024</v>
      </c>
      <c r="N1866" s="8" t="str">
        <f t="shared" si="59"/>
        <v>1783Vigilancia de la salud ambientalBARRIOS UNIDOSH. JULIO 20252024</v>
      </c>
      <c r="O1866" s="78">
        <v>0</v>
      </c>
      <c r="P1866" s="78">
        <v>0</v>
      </c>
      <c r="Q1866" s="158">
        <v>0</v>
      </c>
      <c r="R1866" s="158"/>
      <c r="S1866" s="160">
        <v>0</v>
      </c>
      <c r="T1866" s="160"/>
      <c r="U1866" s="158">
        <v>0</v>
      </c>
      <c r="V1866" s="158"/>
      <c r="W1866" s="160">
        <v>0</v>
      </c>
      <c r="X1866" s="160"/>
    </row>
    <row r="1867" spans="2:24" ht="61.2" thickTop="1" thickBot="1" x14ac:dyDescent="0.35">
      <c r="B1867" s="66">
        <v>1783</v>
      </c>
      <c r="C1867" s="91" t="s">
        <v>333</v>
      </c>
      <c r="D1867" s="8" t="str">
        <f t="shared" si="58"/>
        <v>1783Vigilancia de la salud ambiental</v>
      </c>
      <c r="E1867" s="8" t="s">
        <v>72</v>
      </c>
      <c r="F1867" s="157" t="s">
        <v>203</v>
      </c>
      <c r="G1867" s="157" t="s">
        <v>427</v>
      </c>
      <c r="H1867" s="157" t="s">
        <v>85</v>
      </c>
      <c r="I1867" s="49" t="s">
        <v>345</v>
      </c>
      <c r="J1867" s="49" t="s">
        <v>345</v>
      </c>
      <c r="K1867" s="157" t="s">
        <v>38</v>
      </c>
      <c r="L1867" s="161" t="s">
        <v>514</v>
      </c>
      <c r="M1867" s="159">
        <v>2024</v>
      </c>
      <c r="N1867" s="8" t="str">
        <f t="shared" si="59"/>
        <v>1783Vigilancia de la salud ambientalTEUSAQUILLOH. JULIO 20252024</v>
      </c>
      <c r="O1867" s="78">
        <v>0</v>
      </c>
      <c r="P1867" s="78">
        <v>0</v>
      </c>
      <c r="Q1867" s="158">
        <v>0</v>
      </c>
      <c r="R1867" s="158"/>
      <c r="S1867" s="160">
        <v>0</v>
      </c>
      <c r="T1867" s="160"/>
      <c r="U1867" s="158">
        <v>0</v>
      </c>
      <c r="V1867" s="158"/>
      <c r="W1867" s="160">
        <v>0</v>
      </c>
      <c r="X1867" s="160"/>
    </row>
    <row r="1868" spans="2:24" ht="61.2" thickTop="1" thickBot="1" x14ac:dyDescent="0.35">
      <c r="B1868" s="66">
        <v>1864</v>
      </c>
      <c r="C1868" s="91" t="s">
        <v>333</v>
      </c>
      <c r="D1868" s="8" t="str">
        <f t="shared" si="58"/>
        <v>1864Vigilancia de la salud ambiental</v>
      </c>
      <c r="E1868" s="8" t="s">
        <v>72</v>
      </c>
      <c r="F1868" s="157" t="s">
        <v>202</v>
      </c>
      <c r="G1868" s="157" t="s">
        <v>305</v>
      </c>
      <c r="H1868" s="157" t="s">
        <v>86</v>
      </c>
      <c r="I1868" s="49" t="s">
        <v>345</v>
      </c>
      <c r="J1868" s="49" t="s">
        <v>345</v>
      </c>
      <c r="K1868" s="157" t="s">
        <v>37</v>
      </c>
      <c r="L1868" s="161" t="s">
        <v>514</v>
      </c>
      <c r="M1868" s="159">
        <v>2024</v>
      </c>
      <c r="N1868" s="8" t="str">
        <f t="shared" si="59"/>
        <v>1864Vigilancia de la salud ambientalCHAPINEROH. JULIO 20252024</v>
      </c>
      <c r="O1868" s="78">
        <v>0</v>
      </c>
      <c r="P1868" s="78">
        <v>0</v>
      </c>
      <c r="Q1868" s="158">
        <v>0</v>
      </c>
      <c r="R1868" s="158"/>
      <c r="S1868" s="160">
        <v>0</v>
      </c>
      <c r="T1868" s="160"/>
      <c r="U1868" s="158">
        <v>0</v>
      </c>
      <c r="V1868" s="158"/>
      <c r="W1868" s="160">
        <v>0</v>
      </c>
      <c r="X1868" s="160"/>
    </row>
    <row r="1869" spans="2:24" ht="61.2" thickTop="1" thickBot="1" x14ac:dyDescent="0.35">
      <c r="B1869" s="66">
        <v>1864</v>
      </c>
      <c r="C1869" s="91" t="s">
        <v>333</v>
      </c>
      <c r="D1869" s="8" t="str">
        <f t="shared" si="58"/>
        <v>1864Vigilancia de la salud ambiental</v>
      </c>
      <c r="E1869" s="8" t="s">
        <v>72</v>
      </c>
      <c r="F1869" s="157" t="s">
        <v>202</v>
      </c>
      <c r="G1869" s="157" t="s">
        <v>305</v>
      </c>
      <c r="H1869" s="157" t="s">
        <v>86</v>
      </c>
      <c r="I1869" s="49" t="s">
        <v>345</v>
      </c>
      <c r="J1869" s="49" t="s">
        <v>345</v>
      </c>
      <c r="K1869" s="157" t="s">
        <v>34</v>
      </c>
      <c r="L1869" s="161" t="s">
        <v>514</v>
      </c>
      <c r="M1869" s="159">
        <v>2024</v>
      </c>
      <c r="N1869" s="8" t="str">
        <f t="shared" si="59"/>
        <v>1864Vigilancia de la salud ambientalUSAQUENH. JULIO 20252024</v>
      </c>
      <c r="O1869" s="78">
        <v>0</v>
      </c>
      <c r="P1869" s="78">
        <v>0</v>
      </c>
      <c r="Q1869" s="158">
        <v>0</v>
      </c>
      <c r="R1869" s="158"/>
      <c r="S1869" s="160">
        <v>0</v>
      </c>
      <c r="T1869" s="160"/>
      <c r="U1869" s="158">
        <v>0</v>
      </c>
      <c r="V1869" s="158"/>
      <c r="W1869" s="160">
        <v>0</v>
      </c>
      <c r="X1869" s="160"/>
    </row>
    <row r="1870" spans="2:24" ht="61.2" thickTop="1" thickBot="1" x14ac:dyDescent="0.35">
      <c r="B1870" s="66">
        <v>1864</v>
      </c>
      <c r="C1870" s="91" t="s">
        <v>333</v>
      </c>
      <c r="D1870" s="8" t="str">
        <f t="shared" si="58"/>
        <v>1864Vigilancia de la salud ambiental</v>
      </c>
      <c r="E1870" s="8" t="s">
        <v>72</v>
      </c>
      <c r="F1870" s="157" t="s">
        <v>202</v>
      </c>
      <c r="G1870" s="157" t="s">
        <v>305</v>
      </c>
      <c r="H1870" s="157" t="s">
        <v>86</v>
      </c>
      <c r="I1870" s="49" t="s">
        <v>345</v>
      </c>
      <c r="J1870" s="49" t="s">
        <v>345</v>
      </c>
      <c r="K1870" s="157" t="s">
        <v>35</v>
      </c>
      <c r="L1870" s="161" t="s">
        <v>514</v>
      </c>
      <c r="M1870" s="159">
        <v>2024</v>
      </c>
      <c r="N1870" s="8" t="str">
        <f t="shared" si="59"/>
        <v>1864Vigilancia de la salud ambientalENGATIVAH. JULIO 20252024</v>
      </c>
      <c r="O1870" s="78">
        <v>0</v>
      </c>
      <c r="P1870" s="78">
        <v>0</v>
      </c>
      <c r="Q1870" s="158">
        <v>0</v>
      </c>
      <c r="R1870" s="158"/>
      <c r="S1870" s="160">
        <v>0</v>
      </c>
      <c r="T1870" s="160"/>
      <c r="U1870" s="158">
        <v>0</v>
      </c>
      <c r="V1870" s="158"/>
      <c r="W1870" s="160">
        <v>0</v>
      </c>
      <c r="X1870" s="160"/>
    </row>
    <row r="1871" spans="2:24" ht="61.2" thickTop="1" thickBot="1" x14ac:dyDescent="0.35">
      <c r="B1871" s="66">
        <v>1864</v>
      </c>
      <c r="C1871" s="91" t="s">
        <v>333</v>
      </c>
      <c r="D1871" s="8" t="str">
        <f t="shared" si="58"/>
        <v>1864Vigilancia de la salud ambiental</v>
      </c>
      <c r="E1871" s="8" t="s">
        <v>72</v>
      </c>
      <c r="F1871" s="157" t="s">
        <v>202</v>
      </c>
      <c r="G1871" s="157" t="s">
        <v>305</v>
      </c>
      <c r="H1871" s="157" t="s">
        <v>86</v>
      </c>
      <c r="I1871" s="49" t="s">
        <v>345</v>
      </c>
      <c r="J1871" s="49" t="s">
        <v>345</v>
      </c>
      <c r="K1871" s="157" t="s">
        <v>36</v>
      </c>
      <c r="L1871" s="161" t="s">
        <v>514</v>
      </c>
      <c r="M1871" s="159">
        <v>2024</v>
      </c>
      <c r="N1871" s="8" t="str">
        <f t="shared" si="59"/>
        <v>1864Vigilancia de la salud ambientalSUBAH. JULIO 20252024</v>
      </c>
      <c r="O1871" s="78">
        <v>0</v>
      </c>
      <c r="P1871" s="78">
        <v>0</v>
      </c>
      <c r="Q1871" s="158">
        <v>0</v>
      </c>
      <c r="R1871" s="158"/>
      <c r="S1871" s="160">
        <v>0</v>
      </c>
      <c r="T1871" s="160"/>
      <c r="U1871" s="158">
        <v>0</v>
      </c>
      <c r="V1871" s="158"/>
      <c r="W1871" s="160">
        <v>0</v>
      </c>
      <c r="X1871" s="160"/>
    </row>
    <row r="1872" spans="2:24" ht="61.2" thickTop="1" thickBot="1" x14ac:dyDescent="0.35">
      <c r="B1872" s="66">
        <v>1864</v>
      </c>
      <c r="C1872" s="91" t="s">
        <v>333</v>
      </c>
      <c r="D1872" s="8" t="str">
        <f t="shared" si="58"/>
        <v>1864Vigilancia de la salud ambiental</v>
      </c>
      <c r="E1872" s="8" t="s">
        <v>72</v>
      </c>
      <c r="F1872" s="157" t="s">
        <v>202</v>
      </c>
      <c r="G1872" s="157" t="s">
        <v>305</v>
      </c>
      <c r="H1872" s="157" t="s">
        <v>86</v>
      </c>
      <c r="I1872" s="49" t="s">
        <v>345</v>
      </c>
      <c r="J1872" s="49" t="s">
        <v>345</v>
      </c>
      <c r="K1872" s="157" t="s">
        <v>476</v>
      </c>
      <c r="L1872" s="161" t="s">
        <v>514</v>
      </c>
      <c r="M1872" s="159">
        <v>2024</v>
      </c>
      <c r="N1872" s="8" t="str">
        <f t="shared" si="59"/>
        <v>1864Vigilancia de la salud ambientalBARRIOS UNIDOSH. JULIO 20252024</v>
      </c>
      <c r="O1872" s="78">
        <v>0</v>
      </c>
      <c r="P1872" s="78">
        <v>0</v>
      </c>
      <c r="Q1872" s="158">
        <v>0</v>
      </c>
      <c r="R1872" s="158"/>
      <c r="S1872" s="160">
        <v>0</v>
      </c>
      <c r="T1872" s="160"/>
      <c r="U1872" s="158">
        <v>0</v>
      </c>
      <c r="V1872" s="158"/>
      <c r="W1872" s="160">
        <v>0</v>
      </c>
      <c r="X1872" s="160"/>
    </row>
    <row r="1873" spans="2:24" ht="61.2" thickTop="1" thickBot="1" x14ac:dyDescent="0.35">
      <c r="B1873" s="66">
        <v>1864</v>
      </c>
      <c r="C1873" s="91" t="s">
        <v>333</v>
      </c>
      <c r="D1873" s="8" t="str">
        <f t="shared" si="58"/>
        <v>1864Vigilancia de la salud ambiental</v>
      </c>
      <c r="E1873" s="8" t="s">
        <v>72</v>
      </c>
      <c r="F1873" s="157" t="s">
        <v>202</v>
      </c>
      <c r="G1873" s="157" t="s">
        <v>305</v>
      </c>
      <c r="H1873" s="157" t="s">
        <v>86</v>
      </c>
      <c r="I1873" s="49" t="s">
        <v>345</v>
      </c>
      <c r="J1873" s="49" t="s">
        <v>345</v>
      </c>
      <c r="K1873" s="157" t="s">
        <v>38</v>
      </c>
      <c r="L1873" s="161" t="s">
        <v>514</v>
      </c>
      <c r="M1873" s="159">
        <v>2024</v>
      </c>
      <c r="N1873" s="8" t="str">
        <f t="shared" si="59"/>
        <v>1864Vigilancia de la salud ambientalTEUSAQUILLOH. JULIO 20252024</v>
      </c>
      <c r="O1873" s="78">
        <v>0</v>
      </c>
      <c r="P1873" s="78">
        <v>0</v>
      </c>
      <c r="Q1873" s="158">
        <v>0</v>
      </c>
      <c r="R1873" s="158"/>
      <c r="S1873" s="160">
        <v>0</v>
      </c>
      <c r="T1873" s="160"/>
      <c r="U1873" s="158">
        <v>0</v>
      </c>
      <c r="V1873" s="158"/>
      <c r="W1873" s="160">
        <v>0</v>
      </c>
      <c r="X1873" s="160"/>
    </row>
    <row r="1874" spans="2:24" ht="61.2" thickTop="1" thickBot="1" x14ac:dyDescent="0.35">
      <c r="B1874" s="66">
        <v>1868</v>
      </c>
      <c r="C1874" s="91" t="s">
        <v>333</v>
      </c>
      <c r="D1874" s="8" t="str">
        <f t="shared" si="58"/>
        <v>1868Vigilancia de la salud ambiental</v>
      </c>
      <c r="E1874" s="8" t="s">
        <v>72</v>
      </c>
      <c r="F1874" s="157" t="s">
        <v>200</v>
      </c>
      <c r="G1874" s="157" t="s">
        <v>253</v>
      </c>
      <c r="H1874" s="157" t="s">
        <v>85</v>
      </c>
      <c r="I1874" s="49" t="s">
        <v>345</v>
      </c>
      <c r="J1874" s="49" t="s">
        <v>345</v>
      </c>
      <c r="K1874" s="157" t="s">
        <v>37</v>
      </c>
      <c r="L1874" s="161" t="s">
        <v>514</v>
      </c>
      <c r="M1874" s="159">
        <v>2024</v>
      </c>
      <c r="N1874" s="8" t="str">
        <f t="shared" si="59"/>
        <v>1868Vigilancia de la salud ambientalCHAPINEROH. JULIO 20252024</v>
      </c>
      <c r="O1874" s="78">
        <v>0</v>
      </c>
      <c r="P1874" s="78">
        <v>0</v>
      </c>
      <c r="Q1874" s="158">
        <v>0</v>
      </c>
      <c r="R1874" s="158"/>
      <c r="S1874" s="160">
        <v>0</v>
      </c>
      <c r="T1874" s="160"/>
      <c r="U1874" s="158">
        <v>0</v>
      </c>
      <c r="V1874" s="158"/>
      <c r="W1874" s="160">
        <v>0</v>
      </c>
      <c r="X1874" s="160"/>
    </row>
    <row r="1875" spans="2:24" ht="61.2" thickTop="1" thickBot="1" x14ac:dyDescent="0.35">
      <c r="B1875" s="66">
        <v>1868</v>
      </c>
      <c r="C1875" s="91" t="s">
        <v>333</v>
      </c>
      <c r="D1875" s="8" t="str">
        <f t="shared" si="58"/>
        <v>1868Vigilancia de la salud ambiental</v>
      </c>
      <c r="E1875" s="8" t="s">
        <v>72</v>
      </c>
      <c r="F1875" s="157" t="s">
        <v>200</v>
      </c>
      <c r="G1875" s="157" t="s">
        <v>253</v>
      </c>
      <c r="H1875" s="157" t="s">
        <v>85</v>
      </c>
      <c r="I1875" s="49" t="s">
        <v>345</v>
      </c>
      <c r="J1875" s="49" t="s">
        <v>345</v>
      </c>
      <c r="K1875" s="157" t="s">
        <v>34</v>
      </c>
      <c r="L1875" s="161" t="s">
        <v>514</v>
      </c>
      <c r="M1875" s="159">
        <v>2024</v>
      </c>
      <c r="N1875" s="8" t="str">
        <f t="shared" si="59"/>
        <v>1868Vigilancia de la salud ambientalUSAQUENH. JULIO 20252024</v>
      </c>
      <c r="O1875" s="78">
        <v>0</v>
      </c>
      <c r="P1875" s="78">
        <v>0</v>
      </c>
      <c r="Q1875" s="158">
        <v>0</v>
      </c>
      <c r="R1875" s="158"/>
      <c r="S1875" s="160">
        <v>0</v>
      </c>
      <c r="T1875" s="160"/>
      <c r="U1875" s="158">
        <v>0</v>
      </c>
      <c r="V1875" s="158"/>
      <c r="W1875" s="160">
        <v>0</v>
      </c>
      <c r="X1875" s="160"/>
    </row>
    <row r="1876" spans="2:24" ht="61.2" thickTop="1" thickBot="1" x14ac:dyDescent="0.35">
      <c r="B1876" s="66">
        <v>1868</v>
      </c>
      <c r="C1876" s="91" t="s">
        <v>333</v>
      </c>
      <c r="D1876" s="8" t="str">
        <f t="shared" si="58"/>
        <v>1868Vigilancia de la salud ambiental</v>
      </c>
      <c r="E1876" s="8" t="s">
        <v>72</v>
      </c>
      <c r="F1876" s="157" t="s">
        <v>200</v>
      </c>
      <c r="G1876" s="157" t="s">
        <v>253</v>
      </c>
      <c r="H1876" s="157" t="s">
        <v>85</v>
      </c>
      <c r="I1876" s="49" t="s">
        <v>345</v>
      </c>
      <c r="J1876" s="49" t="s">
        <v>345</v>
      </c>
      <c r="K1876" s="157" t="s">
        <v>35</v>
      </c>
      <c r="L1876" s="161" t="s">
        <v>514</v>
      </c>
      <c r="M1876" s="159">
        <v>2024</v>
      </c>
      <c r="N1876" s="8" t="str">
        <f t="shared" si="59"/>
        <v>1868Vigilancia de la salud ambientalENGATIVAH. JULIO 20252024</v>
      </c>
      <c r="O1876" s="78">
        <v>0</v>
      </c>
      <c r="P1876" s="78">
        <v>0</v>
      </c>
      <c r="Q1876" s="158">
        <v>0</v>
      </c>
      <c r="R1876" s="158"/>
      <c r="S1876" s="160">
        <v>0</v>
      </c>
      <c r="T1876" s="160"/>
      <c r="U1876" s="158">
        <v>0</v>
      </c>
      <c r="V1876" s="158"/>
      <c r="W1876" s="160">
        <v>0</v>
      </c>
      <c r="X1876" s="160"/>
    </row>
    <row r="1877" spans="2:24" ht="61.2" thickTop="1" thickBot="1" x14ac:dyDescent="0.35">
      <c r="B1877" s="66">
        <v>1868</v>
      </c>
      <c r="C1877" s="91" t="s">
        <v>333</v>
      </c>
      <c r="D1877" s="8" t="str">
        <f t="shared" si="58"/>
        <v>1868Vigilancia de la salud ambiental</v>
      </c>
      <c r="E1877" s="8" t="s">
        <v>72</v>
      </c>
      <c r="F1877" s="157" t="s">
        <v>200</v>
      </c>
      <c r="G1877" s="157" t="s">
        <v>253</v>
      </c>
      <c r="H1877" s="157" t="s">
        <v>85</v>
      </c>
      <c r="I1877" s="49" t="s">
        <v>345</v>
      </c>
      <c r="J1877" s="49" t="s">
        <v>345</v>
      </c>
      <c r="K1877" s="157" t="s">
        <v>36</v>
      </c>
      <c r="L1877" s="161" t="s">
        <v>514</v>
      </c>
      <c r="M1877" s="159">
        <v>2024</v>
      </c>
      <c r="N1877" s="8" t="str">
        <f t="shared" si="59"/>
        <v>1868Vigilancia de la salud ambientalSUBAH. JULIO 20252024</v>
      </c>
      <c r="O1877" s="78">
        <v>0</v>
      </c>
      <c r="P1877" s="78">
        <v>0</v>
      </c>
      <c r="Q1877" s="158">
        <v>0</v>
      </c>
      <c r="R1877" s="158"/>
      <c r="S1877" s="160">
        <v>0</v>
      </c>
      <c r="T1877" s="160"/>
      <c r="U1877" s="158">
        <v>0</v>
      </c>
      <c r="V1877" s="158"/>
      <c r="W1877" s="160">
        <v>0</v>
      </c>
      <c r="X1877" s="160"/>
    </row>
    <row r="1878" spans="2:24" ht="61.2" thickTop="1" thickBot="1" x14ac:dyDescent="0.35">
      <c r="B1878" s="66">
        <v>1868</v>
      </c>
      <c r="C1878" s="91" t="s">
        <v>333</v>
      </c>
      <c r="D1878" s="8" t="str">
        <f t="shared" si="58"/>
        <v>1868Vigilancia de la salud ambiental</v>
      </c>
      <c r="E1878" s="8" t="s">
        <v>72</v>
      </c>
      <c r="F1878" s="157" t="s">
        <v>200</v>
      </c>
      <c r="G1878" s="157" t="s">
        <v>253</v>
      </c>
      <c r="H1878" s="157" t="s">
        <v>85</v>
      </c>
      <c r="I1878" s="49" t="s">
        <v>345</v>
      </c>
      <c r="J1878" s="49" t="s">
        <v>345</v>
      </c>
      <c r="K1878" s="157" t="s">
        <v>476</v>
      </c>
      <c r="L1878" s="161" t="s">
        <v>514</v>
      </c>
      <c r="M1878" s="159">
        <v>2024</v>
      </c>
      <c r="N1878" s="8" t="str">
        <f t="shared" si="59"/>
        <v>1868Vigilancia de la salud ambientalBARRIOS UNIDOSH. JULIO 20252024</v>
      </c>
      <c r="O1878" s="78">
        <v>0</v>
      </c>
      <c r="P1878" s="78">
        <v>0</v>
      </c>
      <c r="Q1878" s="158">
        <v>0</v>
      </c>
      <c r="R1878" s="158"/>
      <c r="S1878" s="160">
        <v>0</v>
      </c>
      <c r="T1878" s="160"/>
      <c r="U1878" s="158">
        <v>0</v>
      </c>
      <c r="V1878" s="158"/>
      <c r="W1878" s="160">
        <v>0</v>
      </c>
      <c r="X1878" s="160"/>
    </row>
    <row r="1879" spans="2:24" ht="61.2" thickTop="1" thickBot="1" x14ac:dyDescent="0.35">
      <c r="B1879" s="66">
        <v>1868</v>
      </c>
      <c r="C1879" s="91" t="s">
        <v>333</v>
      </c>
      <c r="D1879" s="8" t="str">
        <f t="shared" si="58"/>
        <v>1868Vigilancia de la salud ambiental</v>
      </c>
      <c r="E1879" s="8" t="s">
        <v>72</v>
      </c>
      <c r="F1879" s="157" t="s">
        <v>200</v>
      </c>
      <c r="G1879" s="157" t="s">
        <v>253</v>
      </c>
      <c r="H1879" s="157" t="s">
        <v>85</v>
      </c>
      <c r="I1879" s="49" t="s">
        <v>345</v>
      </c>
      <c r="J1879" s="49" t="s">
        <v>345</v>
      </c>
      <c r="K1879" s="157" t="s">
        <v>38</v>
      </c>
      <c r="L1879" s="161" t="s">
        <v>514</v>
      </c>
      <c r="M1879" s="159">
        <v>2024</v>
      </c>
      <c r="N1879" s="8" t="str">
        <f t="shared" si="59"/>
        <v>1868Vigilancia de la salud ambientalTEUSAQUILLOH. JULIO 20252024</v>
      </c>
      <c r="O1879" s="78">
        <v>0</v>
      </c>
      <c r="P1879" s="78">
        <v>0</v>
      </c>
      <c r="Q1879" s="158">
        <v>0</v>
      </c>
      <c r="R1879" s="158"/>
      <c r="S1879" s="160">
        <v>0</v>
      </c>
      <c r="T1879" s="160"/>
      <c r="U1879" s="158">
        <v>0</v>
      </c>
      <c r="V1879" s="158"/>
      <c r="W1879" s="160">
        <v>0</v>
      </c>
      <c r="X1879" s="160"/>
    </row>
    <row r="1880" spans="2:24" ht="61.2" thickTop="1" thickBot="1" x14ac:dyDescent="0.35">
      <c r="B1880" s="66">
        <v>1882</v>
      </c>
      <c r="C1880" s="91" t="s">
        <v>333</v>
      </c>
      <c r="D1880" s="8" t="str">
        <f t="shared" si="58"/>
        <v>1882Vigilancia de la salud ambiental</v>
      </c>
      <c r="E1880" s="8" t="s">
        <v>72</v>
      </c>
      <c r="F1880" s="157" t="s">
        <v>201</v>
      </c>
      <c r="G1880" s="157" t="s">
        <v>428</v>
      </c>
      <c r="H1880" s="157" t="s">
        <v>85</v>
      </c>
      <c r="I1880" s="49" t="s">
        <v>345</v>
      </c>
      <c r="J1880" s="49" t="s">
        <v>345</v>
      </c>
      <c r="K1880" s="157" t="s">
        <v>37</v>
      </c>
      <c r="L1880" s="161" t="s">
        <v>514</v>
      </c>
      <c r="M1880" s="159">
        <v>2024</v>
      </c>
      <c r="N1880" s="8" t="str">
        <f t="shared" si="59"/>
        <v>1882Vigilancia de la salud ambientalCHAPINEROH. JULIO 20252024</v>
      </c>
      <c r="O1880" s="78">
        <v>1</v>
      </c>
      <c r="P1880" s="78">
        <v>0</v>
      </c>
      <c r="Q1880" s="158">
        <v>28005</v>
      </c>
      <c r="R1880" s="158"/>
      <c r="S1880" s="160">
        <v>28005</v>
      </c>
      <c r="T1880" s="160"/>
      <c r="U1880" s="158">
        <v>0</v>
      </c>
      <c r="V1880" s="158"/>
      <c r="W1880" s="160">
        <v>0</v>
      </c>
      <c r="X1880" s="160"/>
    </row>
    <row r="1881" spans="2:24" ht="61.2" thickTop="1" thickBot="1" x14ac:dyDescent="0.35">
      <c r="B1881" s="66">
        <v>1882</v>
      </c>
      <c r="C1881" s="91" t="s">
        <v>333</v>
      </c>
      <c r="D1881" s="8" t="str">
        <f t="shared" si="58"/>
        <v>1882Vigilancia de la salud ambiental</v>
      </c>
      <c r="E1881" s="8" t="s">
        <v>72</v>
      </c>
      <c r="F1881" s="157" t="s">
        <v>201</v>
      </c>
      <c r="G1881" s="157" t="s">
        <v>428</v>
      </c>
      <c r="H1881" s="157" t="s">
        <v>85</v>
      </c>
      <c r="I1881" s="49" t="s">
        <v>345</v>
      </c>
      <c r="J1881" s="49" t="s">
        <v>345</v>
      </c>
      <c r="K1881" s="157" t="s">
        <v>34</v>
      </c>
      <c r="L1881" s="161" t="s">
        <v>514</v>
      </c>
      <c r="M1881" s="159">
        <v>2024</v>
      </c>
      <c r="N1881" s="8" t="str">
        <f t="shared" si="59"/>
        <v>1882Vigilancia de la salud ambientalUSAQUENH. JULIO 20252024</v>
      </c>
      <c r="O1881" s="78">
        <v>1</v>
      </c>
      <c r="P1881" s="78">
        <v>0</v>
      </c>
      <c r="Q1881" s="158">
        <v>24076</v>
      </c>
      <c r="R1881" s="158"/>
      <c r="S1881" s="160">
        <v>24076</v>
      </c>
      <c r="T1881" s="160"/>
      <c r="U1881" s="158">
        <v>0</v>
      </c>
      <c r="V1881" s="158"/>
      <c r="W1881" s="160">
        <v>0</v>
      </c>
      <c r="X1881" s="160"/>
    </row>
    <row r="1882" spans="2:24" ht="61.2" thickTop="1" thickBot="1" x14ac:dyDescent="0.35">
      <c r="B1882" s="66">
        <v>1882</v>
      </c>
      <c r="C1882" s="91" t="s">
        <v>333</v>
      </c>
      <c r="D1882" s="8" t="str">
        <f t="shared" si="58"/>
        <v>1882Vigilancia de la salud ambiental</v>
      </c>
      <c r="E1882" s="8" t="s">
        <v>72</v>
      </c>
      <c r="F1882" s="157" t="s">
        <v>201</v>
      </c>
      <c r="G1882" s="157" t="s">
        <v>428</v>
      </c>
      <c r="H1882" s="157" t="s">
        <v>85</v>
      </c>
      <c r="I1882" s="49" t="s">
        <v>345</v>
      </c>
      <c r="J1882" s="49" t="s">
        <v>345</v>
      </c>
      <c r="K1882" s="157" t="s">
        <v>35</v>
      </c>
      <c r="L1882" s="161" t="s">
        <v>514</v>
      </c>
      <c r="M1882" s="159">
        <v>2024</v>
      </c>
      <c r="N1882" s="8" t="str">
        <f t="shared" si="59"/>
        <v>1882Vigilancia de la salud ambientalENGATIVAH. JULIO 20252024</v>
      </c>
      <c r="O1882" s="78">
        <v>1</v>
      </c>
      <c r="P1882" s="78">
        <v>0</v>
      </c>
      <c r="Q1882" s="158">
        <v>27442</v>
      </c>
      <c r="R1882" s="158"/>
      <c r="S1882" s="160">
        <v>27442</v>
      </c>
      <c r="T1882" s="160"/>
      <c r="U1882" s="158">
        <v>0</v>
      </c>
      <c r="V1882" s="158"/>
      <c r="W1882" s="160">
        <v>0</v>
      </c>
      <c r="X1882" s="160"/>
    </row>
    <row r="1883" spans="2:24" ht="61.2" thickTop="1" thickBot="1" x14ac:dyDescent="0.35">
      <c r="B1883" s="66">
        <v>1882</v>
      </c>
      <c r="C1883" s="91" t="s">
        <v>333</v>
      </c>
      <c r="D1883" s="8" t="str">
        <f t="shared" si="58"/>
        <v>1882Vigilancia de la salud ambiental</v>
      </c>
      <c r="E1883" s="8" t="s">
        <v>72</v>
      </c>
      <c r="F1883" s="157" t="s">
        <v>201</v>
      </c>
      <c r="G1883" s="157" t="s">
        <v>428</v>
      </c>
      <c r="H1883" s="157" t="s">
        <v>85</v>
      </c>
      <c r="I1883" s="49" t="s">
        <v>345</v>
      </c>
      <c r="J1883" s="49" t="s">
        <v>345</v>
      </c>
      <c r="K1883" s="157" t="s">
        <v>36</v>
      </c>
      <c r="L1883" s="161" t="s">
        <v>514</v>
      </c>
      <c r="M1883" s="159">
        <v>2024</v>
      </c>
      <c r="N1883" s="8" t="str">
        <f t="shared" si="59"/>
        <v>1882Vigilancia de la salud ambientalSUBAH. JULIO 20252024</v>
      </c>
      <c r="O1883" s="78">
        <v>1</v>
      </c>
      <c r="P1883" s="78">
        <v>0</v>
      </c>
      <c r="Q1883" s="158">
        <v>33595</v>
      </c>
      <c r="R1883" s="158"/>
      <c r="S1883" s="160">
        <v>33595</v>
      </c>
      <c r="T1883" s="160"/>
      <c r="U1883" s="158">
        <v>0</v>
      </c>
      <c r="V1883" s="158"/>
      <c r="W1883" s="160">
        <v>0</v>
      </c>
      <c r="X1883" s="160"/>
    </row>
    <row r="1884" spans="2:24" ht="61.2" thickTop="1" thickBot="1" x14ac:dyDescent="0.35">
      <c r="B1884" s="66">
        <v>1882</v>
      </c>
      <c r="C1884" s="91" t="s">
        <v>333</v>
      </c>
      <c r="D1884" s="8" t="str">
        <f t="shared" si="58"/>
        <v>1882Vigilancia de la salud ambiental</v>
      </c>
      <c r="E1884" s="8" t="s">
        <v>72</v>
      </c>
      <c r="F1884" s="157" t="s">
        <v>201</v>
      </c>
      <c r="G1884" s="157" t="s">
        <v>428</v>
      </c>
      <c r="H1884" s="157" t="s">
        <v>85</v>
      </c>
      <c r="I1884" s="49" t="s">
        <v>345</v>
      </c>
      <c r="J1884" s="49" t="s">
        <v>345</v>
      </c>
      <c r="K1884" s="157" t="s">
        <v>476</v>
      </c>
      <c r="L1884" s="161" t="s">
        <v>514</v>
      </c>
      <c r="M1884" s="159">
        <v>2024</v>
      </c>
      <c r="N1884" s="8" t="str">
        <f t="shared" si="59"/>
        <v>1882Vigilancia de la salud ambientalBARRIOS UNIDOSH. JULIO 20252024</v>
      </c>
      <c r="O1884" s="78">
        <v>0</v>
      </c>
      <c r="P1884" s="78">
        <v>0</v>
      </c>
      <c r="Q1884" s="158">
        <v>0</v>
      </c>
      <c r="R1884" s="158"/>
      <c r="S1884" s="160">
        <v>0</v>
      </c>
      <c r="T1884" s="160"/>
      <c r="U1884" s="158">
        <v>0</v>
      </c>
      <c r="V1884" s="158"/>
      <c r="W1884" s="160">
        <v>0</v>
      </c>
      <c r="X1884" s="160"/>
    </row>
    <row r="1885" spans="2:24" ht="61.2" thickTop="1" thickBot="1" x14ac:dyDescent="0.35">
      <c r="B1885" s="66">
        <v>1882</v>
      </c>
      <c r="C1885" s="91" t="s">
        <v>333</v>
      </c>
      <c r="D1885" s="8" t="str">
        <f t="shared" si="58"/>
        <v>1882Vigilancia de la salud ambiental</v>
      </c>
      <c r="E1885" s="8" t="s">
        <v>72</v>
      </c>
      <c r="F1885" s="157" t="s">
        <v>201</v>
      </c>
      <c r="G1885" s="157" t="s">
        <v>428</v>
      </c>
      <c r="H1885" s="157" t="s">
        <v>85</v>
      </c>
      <c r="I1885" s="49" t="s">
        <v>345</v>
      </c>
      <c r="J1885" s="49" t="s">
        <v>345</v>
      </c>
      <c r="K1885" s="157" t="s">
        <v>38</v>
      </c>
      <c r="L1885" s="161" t="s">
        <v>514</v>
      </c>
      <c r="M1885" s="159">
        <v>2024</v>
      </c>
      <c r="N1885" s="8" t="str">
        <f t="shared" si="59"/>
        <v>1882Vigilancia de la salud ambientalTEUSAQUILLOH. JULIO 20252024</v>
      </c>
      <c r="O1885" s="78">
        <v>0</v>
      </c>
      <c r="P1885" s="78">
        <v>0</v>
      </c>
      <c r="Q1885" s="158">
        <v>0</v>
      </c>
      <c r="R1885" s="158"/>
      <c r="S1885" s="160">
        <v>0</v>
      </c>
      <c r="T1885" s="160"/>
      <c r="U1885" s="158">
        <v>0</v>
      </c>
      <c r="V1885" s="158"/>
      <c r="W1885" s="160">
        <v>0</v>
      </c>
      <c r="X1885" s="160"/>
    </row>
    <row r="1886" spans="2:24" ht="61.2" thickTop="1" thickBot="1" x14ac:dyDescent="0.35">
      <c r="B1886" s="66">
        <v>1946</v>
      </c>
      <c r="C1886" s="91" t="s">
        <v>333</v>
      </c>
      <c r="D1886" s="8" t="str">
        <f t="shared" si="58"/>
        <v>1946Vigilancia de la salud ambiental</v>
      </c>
      <c r="E1886" s="8" t="s">
        <v>72</v>
      </c>
      <c r="F1886" s="157" t="s">
        <v>202</v>
      </c>
      <c r="G1886" s="157" t="s">
        <v>306</v>
      </c>
      <c r="H1886" s="157" t="s">
        <v>85</v>
      </c>
      <c r="I1886" s="49" t="s">
        <v>345</v>
      </c>
      <c r="J1886" s="49" t="s">
        <v>345</v>
      </c>
      <c r="K1886" s="157" t="s">
        <v>37</v>
      </c>
      <c r="L1886" s="161" t="s">
        <v>514</v>
      </c>
      <c r="M1886" s="159">
        <v>2024</v>
      </c>
      <c r="N1886" s="8" t="str">
        <f t="shared" si="59"/>
        <v>1946Vigilancia de la salud ambientalCHAPINEROH. JULIO 20252024</v>
      </c>
      <c r="O1886" s="78">
        <v>0</v>
      </c>
      <c r="P1886" s="78">
        <v>0</v>
      </c>
      <c r="Q1886" s="158">
        <v>0</v>
      </c>
      <c r="R1886" s="158"/>
      <c r="S1886" s="160">
        <v>0</v>
      </c>
      <c r="T1886" s="160"/>
      <c r="U1886" s="158">
        <v>0</v>
      </c>
      <c r="V1886" s="158"/>
      <c r="W1886" s="160">
        <v>0</v>
      </c>
      <c r="X1886" s="160"/>
    </row>
    <row r="1887" spans="2:24" ht="61.2" thickTop="1" thickBot="1" x14ac:dyDescent="0.35">
      <c r="B1887" s="66">
        <v>1946</v>
      </c>
      <c r="C1887" s="91" t="s">
        <v>333</v>
      </c>
      <c r="D1887" s="8" t="str">
        <f t="shared" si="58"/>
        <v>1946Vigilancia de la salud ambiental</v>
      </c>
      <c r="E1887" s="8" t="s">
        <v>72</v>
      </c>
      <c r="F1887" s="157" t="s">
        <v>202</v>
      </c>
      <c r="G1887" s="157" t="s">
        <v>306</v>
      </c>
      <c r="H1887" s="157" t="s">
        <v>85</v>
      </c>
      <c r="I1887" s="49" t="s">
        <v>345</v>
      </c>
      <c r="J1887" s="49" t="s">
        <v>345</v>
      </c>
      <c r="K1887" s="157" t="s">
        <v>34</v>
      </c>
      <c r="L1887" s="161" t="s">
        <v>514</v>
      </c>
      <c r="M1887" s="159">
        <v>2024</v>
      </c>
      <c r="N1887" s="8" t="str">
        <f t="shared" si="59"/>
        <v>1946Vigilancia de la salud ambientalUSAQUENH. JULIO 20252024</v>
      </c>
      <c r="O1887" s="78">
        <v>0</v>
      </c>
      <c r="P1887" s="78">
        <v>0</v>
      </c>
      <c r="Q1887" s="158">
        <v>0</v>
      </c>
      <c r="R1887" s="158"/>
      <c r="S1887" s="160">
        <v>0</v>
      </c>
      <c r="T1887" s="160"/>
      <c r="U1887" s="158">
        <v>0</v>
      </c>
      <c r="V1887" s="158"/>
      <c r="W1887" s="160">
        <v>0</v>
      </c>
      <c r="X1887" s="160"/>
    </row>
    <row r="1888" spans="2:24" ht="61.2" thickTop="1" thickBot="1" x14ac:dyDescent="0.35">
      <c r="B1888" s="66">
        <v>1946</v>
      </c>
      <c r="C1888" s="91" t="s">
        <v>333</v>
      </c>
      <c r="D1888" s="8" t="str">
        <f t="shared" si="58"/>
        <v>1946Vigilancia de la salud ambiental</v>
      </c>
      <c r="E1888" s="8" t="s">
        <v>72</v>
      </c>
      <c r="F1888" s="157" t="s">
        <v>202</v>
      </c>
      <c r="G1888" s="157" t="s">
        <v>306</v>
      </c>
      <c r="H1888" s="157" t="s">
        <v>85</v>
      </c>
      <c r="I1888" s="49" t="s">
        <v>345</v>
      </c>
      <c r="J1888" s="49" t="s">
        <v>345</v>
      </c>
      <c r="K1888" s="157" t="s">
        <v>35</v>
      </c>
      <c r="L1888" s="161" t="s">
        <v>514</v>
      </c>
      <c r="M1888" s="159">
        <v>2024</v>
      </c>
      <c r="N1888" s="8" t="str">
        <f t="shared" si="59"/>
        <v>1946Vigilancia de la salud ambientalENGATIVAH. JULIO 20252024</v>
      </c>
      <c r="O1888" s="78">
        <v>0</v>
      </c>
      <c r="P1888" s="78">
        <v>0</v>
      </c>
      <c r="Q1888" s="158">
        <v>0</v>
      </c>
      <c r="R1888" s="158"/>
      <c r="S1888" s="160">
        <v>0</v>
      </c>
      <c r="T1888" s="160"/>
      <c r="U1888" s="158">
        <v>0</v>
      </c>
      <c r="V1888" s="158"/>
      <c r="W1888" s="160">
        <v>0</v>
      </c>
      <c r="X1888" s="160"/>
    </row>
    <row r="1889" spans="2:24" ht="61.2" thickTop="1" thickBot="1" x14ac:dyDescent="0.35">
      <c r="B1889" s="66">
        <v>1946</v>
      </c>
      <c r="C1889" s="91" t="s">
        <v>333</v>
      </c>
      <c r="D1889" s="8" t="str">
        <f t="shared" si="58"/>
        <v>1946Vigilancia de la salud ambiental</v>
      </c>
      <c r="E1889" s="8" t="s">
        <v>72</v>
      </c>
      <c r="F1889" s="157" t="s">
        <v>202</v>
      </c>
      <c r="G1889" s="157" t="s">
        <v>306</v>
      </c>
      <c r="H1889" s="157" t="s">
        <v>85</v>
      </c>
      <c r="I1889" s="49" t="s">
        <v>345</v>
      </c>
      <c r="J1889" s="49" t="s">
        <v>345</v>
      </c>
      <c r="K1889" s="157" t="s">
        <v>36</v>
      </c>
      <c r="L1889" s="161" t="s">
        <v>514</v>
      </c>
      <c r="M1889" s="159">
        <v>2024</v>
      </c>
      <c r="N1889" s="8" t="str">
        <f t="shared" si="59"/>
        <v>1946Vigilancia de la salud ambientalSUBAH. JULIO 20252024</v>
      </c>
      <c r="O1889" s="78">
        <v>0</v>
      </c>
      <c r="P1889" s="78">
        <v>0</v>
      </c>
      <c r="Q1889" s="158">
        <v>0</v>
      </c>
      <c r="R1889" s="158"/>
      <c r="S1889" s="160">
        <v>0</v>
      </c>
      <c r="T1889" s="160"/>
      <c r="U1889" s="158">
        <v>0</v>
      </c>
      <c r="V1889" s="158"/>
      <c r="W1889" s="160">
        <v>0</v>
      </c>
      <c r="X1889" s="160"/>
    </row>
    <row r="1890" spans="2:24" ht="61.2" thickTop="1" thickBot="1" x14ac:dyDescent="0.35">
      <c r="B1890" s="66">
        <v>1946</v>
      </c>
      <c r="C1890" s="91" t="s">
        <v>333</v>
      </c>
      <c r="D1890" s="8" t="str">
        <f t="shared" si="58"/>
        <v>1946Vigilancia de la salud ambiental</v>
      </c>
      <c r="E1890" s="8" t="s">
        <v>72</v>
      </c>
      <c r="F1890" s="157" t="s">
        <v>202</v>
      </c>
      <c r="G1890" s="157" t="s">
        <v>306</v>
      </c>
      <c r="H1890" s="157" t="s">
        <v>85</v>
      </c>
      <c r="I1890" s="49" t="s">
        <v>345</v>
      </c>
      <c r="J1890" s="49" t="s">
        <v>345</v>
      </c>
      <c r="K1890" s="157" t="s">
        <v>476</v>
      </c>
      <c r="L1890" s="161" t="s">
        <v>514</v>
      </c>
      <c r="M1890" s="159">
        <v>2024</v>
      </c>
      <c r="N1890" s="8" t="str">
        <f t="shared" si="59"/>
        <v>1946Vigilancia de la salud ambientalBARRIOS UNIDOSH. JULIO 20252024</v>
      </c>
      <c r="O1890" s="78">
        <v>0</v>
      </c>
      <c r="P1890" s="78">
        <v>0</v>
      </c>
      <c r="Q1890" s="158">
        <v>0</v>
      </c>
      <c r="R1890" s="158"/>
      <c r="S1890" s="160">
        <v>0</v>
      </c>
      <c r="T1890" s="160"/>
      <c r="U1890" s="158">
        <v>0</v>
      </c>
      <c r="V1890" s="158"/>
      <c r="W1890" s="160">
        <v>0</v>
      </c>
      <c r="X1890" s="160"/>
    </row>
    <row r="1891" spans="2:24" ht="61.2" thickTop="1" thickBot="1" x14ac:dyDescent="0.35">
      <c r="B1891" s="66">
        <v>1946</v>
      </c>
      <c r="C1891" s="91" t="s">
        <v>333</v>
      </c>
      <c r="D1891" s="8" t="str">
        <f t="shared" si="58"/>
        <v>1946Vigilancia de la salud ambiental</v>
      </c>
      <c r="E1891" s="8" t="s">
        <v>72</v>
      </c>
      <c r="F1891" s="157" t="s">
        <v>202</v>
      </c>
      <c r="G1891" s="157" t="s">
        <v>306</v>
      </c>
      <c r="H1891" s="157" t="s">
        <v>85</v>
      </c>
      <c r="I1891" s="49" t="s">
        <v>345</v>
      </c>
      <c r="J1891" s="49" t="s">
        <v>345</v>
      </c>
      <c r="K1891" s="157" t="s">
        <v>38</v>
      </c>
      <c r="L1891" s="161" t="s">
        <v>514</v>
      </c>
      <c r="M1891" s="159">
        <v>2024</v>
      </c>
      <c r="N1891" s="8" t="str">
        <f t="shared" si="59"/>
        <v>1946Vigilancia de la salud ambientalTEUSAQUILLOH. JULIO 20252024</v>
      </c>
      <c r="O1891" s="78">
        <v>0</v>
      </c>
      <c r="P1891" s="78">
        <v>0</v>
      </c>
      <c r="Q1891" s="158">
        <v>0</v>
      </c>
      <c r="R1891" s="158"/>
      <c r="S1891" s="160">
        <v>0</v>
      </c>
      <c r="T1891" s="160"/>
      <c r="U1891" s="158">
        <v>0</v>
      </c>
      <c r="V1891" s="158"/>
      <c r="W1891" s="160">
        <v>0</v>
      </c>
      <c r="X1891" s="160"/>
    </row>
    <row r="1892" spans="2:24" ht="61.2" thickTop="1" thickBot="1" x14ac:dyDescent="0.35">
      <c r="B1892" s="66">
        <v>1949</v>
      </c>
      <c r="C1892" s="91" t="s">
        <v>333</v>
      </c>
      <c r="D1892" s="8" t="str">
        <f t="shared" si="58"/>
        <v>1949Vigilancia de la salud ambiental</v>
      </c>
      <c r="E1892" s="8" t="s">
        <v>72</v>
      </c>
      <c r="F1892" s="157" t="s">
        <v>203</v>
      </c>
      <c r="G1892" s="157" t="s">
        <v>316</v>
      </c>
      <c r="H1892" s="157" t="s">
        <v>84</v>
      </c>
      <c r="I1892" s="49" t="s">
        <v>345</v>
      </c>
      <c r="J1892" s="49" t="s">
        <v>345</v>
      </c>
      <c r="K1892" s="157" t="s">
        <v>34</v>
      </c>
      <c r="L1892" s="161" t="s">
        <v>514</v>
      </c>
      <c r="M1892" s="159">
        <v>2024</v>
      </c>
      <c r="N1892" s="8" t="str">
        <f t="shared" si="59"/>
        <v>1949Vigilancia de la salud ambientalUSAQUENH. JULIO 20252024</v>
      </c>
      <c r="O1892" s="78">
        <v>0</v>
      </c>
      <c r="P1892" s="78">
        <v>0</v>
      </c>
      <c r="Q1892" s="158">
        <v>0</v>
      </c>
      <c r="R1892" s="158"/>
      <c r="S1892" s="160">
        <v>0</v>
      </c>
      <c r="T1892" s="160"/>
      <c r="U1892" s="158">
        <v>0</v>
      </c>
      <c r="V1892" s="158"/>
      <c r="W1892" s="160">
        <v>0</v>
      </c>
      <c r="X1892" s="160"/>
    </row>
    <row r="1893" spans="2:24" ht="61.2" thickTop="1" thickBot="1" x14ac:dyDescent="0.35">
      <c r="B1893" s="66">
        <v>1949</v>
      </c>
      <c r="C1893" s="91" t="s">
        <v>333</v>
      </c>
      <c r="D1893" s="8" t="str">
        <f t="shared" si="58"/>
        <v>1949Vigilancia de la salud ambiental</v>
      </c>
      <c r="E1893" s="8" t="s">
        <v>72</v>
      </c>
      <c r="F1893" s="157" t="s">
        <v>203</v>
      </c>
      <c r="G1893" s="157" t="s">
        <v>316</v>
      </c>
      <c r="H1893" s="157" t="s">
        <v>84</v>
      </c>
      <c r="I1893" s="49" t="s">
        <v>345</v>
      </c>
      <c r="J1893" s="49" t="s">
        <v>345</v>
      </c>
      <c r="K1893" s="157" t="s">
        <v>35</v>
      </c>
      <c r="L1893" s="161" t="s">
        <v>514</v>
      </c>
      <c r="M1893" s="159">
        <v>2024</v>
      </c>
      <c r="N1893" s="8" t="str">
        <f t="shared" si="59"/>
        <v>1949Vigilancia de la salud ambientalENGATIVAH. JULIO 20252024</v>
      </c>
      <c r="O1893" s="78">
        <v>0</v>
      </c>
      <c r="P1893" s="78">
        <v>0</v>
      </c>
      <c r="Q1893" s="158">
        <v>0</v>
      </c>
      <c r="R1893" s="158"/>
      <c r="S1893" s="160">
        <v>0</v>
      </c>
      <c r="T1893" s="160"/>
      <c r="U1893" s="158">
        <v>0</v>
      </c>
      <c r="V1893" s="158"/>
      <c r="W1893" s="160">
        <v>0</v>
      </c>
      <c r="X1893" s="160"/>
    </row>
    <row r="1894" spans="2:24" ht="61.2" thickTop="1" thickBot="1" x14ac:dyDescent="0.35">
      <c r="B1894" s="66">
        <v>1949</v>
      </c>
      <c r="C1894" s="91" t="s">
        <v>333</v>
      </c>
      <c r="D1894" s="8" t="str">
        <f t="shared" si="58"/>
        <v>1949Vigilancia de la salud ambiental</v>
      </c>
      <c r="E1894" s="8" t="s">
        <v>72</v>
      </c>
      <c r="F1894" s="157" t="s">
        <v>203</v>
      </c>
      <c r="G1894" s="157" t="s">
        <v>316</v>
      </c>
      <c r="H1894" s="157" t="s">
        <v>84</v>
      </c>
      <c r="I1894" s="49" t="s">
        <v>345</v>
      </c>
      <c r="J1894" s="49" t="s">
        <v>345</v>
      </c>
      <c r="K1894" s="157" t="s">
        <v>36</v>
      </c>
      <c r="L1894" s="161" t="s">
        <v>514</v>
      </c>
      <c r="M1894" s="159">
        <v>2024</v>
      </c>
      <c r="N1894" s="8" t="str">
        <f t="shared" si="59"/>
        <v>1949Vigilancia de la salud ambientalSUBAH. JULIO 20252024</v>
      </c>
      <c r="O1894" s="78">
        <v>0</v>
      </c>
      <c r="P1894" s="78">
        <v>0</v>
      </c>
      <c r="Q1894" s="158">
        <v>0</v>
      </c>
      <c r="R1894" s="158"/>
      <c r="S1894" s="160">
        <v>0</v>
      </c>
      <c r="T1894" s="160"/>
      <c r="U1894" s="158">
        <v>0</v>
      </c>
      <c r="V1894" s="158"/>
      <c r="W1894" s="160">
        <v>0</v>
      </c>
      <c r="X1894" s="160"/>
    </row>
    <row r="1895" spans="2:24" ht="61.2" thickTop="1" thickBot="1" x14ac:dyDescent="0.35">
      <c r="B1895" s="66">
        <v>1949</v>
      </c>
      <c r="C1895" s="91" t="s">
        <v>333</v>
      </c>
      <c r="D1895" s="8" t="str">
        <f t="shared" si="58"/>
        <v>1949Vigilancia de la salud ambiental</v>
      </c>
      <c r="E1895" s="8" t="s">
        <v>72</v>
      </c>
      <c r="F1895" s="157" t="s">
        <v>203</v>
      </c>
      <c r="G1895" s="157" t="s">
        <v>316</v>
      </c>
      <c r="H1895" s="157" t="s">
        <v>84</v>
      </c>
      <c r="I1895" s="49" t="s">
        <v>345</v>
      </c>
      <c r="J1895" s="49" t="s">
        <v>345</v>
      </c>
      <c r="K1895" s="157" t="s">
        <v>38</v>
      </c>
      <c r="L1895" s="161" t="s">
        <v>514</v>
      </c>
      <c r="M1895" s="159">
        <v>2024</v>
      </c>
      <c r="N1895" s="8" t="str">
        <f t="shared" si="59"/>
        <v>1949Vigilancia de la salud ambientalTEUSAQUILLOH. JULIO 20252024</v>
      </c>
      <c r="O1895" s="78">
        <v>0</v>
      </c>
      <c r="P1895" s="78">
        <v>0</v>
      </c>
      <c r="Q1895" s="158">
        <v>0</v>
      </c>
      <c r="R1895" s="158"/>
      <c r="S1895" s="160">
        <v>0</v>
      </c>
      <c r="T1895" s="160"/>
      <c r="U1895" s="158">
        <v>0</v>
      </c>
      <c r="V1895" s="158"/>
      <c r="W1895" s="160">
        <v>0</v>
      </c>
      <c r="X1895" s="160"/>
    </row>
    <row r="1896" spans="2:24" ht="61.2" thickTop="1" thickBot="1" x14ac:dyDescent="0.35">
      <c r="B1896" s="66">
        <v>1963</v>
      </c>
      <c r="C1896" s="91" t="s">
        <v>333</v>
      </c>
      <c r="D1896" s="8" t="str">
        <f t="shared" si="58"/>
        <v>1963Vigilancia de la salud ambiental</v>
      </c>
      <c r="E1896" s="8" t="s">
        <v>72</v>
      </c>
      <c r="F1896" s="157" t="s">
        <v>200</v>
      </c>
      <c r="G1896" s="157" t="s">
        <v>247</v>
      </c>
      <c r="H1896" s="157" t="s">
        <v>91</v>
      </c>
      <c r="I1896" s="49" t="s">
        <v>345</v>
      </c>
      <c r="J1896" s="49" t="s">
        <v>345</v>
      </c>
      <c r="K1896" s="157" t="s">
        <v>34</v>
      </c>
      <c r="L1896" s="161" t="s">
        <v>514</v>
      </c>
      <c r="M1896" s="159">
        <v>2024</v>
      </c>
      <c r="N1896" s="8" t="str">
        <f t="shared" si="59"/>
        <v>1963Vigilancia de la salud ambientalUSAQUENH. JULIO 20252024</v>
      </c>
      <c r="O1896" s="78">
        <v>0</v>
      </c>
      <c r="P1896" s="78">
        <v>0</v>
      </c>
      <c r="Q1896" s="158">
        <v>0</v>
      </c>
      <c r="R1896" s="158"/>
      <c r="S1896" s="160">
        <v>0</v>
      </c>
      <c r="T1896" s="160"/>
      <c r="U1896" s="158">
        <v>0</v>
      </c>
      <c r="V1896" s="158"/>
      <c r="W1896" s="160">
        <v>0</v>
      </c>
      <c r="X1896" s="160"/>
    </row>
    <row r="1897" spans="2:24" ht="126.6" thickTop="1" thickBot="1" x14ac:dyDescent="0.35">
      <c r="B1897" s="66">
        <v>2002</v>
      </c>
      <c r="C1897" s="91" t="s">
        <v>333</v>
      </c>
      <c r="D1897" s="8" t="str">
        <f t="shared" si="58"/>
        <v>2002Vigilancia de la salud ambiental</v>
      </c>
      <c r="E1897" s="8" t="s">
        <v>72</v>
      </c>
      <c r="F1897" s="157" t="s">
        <v>204</v>
      </c>
      <c r="G1897" s="157" t="s">
        <v>321</v>
      </c>
      <c r="H1897" s="157" t="s">
        <v>90</v>
      </c>
      <c r="I1897" s="49" t="s">
        <v>345</v>
      </c>
      <c r="J1897" s="49" t="s">
        <v>345</v>
      </c>
      <c r="K1897" s="157" t="s">
        <v>34</v>
      </c>
      <c r="L1897" s="161" t="s">
        <v>514</v>
      </c>
      <c r="M1897" s="159">
        <v>2024</v>
      </c>
      <c r="N1897" s="8" t="str">
        <f t="shared" si="59"/>
        <v>2002Vigilancia de la salud ambientalUSAQUENH. JULIO 20252024</v>
      </c>
      <c r="O1897" s="78">
        <v>0</v>
      </c>
      <c r="P1897" s="78">
        <v>0</v>
      </c>
      <c r="Q1897" s="158">
        <v>0</v>
      </c>
      <c r="R1897" s="158"/>
      <c r="S1897" s="160">
        <v>0</v>
      </c>
      <c r="T1897" s="160"/>
      <c r="U1897" s="158">
        <v>0</v>
      </c>
      <c r="V1897" s="158"/>
      <c r="W1897" s="160">
        <v>0</v>
      </c>
      <c r="X1897" s="160"/>
    </row>
    <row r="1898" spans="2:24" ht="61.2" thickTop="1" thickBot="1" x14ac:dyDescent="0.35">
      <c r="B1898" s="66">
        <v>2016</v>
      </c>
      <c r="C1898" s="91" t="s">
        <v>333</v>
      </c>
      <c r="D1898" s="8" t="str">
        <f t="shared" si="58"/>
        <v>2016Vigilancia de la salud ambiental</v>
      </c>
      <c r="E1898" s="8" t="s">
        <v>72</v>
      </c>
      <c r="F1898" s="157" t="s">
        <v>202</v>
      </c>
      <c r="G1898" s="157" t="s">
        <v>308</v>
      </c>
      <c r="H1898" s="157" t="s">
        <v>85</v>
      </c>
      <c r="I1898" s="49" t="s">
        <v>345</v>
      </c>
      <c r="J1898" s="49" t="s">
        <v>345</v>
      </c>
      <c r="K1898" s="157" t="s">
        <v>37</v>
      </c>
      <c r="L1898" s="161" t="s">
        <v>514</v>
      </c>
      <c r="M1898" s="159">
        <v>2024</v>
      </c>
      <c r="N1898" s="8" t="str">
        <f t="shared" si="59"/>
        <v>2016Vigilancia de la salud ambientalCHAPINEROH. JULIO 20252024</v>
      </c>
      <c r="O1898" s="78">
        <v>0</v>
      </c>
      <c r="P1898" s="78">
        <v>0</v>
      </c>
      <c r="Q1898" s="158">
        <v>0</v>
      </c>
      <c r="R1898" s="158"/>
      <c r="S1898" s="160">
        <v>0</v>
      </c>
      <c r="T1898" s="160"/>
      <c r="U1898" s="158">
        <v>0</v>
      </c>
      <c r="V1898" s="158"/>
      <c r="W1898" s="160">
        <v>0</v>
      </c>
      <c r="X1898" s="160"/>
    </row>
    <row r="1899" spans="2:24" ht="61.2" thickTop="1" thickBot="1" x14ac:dyDescent="0.35">
      <c r="B1899" s="66">
        <v>2016</v>
      </c>
      <c r="C1899" s="91" t="s">
        <v>333</v>
      </c>
      <c r="D1899" s="8" t="str">
        <f t="shared" si="58"/>
        <v>2016Vigilancia de la salud ambiental</v>
      </c>
      <c r="E1899" s="8" t="s">
        <v>72</v>
      </c>
      <c r="F1899" s="157" t="s">
        <v>202</v>
      </c>
      <c r="G1899" s="157" t="s">
        <v>308</v>
      </c>
      <c r="H1899" s="157" t="s">
        <v>85</v>
      </c>
      <c r="I1899" s="49" t="s">
        <v>345</v>
      </c>
      <c r="J1899" s="49" t="s">
        <v>345</v>
      </c>
      <c r="K1899" s="157" t="s">
        <v>34</v>
      </c>
      <c r="L1899" s="161" t="s">
        <v>514</v>
      </c>
      <c r="M1899" s="159">
        <v>2024</v>
      </c>
      <c r="N1899" s="8" t="str">
        <f t="shared" si="59"/>
        <v>2016Vigilancia de la salud ambientalUSAQUENH. JULIO 20252024</v>
      </c>
      <c r="O1899" s="78">
        <v>0</v>
      </c>
      <c r="P1899" s="78">
        <v>0</v>
      </c>
      <c r="Q1899" s="158">
        <v>0</v>
      </c>
      <c r="R1899" s="158"/>
      <c r="S1899" s="160">
        <v>0</v>
      </c>
      <c r="T1899" s="160"/>
      <c r="U1899" s="158">
        <v>0</v>
      </c>
      <c r="V1899" s="158"/>
      <c r="W1899" s="160">
        <v>0</v>
      </c>
      <c r="X1899" s="160"/>
    </row>
    <row r="1900" spans="2:24" ht="61.2" thickTop="1" thickBot="1" x14ac:dyDescent="0.35">
      <c r="B1900" s="66">
        <v>2016</v>
      </c>
      <c r="C1900" s="91" t="s">
        <v>333</v>
      </c>
      <c r="D1900" s="8" t="str">
        <f t="shared" si="58"/>
        <v>2016Vigilancia de la salud ambiental</v>
      </c>
      <c r="E1900" s="8" t="s">
        <v>72</v>
      </c>
      <c r="F1900" s="157" t="s">
        <v>202</v>
      </c>
      <c r="G1900" s="157" t="s">
        <v>308</v>
      </c>
      <c r="H1900" s="157" t="s">
        <v>85</v>
      </c>
      <c r="I1900" s="49" t="s">
        <v>345</v>
      </c>
      <c r="J1900" s="49" t="s">
        <v>345</v>
      </c>
      <c r="K1900" s="157" t="s">
        <v>35</v>
      </c>
      <c r="L1900" s="161" t="s">
        <v>514</v>
      </c>
      <c r="M1900" s="159">
        <v>2024</v>
      </c>
      <c r="N1900" s="8" t="str">
        <f t="shared" si="59"/>
        <v>2016Vigilancia de la salud ambientalENGATIVAH. JULIO 20252024</v>
      </c>
      <c r="O1900" s="78">
        <v>0</v>
      </c>
      <c r="P1900" s="78">
        <v>0</v>
      </c>
      <c r="Q1900" s="158">
        <v>0</v>
      </c>
      <c r="R1900" s="158"/>
      <c r="S1900" s="160">
        <v>0</v>
      </c>
      <c r="T1900" s="160"/>
      <c r="U1900" s="158">
        <v>0</v>
      </c>
      <c r="V1900" s="158"/>
      <c r="W1900" s="160">
        <v>0</v>
      </c>
      <c r="X1900" s="160"/>
    </row>
    <row r="1901" spans="2:24" ht="61.2" thickTop="1" thickBot="1" x14ac:dyDescent="0.35">
      <c r="B1901" s="66">
        <v>2016</v>
      </c>
      <c r="C1901" s="91" t="s">
        <v>333</v>
      </c>
      <c r="D1901" s="8" t="str">
        <f t="shared" si="58"/>
        <v>2016Vigilancia de la salud ambiental</v>
      </c>
      <c r="E1901" s="8" t="s">
        <v>72</v>
      </c>
      <c r="F1901" s="157" t="s">
        <v>202</v>
      </c>
      <c r="G1901" s="157" t="s">
        <v>308</v>
      </c>
      <c r="H1901" s="157" t="s">
        <v>85</v>
      </c>
      <c r="I1901" s="49" t="s">
        <v>345</v>
      </c>
      <c r="J1901" s="49" t="s">
        <v>345</v>
      </c>
      <c r="K1901" s="157" t="s">
        <v>36</v>
      </c>
      <c r="L1901" s="161" t="s">
        <v>514</v>
      </c>
      <c r="M1901" s="159">
        <v>2024</v>
      </c>
      <c r="N1901" s="8" t="str">
        <f t="shared" si="59"/>
        <v>2016Vigilancia de la salud ambientalSUBAH. JULIO 20252024</v>
      </c>
      <c r="O1901" s="78">
        <v>0</v>
      </c>
      <c r="P1901" s="78">
        <v>0</v>
      </c>
      <c r="Q1901" s="158">
        <v>0</v>
      </c>
      <c r="R1901" s="158"/>
      <c r="S1901" s="160">
        <v>0</v>
      </c>
      <c r="T1901" s="160"/>
      <c r="U1901" s="158">
        <v>0</v>
      </c>
      <c r="V1901" s="158"/>
      <c r="W1901" s="160">
        <v>0</v>
      </c>
      <c r="X1901" s="160"/>
    </row>
    <row r="1902" spans="2:24" ht="61.2" thickTop="1" thickBot="1" x14ac:dyDescent="0.35">
      <c r="B1902" s="66">
        <v>2016</v>
      </c>
      <c r="C1902" s="91" t="s">
        <v>333</v>
      </c>
      <c r="D1902" s="8" t="str">
        <f t="shared" si="58"/>
        <v>2016Vigilancia de la salud ambiental</v>
      </c>
      <c r="E1902" s="8" t="s">
        <v>72</v>
      </c>
      <c r="F1902" s="157" t="s">
        <v>202</v>
      </c>
      <c r="G1902" s="157" t="s">
        <v>308</v>
      </c>
      <c r="H1902" s="157" t="s">
        <v>85</v>
      </c>
      <c r="I1902" s="49" t="s">
        <v>345</v>
      </c>
      <c r="J1902" s="49" t="s">
        <v>345</v>
      </c>
      <c r="K1902" s="157" t="s">
        <v>476</v>
      </c>
      <c r="L1902" s="161" t="s">
        <v>514</v>
      </c>
      <c r="M1902" s="159">
        <v>2024</v>
      </c>
      <c r="N1902" s="8" t="str">
        <f t="shared" si="59"/>
        <v>2016Vigilancia de la salud ambientalBARRIOS UNIDOSH. JULIO 20252024</v>
      </c>
      <c r="O1902" s="78">
        <v>0</v>
      </c>
      <c r="P1902" s="78">
        <v>0</v>
      </c>
      <c r="Q1902" s="158">
        <v>0</v>
      </c>
      <c r="R1902" s="158"/>
      <c r="S1902" s="160">
        <v>0</v>
      </c>
      <c r="T1902" s="160"/>
      <c r="U1902" s="158">
        <v>0</v>
      </c>
      <c r="V1902" s="158"/>
      <c r="W1902" s="160">
        <v>0</v>
      </c>
      <c r="X1902" s="160"/>
    </row>
    <row r="1903" spans="2:24" ht="61.2" thickTop="1" thickBot="1" x14ac:dyDescent="0.35">
      <c r="B1903" s="66">
        <v>2016</v>
      </c>
      <c r="C1903" s="91" t="s">
        <v>333</v>
      </c>
      <c r="D1903" s="8" t="str">
        <f t="shared" si="58"/>
        <v>2016Vigilancia de la salud ambiental</v>
      </c>
      <c r="E1903" s="8" t="s">
        <v>72</v>
      </c>
      <c r="F1903" s="157" t="s">
        <v>202</v>
      </c>
      <c r="G1903" s="157" t="s">
        <v>308</v>
      </c>
      <c r="H1903" s="157" t="s">
        <v>85</v>
      </c>
      <c r="I1903" s="49" t="s">
        <v>345</v>
      </c>
      <c r="J1903" s="49" t="s">
        <v>345</v>
      </c>
      <c r="K1903" s="157" t="s">
        <v>38</v>
      </c>
      <c r="L1903" s="161" t="s">
        <v>514</v>
      </c>
      <c r="M1903" s="159">
        <v>2024</v>
      </c>
      <c r="N1903" s="8" t="str">
        <f t="shared" si="59"/>
        <v>2016Vigilancia de la salud ambientalTEUSAQUILLOH. JULIO 20252024</v>
      </c>
      <c r="O1903" s="78">
        <v>0</v>
      </c>
      <c r="P1903" s="78">
        <v>0</v>
      </c>
      <c r="Q1903" s="158">
        <v>0</v>
      </c>
      <c r="R1903" s="158"/>
      <c r="S1903" s="160">
        <v>0</v>
      </c>
      <c r="T1903" s="160"/>
      <c r="U1903" s="158">
        <v>0</v>
      </c>
      <c r="V1903" s="158"/>
      <c r="W1903" s="160">
        <v>0</v>
      </c>
      <c r="X1903" s="160"/>
    </row>
    <row r="1904" spans="2:24" ht="61.2" thickTop="1" thickBot="1" x14ac:dyDescent="0.35">
      <c r="B1904" s="66">
        <v>2018</v>
      </c>
      <c r="C1904" s="91" t="s">
        <v>333</v>
      </c>
      <c r="D1904" s="8" t="str">
        <f t="shared" si="58"/>
        <v>2018Vigilancia de la salud ambiental</v>
      </c>
      <c r="E1904" s="8" t="s">
        <v>72</v>
      </c>
      <c r="F1904" s="157" t="s">
        <v>200</v>
      </c>
      <c r="G1904" s="157" t="s">
        <v>255</v>
      </c>
      <c r="H1904" s="157" t="s">
        <v>85</v>
      </c>
      <c r="I1904" s="49" t="s">
        <v>345</v>
      </c>
      <c r="J1904" s="49" t="s">
        <v>345</v>
      </c>
      <c r="K1904" s="157" t="s">
        <v>37</v>
      </c>
      <c r="L1904" s="161" t="s">
        <v>514</v>
      </c>
      <c r="M1904" s="159">
        <v>2024</v>
      </c>
      <c r="N1904" s="8" t="str">
        <f t="shared" si="59"/>
        <v>2018Vigilancia de la salud ambientalCHAPINEROH. JULIO 20252024</v>
      </c>
      <c r="O1904" s="78">
        <v>0</v>
      </c>
      <c r="P1904" s="78">
        <v>0</v>
      </c>
      <c r="Q1904" s="158">
        <v>0</v>
      </c>
      <c r="R1904" s="158"/>
      <c r="S1904" s="160">
        <v>0</v>
      </c>
      <c r="T1904" s="160"/>
      <c r="U1904" s="158">
        <v>0</v>
      </c>
      <c r="V1904" s="158"/>
      <c r="W1904" s="160">
        <v>0</v>
      </c>
      <c r="X1904" s="160"/>
    </row>
    <row r="1905" spans="2:24" ht="61.2" thickTop="1" thickBot="1" x14ac:dyDescent="0.35">
      <c r="B1905" s="66">
        <v>2018</v>
      </c>
      <c r="C1905" s="91" t="s">
        <v>333</v>
      </c>
      <c r="D1905" s="8" t="str">
        <f t="shared" si="58"/>
        <v>2018Vigilancia de la salud ambiental</v>
      </c>
      <c r="E1905" s="8" t="s">
        <v>72</v>
      </c>
      <c r="F1905" s="157" t="s">
        <v>200</v>
      </c>
      <c r="G1905" s="157" t="s">
        <v>255</v>
      </c>
      <c r="H1905" s="157" t="s">
        <v>85</v>
      </c>
      <c r="I1905" s="49" t="s">
        <v>345</v>
      </c>
      <c r="J1905" s="49" t="s">
        <v>345</v>
      </c>
      <c r="K1905" s="157" t="s">
        <v>34</v>
      </c>
      <c r="L1905" s="161" t="s">
        <v>514</v>
      </c>
      <c r="M1905" s="159">
        <v>2024</v>
      </c>
      <c r="N1905" s="8" t="str">
        <f t="shared" si="59"/>
        <v>2018Vigilancia de la salud ambientalUSAQUENH. JULIO 20252024</v>
      </c>
      <c r="O1905" s="78">
        <v>0</v>
      </c>
      <c r="P1905" s="78">
        <v>0</v>
      </c>
      <c r="Q1905" s="158">
        <v>0</v>
      </c>
      <c r="R1905" s="158"/>
      <c r="S1905" s="160">
        <v>0</v>
      </c>
      <c r="T1905" s="160"/>
      <c r="U1905" s="158">
        <v>0</v>
      </c>
      <c r="V1905" s="158"/>
      <c r="W1905" s="160">
        <v>0</v>
      </c>
      <c r="X1905" s="160"/>
    </row>
    <row r="1906" spans="2:24" ht="61.2" thickTop="1" thickBot="1" x14ac:dyDescent="0.35">
      <c r="B1906" s="66">
        <v>2018</v>
      </c>
      <c r="C1906" s="91" t="s">
        <v>333</v>
      </c>
      <c r="D1906" s="8" t="str">
        <f t="shared" si="58"/>
        <v>2018Vigilancia de la salud ambiental</v>
      </c>
      <c r="E1906" s="8" t="s">
        <v>72</v>
      </c>
      <c r="F1906" s="157" t="s">
        <v>200</v>
      </c>
      <c r="G1906" s="157" t="s">
        <v>255</v>
      </c>
      <c r="H1906" s="157" t="s">
        <v>85</v>
      </c>
      <c r="I1906" s="49" t="s">
        <v>345</v>
      </c>
      <c r="J1906" s="49" t="s">
        <v>345</v>
      </c>
      <c r="K1906" s="157" t="s">
        <v>35</v>
      </c>
      <c r="L1906" s="161" t="s">
        <v>514</v>
      </c>
      <c r="M1906" s="159">
        <v>2024</v>
      </c>
      <c r="N1906" s="8" t="str">
        <f t="shared" si="59"/>
        <v>2018Vigilancia de la salud ambientalENGATIVAH. JULIO 20252024</v>
      </c>
      <c r="O1906" s="78">
        <v>0</v>
      </c>
      <c r="P1906" s="78">
        <v>0</v>
      </c>
      <c r="Q1906" s="158">
        <v>0</v>
      </c>
      <c r="R1906" s="158"/>
      <c r="S1906" s="160">
        <v>0</v>
      </c>
      <c r="T1906" s="160"/>
      <c r="U1906" s="158">
        <v>0</v>
      </c>
      <c r="V1906" s="158"/>
      <c r="W1906" s="160">
        <v>0</v>
      </c>
      <c r="X1906" s="160"/>
    </row>
    <row r="1907" spans="2:24" ht="61.2" thickTop="1" thickBot="1" x14ac:dyDescent="0.35">
      <c r="B1907" s="66">
        <v>2018</v>
      </c>
      <c r="C1907" s="91" t="s">
        <v>333</v>
      </c>
      <c r="D1907" s="8" t="str">
        <f t="shared" si="58"/>
        <v>2018Vigilancia de la salud ambiental</v>
      </c>
      <c r="E1907" s="8" t="s">
        <v>72</v>
      </c>
      <c r="F1907" s="157" t="s">
        <v>200</v>
      </c>
      <c r="G1907" s="157" t="s">
        <v>255</v>
      </c>
      <c r="H1907" s="157" t="s">
        <v>85</v>
      </c>
      <c r="I1907" s="49" t="s">
        <v>345</v>
      </c>
      <c r="J1907" s="49" t="s">
        <v>345</v>
      </c>
      <c r="K1907" s="157" t="s">
        <v>36</v>
      </c>
      <c r="L1907" s="161" t="s">
        <v>514</v>
      </c>
      <c r="M1907" s="159">
        <v>2024</v>
      </c>
      <c r="N1907" s="8" t="str">
        <f t="shared" si="59"/>
        <v>2018Vigilancia de la salud ambientalSUBAH. JULIO 20252024</v>
      </c>
      <c r="O1907" s="78">
        <v>0</v>
      </c>
      <c r="P1907" s="78">
        <v>0</v>
      </c>
      <c r="Q1907" s="158">
        <v>0</v>
      </c>
      <c r="R1907" s="158"/>
      <c r="S1907" s="160">
        <v>0</v>
      </c>
      <c r="T1907" s="160"/>
      <c r="U1907" s="158">
        <v>0</v>
      </c>
      <c r="V1907" s="158"/>
      <c r="W1907" s="160">
        <v>0</v>
      </c>
      <c r="X1907" s="160"/>
    </row>
    <row r="1908" spans="2:24" ht="61.2" thickTop="1" thickBot="1" x14ac:dyDescent="0.35">
      <c r="B1908" s="66">
        <v>2018</v>
      </c>
      <c r="C1908" s="91" t="s">
        <v>333</v>
      </c>
      <c r="D1908" s="8" t="str">
        <f t="shared" si="58"/>
        <v>2018Vigilancia de la salud ambiental</v>
      </c>
      <c r="E1908" s="8" t="s">
        <v>72</v>
      </c>
      <c r="F1908" s="157" t="s">
        <v>200</v>
      </c>
      <c r="G1908" s="157" t="s">
        <v>255</v>
      </c>
      <c r="H1908" s="157" t="s">
        <v>85</v>
      </c>
      <c r="I1908" s="49" t="s">
        <v>345</v>
      </c>
      <c r="J1908" s="49" t="s">
        <v>345</v>
      </c>
      <c r="K1908" s="157" t="s">
        <v>476</v>
      </c>
      <c r="L1908" s="161" t="s">
        <v>514</v>
      </c>
      <c r="M1908" s="159">
        <v>2024</v>
      </c>
      <c r="N1908" s="8" t="str">
        <f t="shared" si="59"/>
        <v>2018Vigilancia de la salud ambientalBARRIOS UNIDOSH. JULIO 20252024</v>
      </c>
      <c r="O1908" s="78">
        <v>0</v>
      </c>
      <c r="P1908" s="78">
        <v>0</v>
      </c>
      <c r="Q1908" s="158">
        <v>0</v>
      </c>
      <c r="R1908" s="158"/>
      <c r="S1908" s="160">
        <v>0</v>
      </c>
      <c r="T1908" s="160"/>
      <c r="U1908" s="158">
        <v>0</v>
      </c>
      <c r="V1908" s="158"/>
      <c r="W1908" s="160">
        <v>0</v>
      </c>
      <c r="X1908" s="160"/>
    </row>
    <row r="1909" spans="2:24" ht="61.2" thickTop="1" thickBot="1" x14ac:dyDescent="0.35">
      <c r="B1909" s="84">
        <v>2018</v>
      </c>
      <c r="C1909" s="91" t="s">
        <v>333</v>
      </c>
      <c r="D1909" s="8" t="str">
        <f t="shared" si="58"/>
        <v>2018Vigilancia de la salud ambiental</v>
      </c>
      <c r="E1909" s="8" t="s">
        <v>72</v>
      </c>
      <c r="F1909" s="157" t="s">
        <v>200</v>
      </c>
      <c r="G1909" s="157" t="s">
        <v>255</v>
      </c>
      <c r="H1909" s="157" t="s">
        <v>85</v>
      </c>
      <c r="I1909" s="49" t="s">
        <v>345</v>
      </c>
      <c r="J1909" s="49" t="s">
        <v>345</v>
      </c>
      <c r="K1909" s="157" t="s">
        <v>38</v>
      </c>
      <c r="L1909" s="161" t="s">
        <v>514</v>
      </c>
      <c r="M1909" s="159">
        <v>2024</v>
      </c>
      <c r="N1909" s="8" t="str">
        <f t="shared" si="59"/>
        <v>2018Vigilancia de la salud ambientalTEUSAQUILLOH. JULIO 20252024</v>
      </c>
      <c r="O1909" s="78">
        <v>0</v>
      </c>
      <c r="P1909" s="78">
        <v>0</v>
      </c>
      <c r="Q1909" s="158">
        <v>0</v>
      </c>
      <c r="R1909" s="158"/>
      <c r="S1909" s="160">
        <v>0</v>
      </c>
      <c r="T1909" s="160"/>
      <c r="U1909" s="158">
        <v>0</v>
      </c>
      <c r="V1909" s="158"/>
      <c r="W1909" s="160">
        <v>0</v>
      </c>
      <c r="X1909" s="160"/>
    </row>
    <row r="1910" spans="2:24" ht="103.8" thickTop="1" thickBot="1" x14ac:dyDescent="0.35">
      <c r="B1910">
        <v>2019</v>
      </c>
      <c r="C1910" s="91" t="s">
        <v>333</v>
      </c>
      <c r="D1910" s="8" t="str">
        <f t="shared" si="58"/>
        <v>2019Vigilancia de la salud ambiental</v>
      </c>
      <c r="E1910" s="8" t="s">
        <v>72</v>
      </c>
      <c r="F1910" s="157" t="s">
        <v>200</v>
      </c>
      <c r="G1910" s="157" t="s">
        <v>256</v>
      </c>
      <c r="H1910" s="157" t="s">
        <v>85</v>
      </c>
      <c r="I1910" s="49" t="s">
        <v>345</v>
      </c>
      <c r="J1910" s="49" t="s">
        <v>345</v>
      </c>
      <c r="K1910" s="157" t="s">
        <v>37</v>
      </c>
      <c r="L1910" s="161" t="s">
        <v>514</v>
      </c>
      <c r="M1910" s="159">
        <v>2024</v>
      </c>
      <c r="N1910" s="8" t="str">
        <f t="shared" si="59"/>
        <v>2019Vigilancia de la salud ambientalCHAPINEROH. JULIO 20252024</v>
      </c>
      <c r="O1910" s="78">
        <v>0</v>
      </c>
      <c r="P1910" s="78">
        <v>0</v>
      </c>
      <c r="Q1910" s="158">
        <v>0</v>
      </c>
      <c r="R1910" s="158"/>
      <c r="S1910" s="160">
        <v>0</v>
      </c>
      <c r="T1910" s="160"/>
      <c r="U1910" s="158">
        <v>0</v>
      </c>
      <c r="V1910" s="158"/>
      <c r="W1910" s="160">
        <v>0</v>
      </c>
      <c r="X1910" s="160"/>
    </row>
    <row r="1911" spans="2:24" ht="103.8" thickTop="1" thickBot="1" x14ac:dyDescent="0.35">
      <c r="B1911">
        <v>2019</v>
      </c>
      <c r="C1911" s="91" t="s">
        <v>333</v>
      </c>
      <c r="D1911" s="8" t="str">
        <f t="shared" si="58"/>
        <v>2019Vigilancia de la salud ambiental</v>
      </c>
      <c r="E1911" s="8" t="s">
        <v>72</v>
      </c>
      <c r="F1911" s="157" t="s">
        <v>200</v>
      </c>
      <c r="G1911" s="157" t="s">
        <v>256</v>
      </c>
      <c r="H1911" s="157" t="s">
        <v>85</v>
      </c>
      <c r="I1911" s="49" t="s">
        <v>345</v>
      </c>
      <c r="J1911" s="49" t="s">
        <v>345</v>
      </c>
      <c r="K1911" s="157" t="s">
        <v>35</v>
      </c>
      <c r="L1911" s="161" t="s">
        <v>514</v>
      </c>
      <c r="M1911" s="159">
        <v>2024</v>
      </c>
      <c r="N1911" s="8" t="str">
        <f t="shared" si="59"/>
        <v>2019Vigilancia de la salud ambientalENGATIVAH. JULIO 20252024</v>
      </c>
      <c r="O1911" s="78">
        <v>0</v>
      </c>
      <c r="P1911" s="78">
        <v>0</v>
      </c>
      <c r="Q1911" s="158">
        <v>0</v>
      </c>
      <c r="R1911" s="158"/>
      <c r="S1911" s="160">
        <v>0</v>
      </c>
      <c r="T1911" s="160"/>
      <c r="U1911" s="158">
        <v>0</v>
      </c>
      <c r="V1911" s="158"/>
      <c r="W1911" s="160">
        <v>0</v>
      </c>
      <c r="X1911" s="160"/>
    </row>
    <row r="1912" spans="2:24" ht="103.8" thickTop="1" thickBot="1" x14ac:dyDescent="0.35">
      <c r="B1912">
        <v>2019</v>
      </c>
      <c r="C1912" s="91" t="s">
        <v>333</v>
      </c>
      <c r="D1912" s="8" t="str">
        <f t="shared" si="58"/>
        <v>2019Vigilancia de la salud ambiental</v>
      </c>
      <c r="E1912" s="8" t="s">
        <v>72</v>
      </c>
      <c r="F1912" s="157" t="s">
        <v>200</v>
      </c>
      <c r="G1912" s="157" t="s">
        <v>256</v>
      </c>
      <c r="H1912" s="157" t="s">
        <v>85</v>
      </c>
      <c r="I1912" s="49" t="s">
        <v>345</v>
      </c>
      <c r="J1912" s="49" t="s">
        <v>345</v>
      </c>
      <c r="K1912" s="157" t="s">
        <v>36</v>
      </c>
      <c r="L1912" s="161" t="s">
        <v>514</v>
      </c>
      <c r="M1912" s="159">
        <v>2024</v>
      </c>
      <c r="N1912" s="8" t="str">
        <f t="shared" si="59"/>
        <v>2019Vigilancia de la salud ambientalSUBAH. JULIO 20252024</v>
      </c>
      <c r="O1912" s="78">
        <v>0</v>
      </c>
      <c r="P1912" s="78">
        <v>0</v>
      </c>
      <c r="Q1912" s="158">
        <v>0</v>
      </c>
      <c r="R1912" s="158"/>
      <c r="S1912" s="160">
        <v>0</v>
      </c>
      <c r="T1912" s="160"/>
      <c r="U1912" s="158">
        <v>0</v>
      </c>
      <c r="V1912" s="158"/>
      <c r="W1912" s="160">
        <v>0</v>
      </c>
      <c r="X1912" s="160"/>
    </row>
    <row r="1913" spans="2:24" ht="103.8" thickTop="1" thickBot="1" x14ac:dyDescent="0.35">
      <c r="B1913">
        <v>2019</v>
      </c>
      <c r="C1913" s="91" t="s">
        <v>333</v>
      </c>
      <c r="D1913" s="8" t="str">
        <f t="shared" si="58"/>
        <v>2019Vigilancia de la salud ambiental</v>
      </c>
      <c r="E1913" s="8" t="s">
        <v>72</v>
      </c>
      <c r="F1913" s="157" t="s">
        <v>200</v>
      </c>
      <c r="G1913" s="157" t="s">
        <v>256</v>
      </c>
      <c r="H1913" s="157" t="s">
        <v>85</v>
      </c>
      <c r="I1913" s="49" t="s">
        <v>345</v>
      </c>
      <c r="J1913" s="49" t="s">
        <v>345</v>
      </c>
      <c r="K1913" s="157" t="s">
        <v>476</v>
      </c>
      <c r="L1913" s="161" t="s">
        <v>514</v>
      </c>
      <c r="M1913" s="159">
        <v>2024</v>
      </c>
      <c r="N1913" s="8" t="str">
        <f t="shared" si="59"/>
        <v>2019Vigilancia de la salud ambientalBARRIOS UNIDOSH. JULIO 20252024</v>
      </c>
      <c r="O1913" s="78">
        <v>0</v>
      </c>
      <c r="P1913" s="78">
        <v>0</v>
      </c>
      <c r="Q1913" s="158">
        <v>0</v>
      </c>
      <c r="R1913" s="158"/>
      <c r="S1913" s="160">
        <v>0</v>
      </c>
      <c r="T1913" s="160"/>
      <c r="U1913" s="158">
        <v>0</v>
      </c>
      <c r="V1913" s="158"/>
      <c r="W1913" s="160">
        <v>0</v>
      </c>
      <c r="X1913" s="160"/>
    </row>
    <row r="1914" spans="2:24" ht="61.2" thickTop="1" thickBot="1" x14ac:dyDescent="0.35">
      <c r="B1914">
        <v>2020</v>
      </c>
      <c r="C1914" s="91" t="s">
        <v>333</v>
      </c>
      <c r="D1914" s="8" t="str">
        <f t="shared" si="58"/>
        <v>2020Vigilancia de la salud ambiental</v>
      </c>
      <c r="E1914" s="8" t="s">
        <v>72</v>
      </c>
      <c r="F1914" s="157" t="s">
        <v>200</v>
      </c>
      <c r="G1914" s="157" t="s">
        <v>243</v>
      </c>
      <c r="H1914" s="157" t="s">
        <v>85</v>
      </c>
      <c r="I1914" s="49" t="s">
        <v>345</v>
      </c>
      <c r="J1914" s="49" t="s">
        <v>345</v>
      </c>
      <c r="K1914" s="157" t="s">
        <v>34</v>
      </c>
      <c r="L1914" s="161" t="s">
        <v>514</v>
      </c>
      <c r="M1914" s="159">
        <v>2024</v>
      </c>
      <c r="N1914" s="8" t="str">
        <f t="shared" si="59"/>
        <v>2020Vigilancia de la salud ambientalUSAQUENH. JULIO 20252024</v>
      </c>
      <c r="O1914" s="78">
        <v>0</v>
      </c>
      <c r="P1914" s="78">
        <v>0</v>
      </c>
      <c r="Q1914" s="158">
        <v>0</v>
      </c>
      <c r="R1914" s="158"/>
      <c r="S1914" s="160">
        <v>0</v>
      </c>
      <c r="T1914" s="160"/>
      <c r="U1914" s="158">
        <v>0</v>
      </c>
      <c r="V1914" s="158"/>
      <c r="W1914" s="160">
        <v>0</v>
      </c>
      <c r="X1914" s="160"/>
    </row>
    <row r="1915" spans="2:24" ht="61.2" thickTop="1" thickBot="1" x14ac:dyDescent="0.35">
      <c r="B1915">
        <v>2020</v>
      </c>
      <c r="C1915" s="91" t="s">
        <v>333</v>
      </c>
      <c r="D1915" s="8" t="str">
        <f t="shared" si="58"/>
        <v>2020Vigilancia de la salud ambiental</v>
      </c>
      <c r="E1915" s="8" t="s">
        <v>72</v>
      </c>
      <c r="F1915" s="157" t="s">
        <v>200</v>
      </c>
      <c r="G1915" s="157" t="s">
        <v>243</v>
      </c>
      <c r="H1915" s="157" t="s">
        <v>85</v>
      </c>
      <c r="I1915" s="49" t="s">
        <v>345</v>
      </c>
      <c r="J1915" s="49" t="s">
        <v>345</v>
      </c>
      <c r="K1915" s="157" t="s">
        <v>35</v>
      </c>
      <c r="L1915" s="161" t="s">
        <v>514</v>
      </c>
      <c r="M1915" s="159">
        <v>2024</v>
      </c>
      <c r="N1915" s="8" t="str">
        <f t="shared" si="59"/>
        <v>2020Vigilancia de la salud ambientalENGATIVAH. JULIO 20252024</v>
      </c>
      <c r="O1915" s="78">
        <v>0</v>
      </c>
      <c r="P1915" s="78">
        <v>0</v>
      </c>
      <c r="Q1915" s="158">
        <v>0</v>
      </c>
      <c r="R1915" s="158"/>
      <c r="S1915" s="160">
        <v>0</v>
      </c>
      <c r="T1915" s="160"/>
      <c r="U1915" s="158">
        <v>0</v>
      </c>
      <c r="V1915" s="158"/>
      <c r="W1915" s="160">
        <v>0</v>
      </c>
      <c r="X1915" s="160"/>
    </row>
    <row r="1916" spans="2:24" ht="61.2" thickTop="1" thickBot="1" x14ac:dyDescent="0.35">
      <c r="B1916">
        <v>2020</v>
      </c>
      <c r="C1916" s="91" t="s">
        <v>333</v>
      </c>
      <c r="D1916" s="8" t="str">
        <f t="shared" si="58"/>
        <v>2020Vigilancia de la salud ambiental</v>
      </c>
      <c r="E1916" s="8" t="s">
        <v>72</v>
      </c>
      <c r="F1916" s="157" t="s">
        <v>200</v>
      </c>
      <c r="G1916" s="157" t="s">
        <v>243</v>
      </c>
      <c r="H1916" s="157" t="s">
        <v>85</v>
      </c>
      <c r="I1916" s="49" t="s">
        <v>345</v>
      </c>
      <c r="J1916" s="49" t="s">
        <v>345</v>
      </c>
      <c r="K1916" s="157" t="s">
        <v>476</v>
      </c>
      <c r="L1916" s="161" t="s">
        <v>514</v>
      </c>
      <c r="M1916" s="159">
        <v>2024</v>
      </c>
      <c r="N1916" s="8" t="str">
        <f t="shared" si="59"/>
        <v>2020Vigilancia de la salud ambientalBARRIOS UNIDOSH. JULIO 20252024</v>
      </c>
      <c r="O1916" s="78">
        <v>0</v>
      </c>
      <c r="P1916" s="78">
        <v>0</v>
      </c>
      <c r="Q1916" s="158">
        <v>0</v>
      </c>
      <c r="R1916" s="158"/>
      <c r="S1916" s="160">
        <v>0</v>
      </c>
      <c r="T1916" s="160"/>
      <c r="U1916" s="158">
        <v>0</v>
      </c>
      <c r="V1916" s="158"/>
      <c r="W1916" s="160">
        <v>0</v>
      </c>
      <c r="X1916" s="160"/>
    </row>
    <row r="1917" spans="2:24" ht="61.2" thickTop="1" thickBot="1" x14ac:dyDescent="0.35">
      <c r="B1917">
        <v>2021</v>
      </c>
      <c r="C1917" s="91" t="s">
        <v>333</v>
      </c>
      <c r="D1917" s="8" t="str">
        <f t="shared" si="58"/>
        <v>2021Vigilancia de la salud ambiental</v>
      </c>
      <c r="E1917" s="8" t="s">
        <v>72</v>
      </c>
      <c r="F1917" s="157" t="s">
        <v>200</v>
      </c>
      <c r="G1917" s="157" t="s">
        <v>257</v>
      </c>
      <c r="H1917" s="157" t="s">
        <v>85</v>
      </c>
      <c r="I1917" s="49" t="s">
        <v>345</v>
      </c>
      <c r="J1917" s="49" t="s">
        <v>345</v>
      </c>
      <c r="K1917" s="157" t="s">
        <v>37</v>
      </c>
      <c r="L1917" s="161" t="s">
        <v>514</v>
      </c>
      <c r="M1917" s="159">
        <v>2024</v>
      </c>
      <c r="N1917" s="8" t="str">
        <f t="shared" si="59"/>
        <v>2021Vigilancia de la salud ambientalCHAPINEROH. JULIO 20252024</v>
      </c>
      <c r="O1917" s="78">
        <v>0</v>
      </c>
      <c r="P1917" s="78">
        <v>0</v>
      </c>
      <c r="Q1917" s="158">
        <v>0</v>
      </c>
      <c r="R1917" s="158"/>
      <c r="S1917" s="160">
        <v>0</v>
      </c>
      <c r="T1917" s="160"/>
      <c r="U1917" s="158">
        <v>0</v>
      </c>
      <c r="V1917" s="158"/>
      <c r="W1917" s="160">
        <v>0</v>
      </c>
      <c r="X1917" s="160"/>
    </row>
    <row r="1918" spans="2:24" ht="61.2" thickTop="1" thickBot="1" x14ac:dyDescent="0.35">
      <c r="B1918">
        <v>2021</v>
      </c>
      <c r="C1918" s="91" t="s">
        <v>333</v>
      </c>
      <c r="D1918" s="8" t="str">
        <f t="shared" si="58"/>
        <v>2021Vigilancia de la salud ambiental</v>
      </c>
      <c r="E1918" s="8" t="s">
        <v>72</v>
      </c>
      <c r="F1918" s="157" t="s">
        <v>200</v>
      </c>
      <c r="G1918" s="157" t="s">
        <v>257</v>
      </c>
      <c r="H1918" s="157" t="s">
        <v>85</v>
      </c>
      <c r="I1918" s="49" t="s">
        <v>345</v>
      </c>
      <c r="J1918" s="49" t="s">
        <v>345</v>
      </c>
      <c r="K1918" s="157" t="s">
        <v>34</v>
      </c>
      <c r="L1918" s="161" t="s">
        <v>514</v>
      </c>
      <c r="M1918" s="159">
        <v>2024</v>
      </c>
      <c r="N1918" s="8" t="str">
        <f t="shared" si="59"/>
        <v>2021Vigilancia de la salud ambientalUSAQUENH. JULIO 20252024</v>
      </c>
      <c r="O1918" s="78">
        <v>0</v>
      </c>
      <c r="P1918" s="78">
        <v>0</v>
      </c>
      <c r="Q1918" s="158">
        <v>0</v>
      </c>
      <c r="R1918" s="158"/>
      <c r="S1918" s="160">
        <v>0</v>
      </c>
      <c r="T1918" s="160"/>
      <c r="U1918" s="158">
        <v>0</v>
      </c>
      <c r="V1918" s="158"/>
      <c r="W1918" s="160">
        <v>0</v>
      </c>
      <c r="X1918" s="160"/>
    </row>
    <row r="1919" spans="2:24" ht="61.2" thickTop="1" thickBot="1" x14ac:dyDescent="0.35">
      <c r="B1919">
        <v>2021</v>
      </c>
      <c r="C1919" s="91" t="s">
        <v>333</v>
      </c>
      <c r="D1919" s="8" t="str">
        <f t="shared" si="58"/>
        <v>2021Vigilancia de la salud ambiental</v>
      </c>
      <c r="E1919" s="8" t="s">
        <v>72</v>
      </c>
      <c r="F1919" s="157" t="s">
        <v>200</v>
      </c>
      <c r="G1919" s="157" t="s">
        <v>257</v>
      </c>
      <c r="H1919" s="157" t="s">
        <v>85</v>
      </c>
      <c r="I1919" s="49" t="s">
        <v>345</v>
      </c>
      <c r="J1919" s="49" t="s">
        <v>345</v>
      </c>
      <c r="K1919" s="157" t="s">
        <v>35</v>
      </c>
      <c r="L1919" s="161" t="s">
        <v>514</v>
      </c>
      <c r="M1919" s="159">
        <v>2024</v>
      </c>
      <c r="N1919" s="8" t="str">
        <f t="shared" si="59"/>
        <v>2021Vigilancia de la salud ambientalENGATIVAH. JULIO 20252024</v>
      </c>
      <c r="O1919" s="78">
        <v>0</v>
      </c>
      <c r="P1919" s="78">
        <v>0</v>
      </c>
      <c r="Q1919" s="158">
        <v>0</v>
      </c>
      <c r="R1919" s="158"/>
      <c r="S1919" s="160">
        <v>0</v>
      </c>
      <c r="T1919" s="160"/>
      <c r="U1919" s="158">
        <v>0</v>
      </c>
      <c r="V1919" s="158"/>
      <c r="W1919" s="160">
        <v>0</v>
      </c>
      <c r="X1919" s="160"/>
    </row>
    <row r="1920" spans="2:24" ht="61.2" thickTop="1" thickBot="1" x14ac:dyDescent="0.35">
      <c r="B1920">
        <v>2021</v>
      </c>
      <c r="C1920" s="91" t="s">
        <v>333</v>
      </c>
      <c r="D1920" s="8" t="str">
        <f t="shared" si="58"/>
        <v>2021Vigilancia de la salud ambiental</v>
      </c>
      <c r="E1920" s="8" t="s">
        <v>72</v>
      </c>
      <c r="F1920" s="157" t="s">
        <v>200</v>
      </c>
      <c r="G1920" s="157" t="s">
        <v>257</v>
      </c>
      <c r="H1920" s="157" t="s">
        <v>85</v>
      </c>
      <c r="I1920" s="49" t="s">
        <v>345</v>
      </c>
      <c r="J1920" s="49" t="s">
        <v>345</v>
      </c>
      <c r="K1920" s="157" t="s">
        <v>38</v>
      </c>
      <c r="L1920" s="161" t="s">
        <v>514</v>
      </c>
      <c r="M1920" s="159">
        <v>2024</v>
      </c>
      <c r="N1920" s="8" t="str">
        <f t="shared" si="59"/>
        <v>2021Vigilancia de la salud ambientalTEUSAQUILLOH. JULIO 20252024</v>
      </c>
      <c r="O1920" s="78">
        <v>0</v>
      </c>
      <c r="P1920" s="78">
        <v>0</v>
      </c>
      <c r="Q1920" s="158">
        <v>0</v>
      </c>
      <c r="R1920" s="158"/>
      <c r="S1920" s="160">
        <v>0</v>
      </c>
      <c r="T1920" s="160"/>
      <c r="U1920" s="158">
        <v>0</v>
      </c>
      <c r="V1920" s="158"/>
      <c r="W1920" s="160">
        <v>0</v>
      </c>
      <c r="X1920" s="160"/>
    </row>
    <row r="1921" spans="2:24" ht="61.2" thickTop="1" thickBot="1" x14ac:dyDescent="0.35">
      <c r="B1921">
        <v>2022</v>
      </c>
      <c r="C1921" s="91" t="s">
        <v>333</v>
      </c>
      <c r="D1921" s="8" t="str">
        <f t="shared" si="58"/>
        <v>2022Vigilancia de la salud ambiental</v>
      </c>
      <c r="E1921" s="8" t="s">
        <v>72</v>
      </c>
      <c r="F1921" s="157" t="s">
        <v>200</v>
      </c>
      <c r="G1921" s="157" t="s">
        <v>429</v>
      </c>
      <c r="H1921" s="157" t="s">
        <v>85</v>
      </c>
      <c r="I1921" s="49" t="s">
        <v>345</v>
      </c>
      <c r="J1921" s="49" t="s">
        <v>345</v>
      </c>
      <c r="K1921" s="157" t="s">
        <v>37</v>
      </c>
      <c r="L1921" s="161" t="s">
        <v>514</v>
      </c>
      <c r="M1921" s="159">
        <v>2024</v>
      </c>
      <c r="N1921" s="8" t="str">
        <f t="shared" si="59"/>
        <v>2022Vigilancia de la salud ambientalCHAPINEROH. JULIO 20252024</v>
      </c>
      <c r="O1921" s="78">
        <v>0</v>
      </c>
      <c r="P1921" s="78">
        <v>0</v>
      </c>
      <c r="Q1921" s="158">
        <v>0</v>
      </c>
      <c r="R1921" s="158"/>
      <c r="S1921" s="160">
        <v>0</v>
      </c>
      <c r="T1921" s="160"/>
      <c r="U1921" s="158">
        <v>0</v>
      </c>
      <c r="V1921" s="158"/>
      <c r="W1921" s="160">
        <v>0</v>
      </c>
      <c r="X1921" s="160"/>
    </row>
    <row r="1922" spans="2:24" ht="61.2" thickTop="1" thickBot="1" x14ac:dyDescent="0.35">
      <c r="B1922">
        <v>2022</v>
      </c>
      <c r="C1922" s="91" t="s">
        <v>333</v>
      </c>
      <c r="D1922" s="8" t="str">
        <f t="shared" si="58"/>
        <v>2022Vigilancia de la salud ambiental</v>
      </c>
      <c r="E1922" s="8" t="s">
        <v>72</v>
      </c>
      <c r="F1922" s="157" t="s">
        <v>200</v>
      </c>
      <c r="G1922" s="157" t="s">
        <v>429</v>
      </c>
      <c r="H1922" s="157" t="s">
        <v>85</v>
      </c>
      <c r="I1922" s="49" t="s">
        <v>345</v>
      </c>
      <c r="J1922" s="49" t="s">
        <v>345</v>
      </c>
      <c r="K1922" s="157" t="s">
        <v>34</v>
      </c>
      <c r="L1922" s="161" t="s">
        <v>514</v>
      </c>
      <c r="M1922" s="159">
        <v>2024</v>
      </c>
      <c r="N1922" s="8" t="str">
        <f t="shared" si="59"/>
        <v>2022Vigilancia de la salud ambientalUSAQUENH. JULIO 20252024</v>
      </c>
      <c r="O1922" s="78">
        <v>0</v>
      </c>
      <c r="P1922" s="78">
        <v>0</v>
      </c>
      <c r="Q1922" s="158">
        <v>0</v>
      </c>
      <c r="R1922" s="158"/>
      <c r="S1922" s="160">
        <v>0</v>
      </c>
      <c r="T1922" s="160"/>
      <c r="U1922" s="158">
        <v>0</v>
      </c>
      <c r="V1922" s="158"/>
      <c r="W1922" s="160">
        <v>0</v>
      </c>
      <c r="X1922" s="160"/>
    </row>
    <row r="1923" spans="2:24" ht="61.2" thickTop="1" thickBot="1" x14ac:dyDescent="0.35">
      <c r="B1923">
        <v>2022</v>
      </c>
      <c r="C1923" s="91" t="s">
        <v>333</v>
      </c>
      <c r="D1923" s="8" t="str">
        <f t="shared" ref="D1923:D1986" si="60">+B1923&amp;C1923</f>
        <v>2022Vigilancia de la salud ambiental</v>
      </c>
      <c r="E1923" s="8" t="s">
        <v>72</v>
      </c>
      <c r="F1923" s="157" t="s">
        <v>200</v>
      </c>
      <c r="G1923" s="157" t="s">
        <v>429</v>
      </c>
      <c r="H1923" s="157" t="s">
        <v>85</v>
      </c>
      <c r="I1923" s="49" t="s">
        <v>345</v>
      </c>
      <c r="J1923" s="49" t="s">
        <v>345</v>
      </c>
      <c r="K1923" s="157" t="s">
        <v>38</v>
      </c>
      <c r="L1923" s="161" t="s">
        <v>514</v>
      </c>
      <c r="M1923" s="159">
        <v>2024</v>
      </c>
      <c r="N1923" s="8" t="str">
        <f t="shared" ref="N1923:N1986" si="61">+D1923&amp;K1923&amp;L1923&amp;M1923</f>
        <v>2022Vigilancia de la salud ambientalTEUSAQUILLOH. JULIO 20252024</v>
      </c>
      <c r="O1923" s="78">
        <v>0</v>
      </c>
      <c r="P1923" s="78">
        <v>0</v>
      </c>
      <c r="Q1923" s="158">
        <v>0</v>
      </c>
      <c r="R1923" s="158"/>
      <c r="S1923" s="160">
        <v>0</v>
      </c>
      <c r="T1923" s="160"/>
      <c r="U1923" s="158">
        <v>0</v>
      </c>
      <c r="V1923" s="158"/>
      <c r="W1923" s="160">
        <v>0</v>
      </c>
      <c r="X1923" s="160"/>
    </row>
    <row r="1924" spans="2:24" ht="61.2" thickTop="1" thickBot="1" x14ac:dyDescent="0.35">
      <c r="B1924">
        <v>2023</v>
      </c>
      <c r="C1924" s="91" t="s">
        <v>333</v>
      </c>
      <c r="D1924" s="8" t="str">
        <f t="shared" si="60"/>
        <v>2023Vigilancia de la salud ambiental</v>
      </c>
      <c r="E1924" s="8" t="s">
        <v>72</v>
      </c>
      <c r="F1924" s="157" t="s">
        <v>200</v>
      </c>
      <c r="G1924" s="157" t="s">
        <v>258</v>
      </c>
      <c r="H1924" s="157" t="s">
        <v>85</v>
      </c>
      <c r="I1924" s="49" t="s">
        <v>345</v>
      </c>
      <c r="J1924" s="49" t="s">
        <v>345</v>
      </c>
      <c r="K1924" s="157" t="s">
        <v>37</v>
      </c>
      <c r="L1924" s="161" t="s">
        <v>514</v>
      </c>
      <c r="M1924" s="159">
        <v>2024</v>
      </c>
      <c r="N1924" s="8" t="str">
        <f t="shared" si="61"/>
        <v>2023Vigilancia de la salud ambientalCHAPINEROH. JULIO 20252024</v>
      </c>
      <c r="O1924" s="78">
        <v>0</v>
      </c>
      <c r="P1924" s="78">
        <v>0</v>
      </c>
      <c r="Q1924" s="158">
        <v>0</v>
      </c>
      <c r="R1924" s="158"/>
      <c r="S1924" s="160">
        <v>0</v>
      </c>
      <c r="T1924" s="160"/>
      <c r="U1924" s="158">
        <v>0</v>
      </c>
      <c r="V1924" s="158"/>
      <c r="W1924" s="160">
        <v>0</v>
      </c>
      <c r="X1924" s="160"/>
    </row>
    <row r="1925" spans="2:24" ht="61.2" thickTop="1" thickBot="1" x14ac:dyDescent="0.35">
      <c r="B1925">
        <v>2023</v>
      </c>
      <c r="C1925" s="91" t="s">
        <v>333</v>
      </c>
      <c r="D1925" s="8" t="str">
        <f t="shared" si="60"/>
        <v>2023Vigilancia de la salud ambiental</v>
      </c>
      <c r="E1925" s="8" t="s">
        <v>72</v>
      </c>
      <c r="F1925" s="157" t="s">
        <v>200</v>
      </c>
      <c r="G1925" s="157" t="s">
        <v>258</v>
      </c>
      <c r="H1925" s="157" t="s">
        <v>85</v>
      </c>
      <c r="I1925" s="49" t="s">
        <v>345</v>
      </c>
      <c r="J1925" s="49" t="s">
        <v>345</v>
      </c>
      <c r="K1925" s="157" t="s">
        <v>476</v>
      </c>
      <c r="L1925" s="161" t="s">
        <v>514</v>
      </c>
      <c r="M1925" s="159">
        <v>2024</v>
      </c>
      <c r="N1925" s="8" t="str">
        <f t="shared" si="61"/>
        <v>2023Vigilancia de la salud ambientalBARRIOS UNIDOSH. JULIO 20252024</v>
      </c>
      <c r="O1925" s="78">
        <v>0</v>
      </c>
      <c r="P1925" s="78">
        <v>0</v>
      </c>
      <c r="Q1925" s="158">
        <v>0</v>
      </c>
      <c r="R1925" s="158"/>
      <c r="S1925" s="160">
        <v>0</v>
      </c>
      <c r="T1925" s="160"/>
      <c r="U1925" s="158">
        <v>0</v>
      </c>
      <c r="V1925" s="158"/>
      <c r="W1925" s="160">
        <v>0</v>
      </c>
      <c r="X1925" s="160"/>
    </row>
    <row r="1926" spans="2:24" ht="103.8" thickTop="1" thickBot="1" x14ac:dyDescent="0.35">
      <c r="B1926">
        <v>2025</v>
      </c>
      <c r="C1926" s="91" t="s">
        <v>333</v>
      </c>
      <c r="D1926" s="8" t="str">
        <f t="shared" si="60"/>
        <v>2025Vigilancia de la salud ambiental</v>
      </c>
      <c r="E1926" s="8" t="s">
        <v>72</v>
      </c>
      <c r="F1926" s="157" t="s">
        <v>200</v>
      </c>
      <c r="G1926" s="157" t="s">
        <v>259</v>
      </c>
      <c r="H1926" s="157" t="s">
        <v>85</v>
      </c>
      <c r="I1926" s="49" t="s">
        <v>345</v>
      </c>
      <c r="J1926" s="49" t="s">
        <v>345</v>
      </c>
      <c r="K1926" s="157" t="s">
        <v>37</v>
      </c>
      <c r="L1926" s="161" t="s">
        <v>514</v>
      </c>
      <c r="M1926" s="159">
        <v>2024</v>
      </c>
      <c r="N1926" s="8" t="str">
        <f t="shared" si="61"/>
        <v>2025Vigilancia de la salud ambientalCHAPINEROH. JULIO 20252024</v>
      </c>
      <c r="O1926" s="78">
        <v>0</v>
      </c>
      <c r="P1926" s="78">
        <v>0</v>
      </c>
      <c r="Q1926" s="158">
        <v>0</v>
      </c>
      <c r="R1926" s="158"/>
      <c r="S1926" s="160">
        <v>0</v>
      </c>
      <c r="T1926" s="160"/>
      <c r="U1926" s="158">
        <v>0</v>
      </c>
      <c r="V1926" s="158"/>
      <c r="W1926" s="160">
        <v>0</v>
      </c>
      <c r="X1926" s="160"/>
    </row>
    <row r="1927" spans="2:24" ht="103.8" thickTop="1" thickBot="1" x14ac:dyDescent="0.35">
      <c r="B1927">
        <v>2025</v>
      </c>
      <c r="C1927" s="91" t="s">
        <v>333</v>
      </c>
      <c r="D1927" s="8" t="str">
        <f t="shared" si="60"/>
        <v>2025Vigilancia de la salud ambiental</v>
      </c>
      <c r="E1927" s="8" t="s">
        <v>72</v>
      </c>
      <c r="F1927" s="157" t="s">
        <v>200</v>
      </c>
      <c r="G1927" s="157" t="s">
        <v>259</v>
      </c>
      <c r="H1927" s="157" t="s">
        <v>85</v>
      </c>
      <c r="I1927" s="49" t="s">
        <v>345</v>
      </c>
      <c r="J1927" s="49" t="s">
        <v>345</v>
      </c>
      <c r="K1927" s="157" t="s">
        <v>35</v>
      </c>
      <c r="L1927" s="161" t="s">
        <v>514</v>
      </c>
      <c r="M1927" s="159">
        <v>2024</v>
      </c>
      <c r="N1927" s="8" t="str">
        <f t="shared" si="61"/>
        <v>2025Vigilancia de la salud ambientalENGATIVAH. JULIO 20252024</v>
      </c>
      <c r="O1927" s="78">
        <v>0</v>
      </c>
      <c r="P1927" s="78">
        <v>0</v>
      </c>
      <c r="Q1927" s="158">
        <v>0</v>
      </c>
      <c r="R1927" s="158"/>
      <c r="S1927" s="160">
        <v>0</v>
      </c>
      <c r="T1927" s="160"/>
      <c r="U1927" s="158">
        <v>0</v>
      </c>
      <c r="V1927" s="158"/>
      <c r="W1927" s="160">
        <v>0</v>
      </c>
      <c r="X1927" s="160"/>
    </row>
    <row r="1928" spans="2:24" ht="103.8" thickTop="1" thickBot="1" x14ac:dyDescent="0.35">
      <c r="B1928">
        <v>2025</v>
      </c>
      <c r="C1928" s="91" t="s">
        <v>333</v>
      </c>
      <c r="D1928" s="8" t="str">
        <f t="shared" si="60"/>
        <v>2025Vigilancia de la salud ambiental</v>
      </c>
      <c r="E1928" s="8" t="s">
        <v>72</v>
      </c>
      <c r="F1928" s="157" t="s">
        <v>200</v>
      </c>
      <c r="G1928" s="157" t="s">
        <v>259</v>
      </c>
      <c r="H1928" s="157" t="s">
        <v>85</v>
      </c>
      <c r="I1928" s="49" t="s">
        <v>345</v>
      </c>
      <c r="J1928" s="49" t="s">
        <v>345</v>
      </c>
      <c r="K1928" s="157" t="s">
        <v>476</v>
      </c>
      <c r="L1928" s="161" t="s">
        <v>514</v>
      </c>
      <c r="M1928" s="159">
        <v>2024</v>
      </c>
      <c r="N1928" s="8" t="str">
        <f t="shared" si="61"/>
        <v>2025Vigilancia de la salud ambientalBARRIOS UNIDOSH. JULIO 20252024</v>
      </c>
      <c r="O1928" s="78">
        <v>0</v>
      </c>
      <c r="P1928" s="78">
        <v>0</v>
      </c>
      <c r="Q1928" s="158">
        <v>0</v>
      </c>
      <c r="R1928" s="158"/>
      <c r="S1928" s="160">
        <v>0</v>
      </c>
      <c r="T1928" s="160"/>
      <c r="U1928" s="158">
        <v>0</v>
      </c>
      <c r="V1928" s="158"/>
      <c r="W1928" s="160">
        <v>0</v>
      </c>
      <c r="X1928" s="160"/>
    </row>
    <row r="1929" spans="2:24" ht="103.8" thickTop="1" thickBot="1" x14ac:dyDescent="0.35">
      <c r="B1929">
        <v>2025</v>
      </c>
      <c r="C1929" s="91" t="s">
        <v>333</v>
      </c>
      <c r="D1929" s="8" t="str">
        <f t="shared" si="60"/>
        <v>2025Vigilancia de la salud ambiental</v>
      </c>
      <c r="E1929" s="8" t="s">
        <v>72</v>
      </c>
      <c r="F1929" s="157" t="s">
        <v>200</v>
      </c>
      <c r="G1929" s="157" t="s">
        <v>259</v>
      </c>
      <c r="H1929" s="157" t="s">
        <v>85</v>
      </c>
      <c r="I1929" s="49" t="s">
        <v>345</v>
      </c>
      <c r="J1929" s="49" t="s">
        <v>345</v>
      </c>
      <c r="K1929" s="157" t="s">
        <v>38</v>
      </c>
      <c r="L1929" s="161" t="s">
        <v>514</v>
      </c>
      <c r="M1929" s="159">
        <v>2024</v>
      </c>
      <c r="N1929" s="8" t="str">
        <f t="shared" si="61"/>
        <v>2025Vigilancia de la salud ambientalTEUSAQUILLOH. JULIO 20252024</v>
      </c>
      <c r="O1929" s="78">
        <v>0</v>
      </c>
      <c r="P1929" s="78">
        <v>0</v>
      </c>
      <c r="Q1929" s="158">
        <v>0</v>
      </c>
      <c r="R1929" s="158"/>
      <c r="S1929" s="160">
        <v>0</v>
      </c>
      <c r="T1929" s="160"/>
      <c r="U1929" s="158">
        <v>0</v>
      </c>
      <c r="V1929" s="158"/>
      <c r="W1929" s="160">
        <v>0</v>
      </c>
      <c r="X1929" s="160"/>
    </row>
    <row r="1930" spans="2:24" ht="61.2" thickTop="1" thickBot="1" x14ac:dyDescent="0.35">
      <c r="B1930">
        <v>2028</v>
      </c>
      <c r="C1930" s="91" t="s">
        <v>333</v>
      </c>
      <c r="D1930" s="8" t="str">
        <f t="shared" si="60"/>
        <v>2028Vigilancia de la salud ambiental</v>
      </c>
      <c r="E1930" s="8" t="s">
        <v>72</v>
      </c>
      <c r="F1930" s="157" t="s">
        <v>200</v>
      </c>
      <c r="G1930" s="157" t="s">
        <v>261</v>
      </c>
      <c r="H1930" s="157" t="s">
        <v>85</v>
      </c>
      <c r="I1930" s="49" t="s">
        <v>345</v>
      </c>
      <c r="J1930" s="49" t="s">
        <v>345</v>
      </c>
      <c r="K1930" s="157" t="s">
        <v>37</v>
      </c>
      <c r="L1930" s="161" t="s">
        <v>514</v>
      </c>
      <c r="M1930" s="159">
        <v>2024</v>
      </c>
      <c r="N1930" s="8" t="str">
        <f t="shared" si="61"/>
        <v>2028Vigilancia de la salud ambientalCHAPINEROH. JULIO 20252024</v>
      </c>
      <c r="O1930" s="78">
        <v>0</v>
      </c>
      <c r="P1930" s="78">
        <v>0</v>
      </c>
      <c r="Q1930" s="158">
        <v>0</v>
      </c>
      <c r="R1930" s="158"/>
      <c r="S1930" s="160">
        <v>0</v>
      </c>
      <c r="T1930" s="160"/>
      <c r="U1930" s="158">
        <v>0</v>
      </c>
      <c r="V1930" s="158"/>
      <c r="W1930" s="160">
        <v>0</v>
      </c>
      <c r="X1930" s="160"/>
    </row>
    <row r="1931" spans="2:24" ht="61.2" thickTop="1" thickBot="1" x14ac:dyDescent="0.35">
      <c r="B1931">
        <v>2028</v>
      </c>
      <c r="C1931" s="91" t="s">
        <v>333</v>
      </c>
      <c r="D1931" s="8" t="str">
        <f t="shared" si="60"/>
        <v>2028Vigilancia de la salud ambiental</v>
      </c>
      <c r="E1931" s="8" t="s">
        <v>72</v>
      </c>
      <c r="F1931" s="157" t="s">
        <v>200</v>
      </c>
      <c r="G1931" s="157" t="s">
        <v>261</v>
      </c>
      <c r="H1931" s="157" t="s">
        <v>85</v>
      </c>
      <c r="I1931" s="49" t="s">
        <v>345</v>
      </c>
      <c r="J1931" s="49" t="s">
        <v>345</v>
      </c>
      <c r="K1931" s="157" t="s">
        <v>34</v>
      </c>
      <c r="L1931" s="161" t="s">
        <v>514</v>
      </c>
      <c r="M1931" s="159">
        <v>2024</v>
      </c>
      <c r="N1931" s="8" t="str">
        <f t="shared" si="61"/>
        <v>2028Vigilancia de la salud ambientalUSAQUENH. JULIO 20252024</v>
      </c>
      <c r="O1931" s="78">
        <v>0</v>
      </c>
      <c r="P1931" s="78">
        <v>0</v>
      </c>
      <c r="Q1931" s="158">
        <v>0</v>
      </c>
      <c r="R1931" s="158"/>
      <c r="S1931" s="160">
        <v>0</v>
      </c>
      <c r="T1931" s="160"/>
      <c r="U1931" s="158">
        <v>0</v>
      </c>
      <c r="V1931" s="158"/>
      <c r="W1931" s="160">
        <v>0</v>
      </c>
      <c r="X1931" s="160"/>
    </row>
    <row r="1932" spans="2:24" ht="61.2" thickTop="1" thickBot="1" x14ac:dyDescent="0.35">
      <c r="B1932">
        <v>2028</v>
      </c>
      <c r="C1932" s="91" t="s">
        <v>333</v>
      </c>
      <c r="D1932" s="8" t="str">
        <f t="shared" si="60"/>
        <v>2028Vigilancia de la salud ambiental</v>
      </c>
      <c r="E1932" s="8" t="s">
        <v>72</v>
      </c>
      <c r="F1932" s="157" t="s">
        <v>200</v>
      </c>
      <c r="G1932" s="157" t="s">
        <v>261</v>
      </c>
      <c r="H1932" s="157" t="s">
        <v>85</v>
      </c>
      <c r="I1932" s="49" t="s">
        <v>345</v>
      </c>
      <c r="J1932" s="49" t="s">
        <v>345</v>
      </c>
      <c r="K1932" s="157" t="s">
        <v>35</v>
      </c>
      <c r="L1932" s="161" t="s">
        <v>514</v>
      </c>
      <c r="M1932" s="159">
        <v>2024</v>
      </c>
      <c r="N1932" s="8" t="str">
        <f t="shared" si="61"/>
        <v>2028Vigilancia de la salud ambientalENGATIVAH. JULIO 20252024</v>
      </c>
      <c r="O1932" s="78">
        <v>0</v>
      </c>
      <c r="P1932" s="78">
        <v>0</v>
      </c>
      <c r="Q1932" s="158">
        <v>0</v>
      </c>
      <c r="R1932" s="158"/>
      <c r="S1932" s="160">
        <v>0</v>
      </c>
      <c r="T1932" s="160"/>
      <c r="U1932" s="158">
        <v>0</v>
      </c>
      <c r="V1932" s="158"/>
      <c r="W1932" s="160">
        <v>0</v>
      </c>
      <c r="X1932" s="160"/>
    </row>
    <row r="1933" spans="2:24" ht="61.2" thickTop="1" thickBot="1" x14ac:dyDescent="0.35">
      <c r="B1933">
        <v>2028</v>
      </c>
      <c r="C1933" s="91" t="s">
        <v>333</v>
      </c>
      <c r="D1933" s="8" t="str">
        <f t="shared" si="60"/>
        <v>2028Vigilancia de la salud ambiental</v>
      </c>
      <c r="E1933" s="8" t="s">
        <v>72</v>
      </c>
      <c r="F1933" s="157" t="s">
        <v>200</v>
      </c>
      <c r="G1933" s="157" t="s">
        <v>261</v>
      </c>
      <c r="H1933" s="157" t="s">
        <v>85</v>
      </c>
      <c r="I1933" s="49" t="s">
        <v>345</v>
      </c>
      <c r="J1933" s="49" t="s">
        <v>345</v>
      </c>
      <c r="K1933" s="157" t="s">
        <v>36</v>
      </c>
      <c r="L1933" s="161" t="s">
        <v>514</v>
      </c>
      <c r="M1933" s="159">
        <v>2024</v>
      </c>
      <c r="N1933" s="8" t="str">
        <f t="shared" si="61"/>
        <v>2028Vigilancia de la salud ambientalSUBAH. JULIO 20252024</v>
      </c>
      <c r="O1933" s="78">
        <v>0</v>
      </c>
      <c r="P1933" s="78">
        <v>0</v>
      </c>
      <c r="Q1933" s="158">
        <v>0</v>
      </c>
      <c r="R1933" s="158"/>
      <c r="S1933" s="160">
        <v>0</v>
      </c>
      <c r="T1933" s="160"/>
      <c r="U1933" s="158">
        <v>0</v>
      </c>
      <c r="V1933" s="158"/>
      <c r="W1933" s="160">
        <v>0</v>
      </c>
      <c r="X1933" s="160"/>
    </row>
    <row r="1934" spans="2:24" ht="61.2" thickTop="1" thickBot="1" x14ac:dyDescent="0.35">
      <c r="B1934">
        <v>2028</v>
      </c>
      <c r="C1934" s="91" t="s">
        <v>333</v>
      </c>
      <c r="D1934" s="8" t="str">
        <f t="shared" si="60"/>
        <v>2028Vigilancia de la salud ambiental</v>
      </c>
      <c r="E1934" s="8" t="s">
        <v>72</v>
      </c>
      <c r="F1934" s="157" t="s">
        <v>200</v>
      </c>
      <c r="G1934" s="157" t="s">
        <v>261</v>
      </c>
      <c r="H1934" s="157" t="s">
        <v>85</v>
      </c>
      <c r="I1934" s="49" t="s">
        <v>345</v>
      </c>
      <c r="J1934" s="49" t="s">
        <v>345</v>
      </c>
      <c r="K1934" s="157" t="s">
        <v>476</v>
      </c>
      <c r="L1934" s="161" t="s">
        <v>514</v>
      </c>
      <c r="M1934" s="159">
        <v>2024</v>
      </c>
      <c r="N1934" s="8" t="str">
        <f t="shared" si="61"/>
        <v>2028Vigilancia de la salud ambientalBARRIOS UNIDOSH. JULIO 20252024</v>
      </c>
      <c r="O1934" s="78">
        <v>0</v>
      </c>
      <c r="P1934" s="78">
        <v>0</v>
      </c>
      <c r="Q1934" s="158">
        <v>0</v>
      </c>
      <c r="R1934" s="158"/>
      <c r="S1934" s="160">
        <v>0</v>
      </c>
      <c r="T1934" s="160"/>
      <c r="U1934" s="158">
        <v>0</v>
      </c>
      <c r="V1934" s="158"/>
      <c r="W1934" s="160">
        <v>0</v>
      </c>
      <c r="X1934" s="160"/>
    </row>
    <row r="1935" spans="2:24" ht="61.2" thickTop="1" thickBot="1" x14ac:dyDescent="0.35">
      <c r="B1935">
        <v>2028</v>
      </c>
      <c r="C1935" s="91" t="s">
        <v>333</v>
      </c>
      <c r="D1935" s="8" t="str">
        <f t="shared" si="60"/>
        <v>2028Vigilancia de la salud ambiental</v>
      </c>
      <c r="E1935" s="8" t="s">
        <v>72</v>
      </c>
      <c r="F1935" s="157" t="s">
        <v>200</v>
      </c>
      <c r="G1935" s="157" t="s">
        <v>261</v>
      </c>
      <c r="H1935" s="157" t="s">
        <v>85</v>
      </c>
      <c r="I1935" s="49" t="s">
        <v>345</v>
      </c>
      <c r="J1935" s="49" t="s">
        <v>345</v>
      </c>
      <c r="K1935" s="157" t="s">
        <v>38</v>
      </c>
      <c r="L1935" s="161" t="s">
        <v>514</v>
      </c>
      <c r="M1935" s="159">
        <v>2024</v>
      </c>
      <c r="N1935" s="8" t="str">
        <f t="shared" si="61"/>
        <v>2028Vigilancia de la salud ambientalTEUSAQUILLOH. JULIO 20252024</v>
      </c>
      <c r="O1935" s="78">
        <v>0</v>
      </c>
      <c r="P1935" s="78">
        <v>0</v>
      </c>
      <c r="Q1935" s="158">
        <v>0</v>
      </c>
      <c r="R1935" s="158"/>
      <c r="S1935" s="160">
        <v>0</v>
      </c>
      <c r="T1935" s="160"/>
      <c r="U1935" s="158">
        <v>0</v>
      </c>
      <c r="V1935" s="158"/>
      <c r="W1935" s="160">
        <v>0</v>
      </c>
      <c r="X1935" s="160"/>
    </row>
    <row r="1936" spans="2:24" ht="61.2" thickTop="1" thickBot="1" x14ac:dyDescent="0.35">
      <c r="B1936">
        <v>2100</v>
      </c>
      <c r="C1936" s="91" t="s">
        <v>333</v>
      </c>
      <c r="D1936" s="8" t="str">
        <f t="shared" si="60"/>
        <v>2100Vigilancia de la salud ambiental</v>
      </c>
      <c r="E1936" s="8" t="s">
        <v>72</v>
      </c>
      <c r="F1936" s="157" t="s">
        <v>200</v>
      </c>
      <c r="G1936" s="157" t="s">
        <v>262</v>
      </c>
      <c r="H1936" s="157" t="s">
        <v>86</v>
      </c>
      <c r="I1936" s="49" t="s">
        <v>345</v>
      </c>
      <c r="J1936" s="49" t="s">
        <v>345</v>
      </c>
      <c r="K1936" s="157" t="s">
        <v>476</v>
      </c>
      <c r="L1936" s="161" t="s">
        <v>514</v>
      </c>
      <c r="M1936" s="159">
        <v>2024</v>
      </c>
      <c r="N1936" s="8" t="str">
        <f t="shared" si="61"/>
        <v>2100Vigilancia de la salud ambientalBARRIOS UNIDOSH. JULIO 20252024</v>
      </c>
      <c r="O1936" s="78">
        <v>0</v>
      </c>
      <c r="P1936" s="78">
        <v>0</v>
      </c>
      <c r="Q1936" s="158">
        <v>0</v>
      </c>
      <c r="R1936" s="158"/>
      <c r="S1936" s="160">
        <v>0</v>
      </c>
      <c r="T1936" s="160"/>
      <c r="U1936" s="158">
        <v>0</v>
      </c>
      <c r="V1936" s="158"/>
      <c r="W1936" s="160">
        <v>0</v>
      </c>
      <c r="X1936" s="160"/>
    </row>
    <row r="1937" spans="2:24" ht="61.2" thickTop="1" thickBot="1" x14ac:dyDescent="0.35">
      <c r="B1937">
        <v>2102</v>
      </c>
      <c r="C1937" s="91" t="s">
        <v>333</v>
      </c>
      <c r="D1937" s="8" t="str">
        <f t="shared" si="60"/>
        <v>2102Vigilancia de la salud ambiental</v>
      </c>
      <c r="E1937" s="8" t="s">
        <v>72</v>
      </c>
      <c r="F1937" s="157" t="s">
        <v>203</v>
      </c>
      <c r="G1937" s="157" t="s">
        <v>317</v>
      </c>
      <c r="H1937" s="157" t="s">
        <v>84</v>
      </c>
      <c r="I1937" s="49" t="s">
        <v>345</v>
      </c>
      <c r="J1937" s="49" t="s">
        <v>345</v>
      </c>
      <c r="K1937" s="157" t="s">
        <v>38</v>
      </c>
      <c r="L1937" s="161" t="s">
        <v>514</v>
      </c>
      <c r="M1937" s="159">
        <v>2024</v>
      </c>
      <c r="N1937" s="8" t="str">
        <f t="shared" si="61"/>
        <v>2102Vigilancia de la salud ambientalTEUSAQUILLOH. JULIO 20252024</v>
      </c>
      <c r="O1937" s="78">
        <v>0</v>
      </c>
      <c r="P1937" s="78">
        <v>0</v>
      </c>
      <c r="Q1937" s="158">
        <v>0</v>
      </c>
      <c r="R1937" s="158"/>
      <c r="S1937" s="160">
        <v>0</v>
      </c>
      <c r="T1937" s="160"/>
      <c r="U1937" s="158">
        <v>0</v>
      </c>
      <c r="V1937" s="158"/>
      <c r="W1937" s="160">
        <v>0</v>
      </c>
      <c r="X1937" s="160"/>
    </row>
    <row r="1938" spans="2:24" ht="61.2" thickTop="1" thickBot="1" x14ac:dyDescent="0.35">
      <c r="B1938">
        <v>2108</v>
      </c>
      <c r="C1938" s="91" t="s">
        <v>333</v>
      </c>
      <c r="D1938" s="8" t="str">
        <f t="shared" si="60"/>
        <v>2108Vigilancia de la salud ambiental</v>
      </c>
      <c r="E1938" s="8" t="s">
        <v>72</v>
      </c>
      <c r="F1938" s="157" t="s">
        <v>205</v>
      </c>
      <c r="G1938" s="157" t="s">
        <v>430</v>
      </c>
      <c r="H1938" s="157" t="s">
        <v>87</v>
      </c>
      <c r="I1938" s="49" t="s">
        <v>345</v>
      </c>
      <c r="J1938" s="49" t="s">
        <v>345</v>
      </c>
      <c r="K1938" s="157" t="s">
        <v>35</v>
      </c>
      <c r="L1938" s="161" t="s">
        <v>514</v>
      </c>
      <c r="M1938" s="159">
        <v>2024</v>
      </c>
      <c r="N1938" s="8" t="str">
        <f t="shared" si="61"/>
        <v>2108Vigilancia de la salud ambientalENGATIVAH. JULIO 20252024</v>
      </c>
      <c r="O1938" s="78">
        <v>0</v>
      </c>
      <c r="P1938" s="78">
        <v>0</v>
      </c>
      <c r="Q1938" s="158">
        <v>0</v>
      </c>
      <c r="R1938" s="158"/>
      <c r="S1938" s="160">
        <v>0</v>
      </c>
      <c r="T1938" s="160"/>
      <c r="U1938" s="158">
        <v>0</v>
      </c>
      <c r="V1938" s="158"/>
      <c r="W1938" s="160">
        <v>0</v>
      </c>
      <c r="X1938" s="160"/>
    </row>
    <row r="1939" spans="2:24" ht="61.2" thickTop="1" thickBot="1" x14ac:dyDescent="0.35">
      <c r="B1939">
        <v>2123</v>
      </c>
      <c r="C1939" s="91" t="s">
        <v>333</v>
      </c>
      <c r="D1939" s="8" t="str">
        <f t="shared" si="60"/>
        <v>2123Vigilancia de la salud ambiental</v>
      </c>
      <c r="E1939" s="8" t="s">
        <v>72</v>
      </c>
      <c r="F1939" s="157" t="s">
        <v>204</v>
      </c>
      <c r="G1939" s="157" t="s">
        <v>487</v>
      </c>
      <c r="H1939" s="157" t="s">
        <v>90</v>
      </c>
      <c r="I1939" s="49" t="s">
        <v>345</v>
      </c>
      <c r="J1939" s="49" t="s">
        <v>345</v>
      </c>
      <c r="K1939" s="157" t="s">
        <v>476</v>
      </c>
      <c r="L1939" s="161" t="s">
        <v>514</v>
      </c>
      <c r="M1939" s="159">
        <v>2024</v>
      </c>
      <c r="N1939" s="8" t="str">
        <f t="shared" si="61"/>
        <v>2123Vigilancia de la salud ambientalBARRIOS UNIDOSH. JULIO 20252024</v>
      </c>
      <c r="O1939" s="78">
        <v>0</v>
      </c>
      <c r="P1939" s="78">
        <v>0</v>
      </c>
      <c r="Q1939" s="158">
        <v>0</v>
      </c>
      <c r="R1939" s="158"/>
      <c r="S1939" s="160">
        <v>0</v>
      </c>
      <c r="T1939" s="160"/>
      <c r="U1939" s="158">
        <v>0</v>
      </c>
      <c r="V1939" s="158"/>
      <c r="W1939" s="160">
        <v>0</v>
      </c>
      <c r="X1939" s="160"/>
    </row>
    <row r="1940" spans="2:24" ht="61.2" thickTop="1" thickBot="1" x14ac:dyDescent="0.35">
      <c r="B1940">
        <v>2123</v>
      </c>
      <c r="C1940" s="91" t="s">
        <v>333</v>
      </c>
      <c r="D1940" s="8" t="str">
        <f t="shared" si="60"/>
        <v>2123Vigilancia de la salud ambiental</v>
      </c>
      <c r="E1940" s="8" t="s">
        <v>72</v>
      </c>
      <c r="F1940" s="157" t="s">
        <v>204</v>
      </c>
      <c r="G1940" s="157" t="s">
        <v>487</v>
      </c>
      <c r="H1940" s="157" t="s">
        <v>90</v>
      </c>
      <c r="I1940" s="49" t="s">
        <v>345</v>
      </c>
      <c r="J1940" s="49" t="s">
        <v>345</v>
      </c>
      <c r="K1940" s="157" t="s">
        <v>38</v>
      </c>
      <c r="L1940" s="161" t="s">
        <v>514</v>
      </c>
      <c r="M1940" s="159">
        <v>2024</v>
      </c>
      <c r="N1940" s="8" t="str">
        <f t="shared" si="61"/>
        <v>2123Vigilancia de la salud ambientalTEUSAQUILLOH. JULIO 20252024</v>
      </c>
      <c r="O1940" s="78">
        <v>0</v>
      </c>
      <c r="P1940" s="78">
        <v>0</v>
      </c>
      <c r="Q1940" s="158">
        <v>0</v>
      </c>
      <c r="R1940" s="158"/>
      <c r="S1940" s="160">
        <v>0</v>
      </c>
      <c r="T1940" s="160"/>
      <c r="U1940" s="158">
        <v>0</v>
      </c>
      <c r="V1940" s="158"/>
      <c r="W1940" s="160">
        <v>0</v>
      </c>
      <c r="X1940" s="160"/>
    </row>
    <row r="1941" spans="2:24" ht="61.2" thickTop="1" thickBot="1" x14ac:dyDescent="0.35">
      <c r="B1941">
        <v>2150</v>
      </c>
      <c r="C1941" s="91" t="s">
        <v>333</v>
      </c>
      <c r="D1941" s="8" t="str">
        <f t="shared" si="60"/>
        <v>2150Vigilancia de la salud ambiental</v>
      </c>
      <c r="E1941" s="8" t="s">
        <v>72</v>
      </c>
      <c r="F1941" s="157" t="s">
        <v>200</v>
      </c>
      <c r="G1941" s="157" t="s">
        <v>263</v>
      </c>
      <c r="H1941" s="157" t="s">
        <v>85</v>
      </c>
      <c r="I1941" s="49" t="s">
        <v>345</v>
      </c>
      <c r="J1941" s="49" t="s">
        <v>345</v>
      </c>
      <c r="K1941" s="157" t="s">
        <v>35</v>
      </c>
      <c r="L1941" s="161" t="s">
        <v>514</v>
      </c>
      <c r="M1941" s="159">
        <v>2024</v>
      </c>
      <c r="N1941" s="8" t="str">
        <f t="shared" si="61"/>
        <v>2150Vigilancia de la salud ambientalENGATIVAH. JULIO 20252024</v>
      </c>
      <c r="O1941" s="78">
        <v>0</v>
      </c>
      <c r="P1941" s="78">
        <v>0</v>
      </c>
      <c r="Q1941" s="158">
        <v>0</v>
      </c>
      <c r="R1941" s="158"/>
      <c r="S1941" s="160">
        <v>0</v>
      </c>
      <c r="T1941" s="160"/>
      <c r="U1941" s="158">
        <v>0</v>
      </c>
      <c r="V1941" s="158"/>
      <c r="W1941" s="160">
        <v>0</v>
      </c>
      <c r="X1941" s="160"/>
    </row>
    <row r="1942" spans="2:24" ht="61.2" thickTop="1" thickBot="1" x14ac:dyDescent="0.35">
      <c r="B1942">
        <v>2150</v>
      </c>
      <c r="C1942" s="91" t="s">
        <v>333</v>
      </c>
      <c r="D1942" s="8" t="str">
        <f t="shared" si="60"/>
        <v>2150Vigilancia de la salud ambiental</v>
      </c>
      <c r="E1942" s="8" t="s">
        <v>72</v>
      </c>
      <c r="F1942" s="157" t="s">
        <v>200</v>
      </c>
      <c r="G1942" s="157" t="s">
        <v>263</v>
      </c>
      <c r="H1942" s="157" t="s">
        <v>85</v>
      </c>
      <c r="I1942" s="49" t="s">
        <v>345</v>
      </c>
      <c r="J1942" s="49" t="s">
        <v>345</v>
      </c>
      <c r="K1942" s="157" t="s">
        <v>476</v>
      </c>
      <c r="L1942" s="161" t="s">
        <v>514</v>
      </c>
      <c r="M1942" s="159">
        <v>2024</v>
      </c>
      <c r="N1942" s="8" t="str">
        <f t="shared" si="61"/>
        <v>2150Vigilancia de la salud ambientalBARRIOS UNIDOSH. JULIO 20252024</v>
      </c>
      <c r="O1942" s="78">
        <v>0</v>
      </c>
      <c r="P1942" s="78">
        <v>0</v>
      </c>
      <c r="Q1942" s="158">
        <v>0</v>
      </c>
      <c r="R1942" s="158"/>
      <c r="S1942" s="160">
        <v>0</v>
      </c>
      <c r="T1942" s="160"/>
      <c r="U1942" s="158">
        <v>0</v>
      </c>
      <c r="V1942" s="158"/>
      <c r="W1942" s="160">
        <v>0</v>
      </c>
      <c r="X1942" s="160"/>
    </row>
    <row r="1943" spans="2:24" ht="61.2" thickTop="1" thickBot="1" x14ac:dyDescent="0.35">
      <c r="B1943">
        <v>2150</v>
      </c>
      <c r="C1943" s="91" t="s">
        <v>333</v>
      </c>
      <c r="D1943" s="8" t="str">
        <f t="shared" si="60"/>
        <v>2150Vigilancia de la salud ambiental</v>
      </c>
      <c r="E1943" s="8" t="s">
        <v>72</v>
      </c>
      <c r="F1943" s="157" t="s">
        <v>200</v>
      </c>
      <c r="G1943" s="157" t="s">
        <v>263</v>
      </c>
      <c r="H1943" s="157" t="s">
        <v>85</v>
      </c>
      <c r="I1943" s="49" t="s">
        <v>345</v>
      </c>
      <c r="J1943" s="49" t="s">
        <v>345</v>
      </c>
      <c r="K1943" s="157" t="s">
        <v>38</v>
      </c>
      <c r="L1943" s="161" t="s">
        <v>514</v>
      </c>
      <c r="M1943" s="159">
        <v>2024</v>
      </c>
      <c r="N1943" s="8" t="str">
        <f t="shared" si="61"/>
        <v>2150Vigilancia de la salud ambientalTEUSAQUILLOH. JULIO 20252024</v>
      </c>
      <c r="O1943" s="78">
        <v>0</v>
      </c>
      <c r="P1943" s="78">
        <v>0</v>
      </c>
      <c r="Q1943" s="158">
        <v>0</v>
      </c>
      <c r="R1943" s="158"/>
      <c r="S1943" s="160">
        <v>0</v>
      </c>
      <c r="T1943" s="160"/>
      <c r="U1943" s="158">
        <v>0</v>
      </c>
      <c r="V1943" s="158"/>
      <c r="W1943" s="160">
        <v>0</v>
      </c>
      <c r="X1943" s="160"/>
    </row>
    <row r="1944" spans="2:24" ht="61.2" thickTop="1" thickBot="1" x14ac:dyDescent="0.35">
      <c r="B1944">
        <v>2152</v>
      </c>
      <c r="C1944" s="91" t="s">
        <v>333</v>
      </c>
      <c r="D1944" s="8" t="str">
        <f t="shared" si="60"/>
        <v>2152Vigilancia de la salud ambiental</v>
      </c>
      <c r="E1944" s="8" t="s">
        <v>72</v>
      </c>
      <c r="F1944" s="157" t="s">
        <v>200</v>
      </c>
      <c r="G1944" s="157" t="s">
        <v>264</v>
      </c>
      <c r="H1944" s="157" t="s">
        <v>85</v>
      </c>
      <c r="I1944" s="49" t="s">
        <v>345</v>
      </c>
      <c r="J1944" s="49" t="s">
        <v>345</v>
      </c>
      <c r="K1944" s="157" t="s">
        <v>37</v>
      </c>
      <c r="L1944" s="161" t="s">
        <v>514</v>
      </c>
      <c r="M1944" s="159">
        <v>2024</v>
      </c>
      <c r="N1944" s="8" t="str">
        <f t="shared" si="61"/>
        <v>2152Vigilancia de la salud ambientalCHAPINEROH. JULIO 20252024</v>
      </c>
      <c r="O1944" s="78">
        <v>0</v>
      </c>
      <c r="P1944" s="78">
        <v>0</v>
      </c>
      <c r="Q1944" s="158">
        <v>0</v>
      </c>
      <c r="R1944" s="158"/>
      <c r="S1944" s="160">
        <v>0</v>
      </c>
      <c r="T1944" s="160"/>
      <c r="U1944" s="158">
        <v>0</v>
      </c>
      <c r="V1944" s="158"/>
      <c r="W1944" s="160">
        <v>0</v>
      </c>
      <c r="X1944" s="160"/>
    </row>
    <row r="1945" spans="2:24" ht="61.2" thickTop="1" thickBot="1" x14ac:dyDescent="0.35">
      <c r="B1945">
        <v>2152</v>
      </c>
      <c r="C1945" s="91" t="s">
        <v>333</v>
      </c>
      <c r="D1945" s="8" t="str">
        <f t="shared" si="60"/>
        <v>2152Vigilancia de la salud ambiental</v>
      </c>
      <c r="E1945" s="8" t="s">
        <v>72</v>
      </c>
      <c r="F1945" s="157" t="s">
        <v>200</v>
      </c>
      <c r="G1945" s="157" t="s">
        <v>264</v>
      </c>
      <c r="H1945" s="157" t="s">
        <v>85</v>
      </c>
      <c r="I1945" s="49" t="s">
        <v>345</v>
      </c>
      <c r="J1945" s="49" t="s">
        <v>345</v>
      </c>
      <c r="K1945" s="157" t="s">
        <v>34</v>
      </c>
      <c r="L1945" s="161" t="s">
        <v>514</v>
      </c>
      <c r="M1945" s="159">
        <v>2024</v>
      </c>
      <c r="N1945" s="8" t="str">
        <f t="shared" si="61"/>
        <v>2152Vigilancia de la salud ambientalUSAQUENH. JULIO 20252024</v>
      </c>
      <c r="O1945" s="78">
        <v>0</v>
      </c>
      <c r="P1945" s="78">
        <v>0</v>
      </c>
      <c r="Q1945" s="158">
        <v>0</v>
      </c>
      <c r="R1945" s="158"/>
      <c r="S1945" s="160">
        <v>0</v>
      </c>
      <c r="T1945" s="160"/>
      <c r="U1945" s="158">
        <v>0</v>
      </c>
      <c r="V1945" s="158"/>
      <c r="W1945" s="160">
        <v>0</v>
      </c>
      <c r="X1945" s="160"/>
    </row>
    <row r="1946" spans="2:24" ht="61.2" thickTop="1" thickBot="1" x14ac:dyDescent="0.35">
      <c r="B1946">
        <v>2152</v>
      </c>
      <c r="C1946" s="91" t="s">
        <v>333</v>
      </c>
      <c r="D1946" s="8" t="str">
        <f t="shared" si="60"/>
        <v>2152Vigilancia de la salud ambiental</v>
      </c>
      <c r="E1946" s="8" t="s">
        <v>72</v>
      </c>
      <c r="F1946" s="157" t="s">
        <v>200</v>
      </c>
      <c r="G1946" s="157" t="s">
        <v>264</v>
      </c>
      <c r="H1946" s="157" t="s">
        <v>85</v>
      </c>
      <c r="I1946" s="49" t="s">
        <v>345</v>
      </c>
      <c r="J1946" s="49" t="s">
        <v>345</v>
      </c>
      <c r="K1946" s="157" t="s">
        <v>36</v>
      </c>
      <c r="L1946" s="161" t="s">
        <v>514</v>
      </c>
      <c r="M1946" s="159">
        <v>2024</v>
      </c>
      <c r="N1946" s="8" t="str">
        <f t="shared" si="61"/>
        <v>2152Vigilancia de la salud ambientalSUBAH. JULIO 20252024</v>
      </c>
      <c r="O1946" s="78">
        <v>0</v>
      </c>
      <c r="P1946" s="78">
        <v>0</v>
      </c>
      <c r="Q1946" s="158">
        <v>0</v>
      </c>
      <c r="R1946" s="158"/>
      <c r="S1946" s="160">
        <v>0</v>
      </c>
      <c r="T1946" s="160"/>
      <c r="U1946" s="158">
        <v>0</v>
      </c>
      <c r="V1946" s="158"/>
      <c r="W1946" s="160">
        <v>0</v>
      </c>
      <c r="X1946" s="160"/>
    </row>
    <row r="1947" spans="2:24" ht="61.2" thickTop="1" thickBot="1" x14ac:dyDescent="0.35">
      <c r="B1947">
        <v>2152</v>
      </c>
      <c r="C1947" s="91" t="s">
        <v>333</v>
      </c>
      <c r="D1947" s="8" t="str">
        <f t="shared" si="60"/>
        <v>2152Vigilancia de la salud ambiental</v>
      </c>
      <c r="E1947" s="8" t="s">
        <v>72</v>
      </c>
      <c r="F1947" s="157" t="s">
        <v>200</v>
      </c>
      <c r="G1947" s="157" t="s">
        <v>264</v>
      </c>
      <c r="H1947" s="157" t="s">
        <v>85</v>
      </c>
      <c r="I1947" s="49" t="s">
        <v>345</v>
      </c>
      <c r="J1947" s="49" t="s">
        <v>345</v>
      </c>
      <c r="K1947" s="157" t="s">
        <v>476</v>
      </c>
      <c r="L1947" s="161" t="s">
        <v>514</v>
      </c>
      <c r="M1947" s="159">
        <v>2024</v>
      </c>
      <c r="N1947" s="8" t="str">
        <f t="shared" si="61"/>
        <v>2152Vigilancia de la salud ambientalBARRIOS UNIDOSH. JULIO 20252024</v>
      </c>
      <c r="O1947" s="78">
        <v>0</v>
      </c>
      <c r="P1947" s="78">
        <v>0</v>
      </c>
      <c r="Q1947" s="158">
        <v>0</v>
      </c>
      <c r="R1947" s="158"/>
      <c r="S1947" s="160">
        <v>0</v>
      </c>
      <c r="T1947" s="160"/>
      <c r="U1947" s="158">
        <v>0</v>
      </c>
      <c r="V1947" s="158"/>
      <c r="W1947" s="160">
        <v>0</v>
      </c>
      <c r="X1947" s="160"/>
    </row>
    <row r="1948" spans="2:24" ht="61.2" thickTop="1" thickBot="1" x14ac:dyDescent="0.35">
      <c r="B1948">
        <v>2152</v>
      </c>
      <c r="C1948" s="91" t="s">
        <v>333</v>
      </c>
      <c r="D1948" s="8" t="str">
        <f t="shared" si="60"/>
        <v>2152Vigilancia de la salud ambiental</v>
      </c>
      <c r="E1948" s="8" t="s">
        <v>72</v>
      </c>
      <c r="F1948" s="157" t="s">
        <v>200</v>
      </c>
      <c r="G1948" s="157" t="s">
        <v>264</v>
      </c>
      <c r="H1948" s="157" t="s">
        <v>85</v>
      </c>
      <c r="I1948" s="49" t="s">
        <v>345</v>
      </c>
      <c r="J1948" s="49" t="s">
        <v>345</v>
      </c>
      <c r="K1948" s="157" t="s">
        <v>38</v>
      </c>
      <c r="L1948" s="161" t="s">
        <v>514</v>
      </c>
      <c r="M1948" s="159">
        <v>2024</v>
      </c>
      <c r="N1948" s="8" t="str">
        <f t="shared" si="61"/>
        <v>2152Vigilancia de la salud ambientalTEUSAQUILLOH. JULIO 20252024</v>
      </c>
      <c r="O1948" s="78">
        <v>0</v>
      </c>
      <c r="P1948" s="78">
        <v>0</v>
      </c>
      <c r="Q1948" s="158">
        <v>0</v>
      </c>
      <c r="R1948" s="158"/>
      <c r="S1948" s="160">
        <v>0</v>
      </c>
      <c r="T1948" s="160"/>
      <c r="U1948" s="158">
        <v>0</v>
      </c>
      <c r="V1948" s="158"/>
      <c r="W1948" s="160">
        <v>0</v>
      </c>
      <c r="X1948" s="160"/>
    </row>
    <row r="1949" spans="2:24" ht="61.2" thickTop="1" thickBot="1" x14ac:dyDescent="0.35">
      <c r="B1949">
        <v>2153</v>
      </c>
      <c r="C1949" s="91" t="s">
        <v>333</v>
      </c>
      <c r="D1949" s="8" t="str">
        <f t="shared" si="60"/>
        <v>2153Vigilancia de la salud ambiental</v>
      </c>
      <c r="E1949" s="8" t="s">
        <v>72</v>
      </c>
      <c r="F1949" s="157" t="s">
        <v>200</v>
      </c>
      <c r="G1949" s="157" t="s">
        <v>265</v>
      </c>
      <c r="H1949" s="157" t="s">
        <v>85</v>
      </c>
      <c r="I1949" s="49" t="s">
        <v>345</v>
      </c>
      <c r="J1949" s="49" t="s">
        <v>345</v>
      </c>
      <c r="K1949" s="157" t="s">
        <v>34</v>
      </c>
      <c r="L1949" s="161" t="s">
        <v>514</v>
      </c>
      <c r="M1949" s="159">
        <v>2024</v>
      </c>
      <c r="N1949" s="8" t="str">
        <f t="shared" si="61"/>
        <v>2153Vigilancia de la salud ambientalUSAQUENH. JULIO 20252024</v>
      </c>
      <c r="O1949" s="78">
        <v>0</v>
      </c>
      <c r="P1949" s="78">
        <v>0</v>
      </c>
      <c r="Q1949" s="158">
        <v>0</v>
      </c>
      <c r="R1949" s="158"/>
      <c r="S1949" s="160">
        <v>0</v>
      </c>
      <c r="T1949" s="160"/>
      <c r="U1949" s="158">
        <v>0</v>
      </c>
      <c r="V1949" s="158"/>
      <c r="W1949" s="160">
        <v>0</v>
      </c>
      <c r="X1949" s="160"/>
    </row>
    <row r="1950" spans="2:24" ht="61.2" thickTop="1" thickBot="1" x14ac:dyDescent="0.35">
      <c r="B1950">
        <v>2153</v>
      </c>
      <c r="C1950" s="91" t="s">
        <v>333</v>
      </c>
      <c r="D1950" s="8" t="str">
        <f t="shared" si="60"/>
        <v>2153Vigilancia de la salud ambiental</v>
      </c>
      <c r="E1950" s="8" t="s">
        <v>72</v>
      </c>
      <c r="F1950" s="157" t="s">
        <v>200</v>
      </c>
      <c r="G1950" s="157" t="s">
        <v>265</v>
      </c>
      <c r="H1950" s="157" t="s">
        <v>85</v>
      </c>
      <c r="I1950" s="49" t="s">
        <v>345</v>
      </c>
      <c r="J1950" s="49" t="s">
        <v>345</v>
      </c>
      <c r="K1950" s="157" t="s">
        <v>36</v>
      </c>
      <c r="L1950" s="161" t="s">
        <v>514</v>
      </c>
      <c r="M1950" s="159">
        <v>2024</v>
      </c>
      <c r="N1950" s="8" t="str">
        <f t="shared" si="61"/>
        <v>2153Vigilancia de la salud ambientalSUBAH. JULIO 20252024</v>
      </c>
      <c r="O1950" s="78">
        <v>0</v>
      </c>
      <c r="P1950" s="78">
        <v>0</v>
      </c>
      <c r="Q1950" s="158">
        <v>0</v>
      </c>
      <c r="R1950" s="158"/>
      <c r="S1950" s="160">
        <v>0</v>
      </c>
      <c r="T1950" s="160"/>
      <c r="U1950" s="158">
        <v>0</v>
      </c>
      <c r="V1950" s="158"/>
      <c r="W1950" s="160">
        <v>0</v>
      </c>
      <c r="X1950" s="160"/>
    </row>
    <row r="1951" spans="2:24" ht="61.2" thickTop="1" thickBot="1" x14ac:dyDescent="0.35">
      <c r="B1951">
        <v>2153</v>
      </c>
      <c r="C1951" s="91" t="s">
        <v>333</v>
      </c>
      <c r="D1951" s="8" t="str">
        <f t="shared" si="60"/>
        <v>2153Vigilancia de la salud ambiental</v>
      </c>
      <c r="E1951" s="8" t="s">
        <v>72</v>
      </c>
      <c r="F1951" s="157" t="s">
        <v>200</v>
      </c>
      <c r="G1951" s="157" t="s">
        <v>265</v>
      </c>
      <c r="H1951" s="157" t="s">
        <v>85</v>
      </c>
      <c r="I1951" s="49" t="s">
        <v>345</v>
      </c>
      <c r="J1951" s="49" t="s">
        <v>345</v>
      </c>
      <c r="K1951" s="157" t="s">
        <v>476</v>
      </c>
      <c r="L1951" s="161" t="s">
        <v>514</v>
      </c>
      <c r="M1951" s="159">
        <v>2024</v>
      </c>
      <c r="N1951" s="8" t="str">
        <f t="shared" si="61"/>
        <v>2153Vigilancia de la salud ambientalBARRIOS UNIDOSH. JULIO 20252024</v>
      </c>
      <c r="O1951" s="78">
        <v>0</v>
      </c>
      <c r="P1951" s="78">
        <v>0</v>
      </c>
      <c r="Q1951" s="158">
        <v>0</v>
      </c>
      <c r="R1951" s="158"/>
      <c r="S1951" s="160">
        <v>0</v>
      </c>
      <c r="T1951" s="160"/>
      <c r="U1951" s="158">
        <v>0</v>
      </c>
      <c r="V1951" s="158"/>
      <c r="W1951" s="160">
        <v>0</v>
      </c>
      <c r="X1951" s="160"/>
    </row>
    <row r="1952" spans="2:24" ht="61.2" thickTop="1" thickBot="1" x14ac:dyDescent="0.35">
      <c r="B1952">
        <v>2154</v>
      </c>
      <c r="C1952" s="91" t="s">
        <v>333</v>
      </c>
      <c r="D1952" s="8" t="str">
        <f t="shared" si="60"/>
        <v>2154Vigilancia de la salud ambiental</v>
      </c>
      <c r="E1952" s="8" t="s">
        <v>72</v>
      </c>
      <c r="F1952" s="157" t="s">
        <v>200</v>
      </c>
      <c r="G1952" s="157" t="s">
        <v>266</v>
      </c>
      <c r="H1952" s="157" t="s">
        <v>85</v>
      </c>
      <c r="I1952" s="49" t="s">
        <v>345</v>
      </c>
      <c r="J1952" s="49" t="s">
        <v>345</v>
      </c>
      <c r="K1952" s="157" t="s">
        <v>37</v>
      </c>
      <c r="L1952" s="161" t="s">
        <v>514</v>
      </c>
      <c r="M1952" s="159">
        <v>2024</v>
      </c>
      <c r="N1952" s="8" t="str">
        <f t="shared" si="61"/>
        <v>2154Vigilancia de la salud ambientalCHAPINEROH. JULIO 20252024</v>
      </c>
      <c r="O1952" s="78">
        <v>0</v>
      </c>
      <c r="P1952" s="78">
        <v>0</v>
      </c>
      <c r="Q1952" s="158">
        <v>0</v>
      </c>
      <c r="R1952" s="158"/>
      <c r="S1952" s="160">
        <v>0</v>
      </c>
      <c r="T1952" s="160"/>
      <c r="U1952" s="158">
        <v>0</v>
      </c>
      <c r="V1952" s="158"/>
      <c r="W1952" s="160">
        <v>0</v>
      </c>
      <c r="X1952" s="160"/>
    </row>
    <row r="1953" spans="2:24" ht="61.2" thickTop="1" thickBot="1" x14ac:dyDescent="0.35">
      <c r="B1953">
        <v>2154</v>
      </c>
      <c r="C1953" s="91" t="s">
        <v>333</v>
      </c>
      <c r="D1953" s="8" t="str">
        <f t="shared" si="60"/>
        <v>2154Vigilancia de la salud ambiental</v>
      </c>
      <c r="E1953" s="8" t="s">
        <v>72</v>
      </c>
      <c r="F1953" s="157" t="s">
        <v>200</v>
      </c>
      <c r="G1953" s="157" t="s">
        <v>266</v>
      </c>
      <c r="H1953" s="157" t="s">
        <v>85</v>
      </c>
      <c r="I1953" s="49" t="s">
        <v>345</v>
      </c>
      <c r="J1953" s="49" t="s">
        <v>345</v>
      </c>
      <c r="K1953" s="157" t="s">
        <v>34</v>
      </c>
      <c r="L1953" s="161" t="s">
        <v>514</v>
      </c>
      <c r="M1953" s="159">
        <v>2024</v>
      </c>
      <c r="N1953" s="8" t="str">
        <f t="shared" si="61"/>
        <v>2154Vigilancia de la salud ambientalUSAQUENH. JULIO 20252024</v>
      </c>
      <c r="O1953" s="78">
        <v>0</v>
      </c>
      <c r="P1953" s="78">
        <v>0</v>
      </c>
      <c r="Q1953" s="158">
        <v>0</v>
      </c>
      <c r="R1953" s="158"/>
      <c r="S1953" s="160">
        <v>0</v>
      </c>
      <c r="T1953" s="160"/>
      <c r="U1953" s="158">
        <v>0</v>
      </c>
      <c r="V1953" s="158"/>
      <c r="W1953" s="160">
        <v>0</v>
      </c>
      <c r="X1953" s="160"/>
    </row>
    <row r="1954" spans="2:24" ht="61.2" thickTop="1" thickBot="1" x14ac:dyDescent="0.35">
      <c r="B1954">
        <v>2154</v>
      </c>
      <c r="C1954" s="91" t="s">
        <v>333</v>
      </c>
      <c r="D1954" s="8" t="str">
        <f t="shared" si="60"/>
        <v>2154Vigilancia de la salud ambiental</v>
      </c>
      <c r="E1954" s="8" t="s">
        <v>72</v>
      </c>
      <c r="F1954" s="157" t="s">
        <v>200</v>
      </c>
      <c r="G1954" s="157" t="s">
        <v>266</v>
      </c>
      <c r="H1954" s="157" t="s">
        <v>85</v>
      </c>
      <c r="I1954" s="49" t="s">
        <v>345</v>
      </c>
      <c r="J1954" s="49" t="s">
        <v>345</v>
      </c>
      <c r="K1954" s="157" t="s">
        <v>35</v>
      </c>
      <c r="L1954" s="161" t="s">
        <v>514</v>
      </c>
      <c r="M1954" s="159">
        <v>2024</v>
      </c>
      <c r="N1954" s="8" t="str">
        <f t="shared" si="61"/>
        <v>2154Vigilancia de la salud ambientalENGATIVAH. JULIO 20252024</v>
      </c>
      <c r="O1954" s="78">
        <v>0</v>
      </c>
      <c r="P1954" s="78">
        <v>0</v>
      </c>
      <c r="Q1954" s="158">
        <v>0</v>
      </c>
      <c r="R1954" s="158"/>
      <c r="S1954" s="160">
        <v>0</v>
      </c>
      <c r="T1954" s="160"/>
      <c r="U1954" s="158">
        <v>0</v>
      </c>
      <c r="V1954" s="158"/>
      <c r="W1954" s="160">
        <v>0</v>
      </c>
      <c r="X1954" s="160"/>
    </row>
    <row r="1955" spans="2:24" ht="61.2" thickTop="1" thickBot="1" x14ac:dyDescent="0.35">
      <c r="B1955">
        <v>2154</v>
      </c>
      <c r="C1955" s="91" t="s">
        <v>333</v>
      </c>
      <c r="D1955" s="8" t="str">
        <f t="shared" si="60"/>
        <v>2154Vigilancia de la salud ambiental</v>
      </c>
      <c r="E1955" s="8" t="s">
        <v>72</v>
      </c>
      <c r="F1955" s="157" t="s">
        <v>200</v>
      </c>
      <c r="G1955" s="157" t="s">
        <v>266</v>
      </c>
      <c r="H1955" s="157" t="s">
        <v>85</v>
      </c>
      <c r="I1955" s="49" t="s">
        <v>345</v>
      </c>
      <c r="J1955" s="49" t="s">
        <v>345</v>
      </c>
      <c r="K1955" s="157" t="s">
        <v>36</v>
      </c>
      <c r="L1955" s="161" t="s">
        <v>514</v>
      </c>
      <c r="M1955" s="159">
        <v>2024</v>
      </c>
      <c r="N1955" s="8" t="str">
        <f t="shared" si="61"/>
        <v>2154Vigilancia de la salud ambientalSUBAH. JULIO 20252024</v>
      </c>
      <c r="O1955" s="78">
        <v>0</v>
      </c>
      <c r="P1955" s="78">
        <v>0</v>
      </c>
      <c r="Q1955" s="158">
        <v>0</v>
      </c>
      <c r="R1955" s="158"/>
      <c r="S1955" s="160">
        <v>0</v>
      </c>
      <c r="T1955" s="160"/>
      <c r="U1955" s="158">
        <v>0</v>
      </c>
      <c r="V1955" s="158"/>
      <c r="W1955" s="160">
        <v>0</v>
      </c>
      <c r="X1955" s="160"/>
    </row>
    <row r="1956" spans="2:24" ht="61.2" thickTop="1" thickBot="1" x14ac:dyDescent="0.35">
      <c r="B1956">
        <v>2154</v>
      </c>
      <c r="C1956" s="91" t="s">
        <v>333</v>
      </c>
      <c r="D1956" s="8" t="str">
        <f t="shared" si="60"/>
        <v>2154Vigilancia de la salud ambiental</v>
      </c>
      <c r="E1956" s="8" t="s">
        <v>72</v>
      </c>
      <c r="F1956" s="157" t="s">
        <v>200</v>
      </c>
      <c r="G1956" s="157" t="s">
        <v>266</v>
      </c>
      <c r="H1956" s="157" t="s">
        <v>85</v>
      </c>
      <c r="I1956" s="49" t="s">
        <v>345</v>
      </c>
      <c r="J1956" s="49" t="s">
        <v>345</v>
      </c>
      <c r="K1956" s="157" t="s">
        <v>476</v>
      </c>
      <c r="L1956" s="161" t="s">
        <v>514</v>
      </c>
      <c r="M1956" s="159">
        <v>2024</v>
      </c>
      <c r="N1956" s="8" t="str">
        <f t="shared" si="61"/>
        <v>2154Vigilancia de la salud ambientalBARRIOS UNIDOSH. JULIO 20252024</v>
      </c>
      <c r="O1956" s="78">
        <v>0</v>
      </c>
      <c r="P1956" s="78">
        <v>0</v>
      </c>
      <c r="Q1956" s="158">
        <v>0</v>
      </c>
      <c r="R1956" s="158"/>
      <c r="S1956" s="160">
        <v>0</v>
      </c>
      <c r="T1956" s="160"/>
      <c r="U1956" s="158">
        <v>0</v>
      </c>
      <c r="V1956" s="158"/>
      <c r="W1956" s="160">
        <v>0</v>
      </c>
      <c r="X1956" s="160"/>
    </row>
    <row r="1957" spans="2:24" ht="61.2" thickTop="1" thickBot="1" x14ac:dyDescent="0.35">
      <c r="B1957">
        <v>2154</v>
      </c>
      <c r="C1957" s="91" t="s">
        <v>333</v>
      </c>
      <c r="D1957" s="8" t="str">
        <f t="shared" si="60"/>
        <v>2154Vigilancia de la salud ambiental</v>
      </c>
      <c r="E1957" s="8" t="s">
        <v>72</v>
      </c>
      <c r="F1957" s="157" t="s">
        <v>200</v>
      </c>
      <c r="G1957" s="157" t="s">
        <v>266</v>
      </c>
      <c r="H1957" s="157" t="s">
        <v>85</v>
      </c>
      <c r="I1957" s="49" t="s">
        <v>345</v>
      </c>
      <c r="J1957" s="49" t="s">
        <v>345</v>
      </c>
      <c r="K1957" s="157" t="s">
        <v>38</v>
      </c>
      <c r="L1957" s="161" t="s">
        <v>514</v>
      </c>
      <c r="M1957" s="159">
        <v>2024</v>
      </c>
      <c r="N1957" s="8" t="str">
        <f t="shared" si="61"/>
        <v>2154Vigilancia de la salud ambientalTEUSAQUILLOH. JULIO 20252024</v>
      </c>
      <c r="O1957" s="78">
        <v>0</v>
      </c>
      <c r="P1957" s="78">
        <v>0</v>
      </c>
      <c r="Q1957" s="158">
        <v>0</v>
      </c>
      <c r="R1957" s="158"/>
      <c r="S1957" s="160">
        <v>0</v>
      </c>
      <c r="T1957" s="160"/>
      <c r="U1957" s="158">
        <v>0</v>
      </c>
      <c r="V1957" s="158"/>
      <c r="W1957" s="160">
        <v>0</v>
      </c>
      <c r="X1957" s="160"/>
    </row>
    <row r="1958" spans="2:24" ht="115.2" thickTop="1" thickBot="1" x14ac:dyDescent="0.35">
      <c r="B1958">
        <v>2210</v>
      </c>
      <c r="C1958" s="91" t="s">
        <v>333</v>
      </c>
      <c r="D1958" s="8" t="str">
        <f t="shared" si="60"/>
        <v>2210Vigilancia de la salud ambiental</v>
      </c>
      <c r="E1958" s="8" t="s">
        <v>72</v>
      </c>
      <c r="F1958" s="157" t="s">
        <v>199</v>
      </c>
      <c r="G1958" s="157" t="s">
        <v>238</v>
      </c>
      <c r="H1958" s="157" t="s">
        <v>85</v>
      </c>
      <c r="I1958" s="49" t="s">
        <v>345</v>
      </c>
      <c r="J1958" s="49" t="s">
        <v>345</v>
      </c>
      <c r="K1958" s="157" t="s">
        <v>476</v>
      </c>
      <c r="L1958" s="161" t="s">
        <v>514</v>
      </c>
      <c r="M1958" s="159">
        <v>2024</v>
      </c>
      <c r="N1958" s="8" t="str">
        <f t="shared" si="61"/>
        <v>2210Vigilancia de la salud ambientalBARRIOS UNIDOSH. JULIO 20252024</v>
      </c>
      <c r="O1958" s="78">
        <v>0</v>
      </c>
      <c r="P1958" s="78">
        <v>0</v>
      </c>
      <c r="Q1958" s="158">
        <v>0</v>
      </c>
      <c r="R1958" s="158"/>
      <c r="S1958" s="160">
        <v>0</v>
      </c>
      <c r="T1958" s="160"/>
      <c r="U1958" s="158">
        <v>0</v>
      </c>
      <c r="V1958" s="158"/>
      <c r="W1958" s="160">
        <v>0</v>
      </c>
      <c r="X1958" s="160"/>
    </row>
    <row r="1959" spans="2:24" ht="138" thickTop="1" thickBot="1" x14ac:dyDescent="0.35">
      <c r="B1959">
        <v>2378</v>
      </c>
      <c r="C1959" s="91" t="s">
        <v>333</v>
      </c>
      <c r="D1959" s="8" t="str">
        <f t="shared" si="60"/>
        <v>2378Vigilancia de la salud ambiental</v>
      </c>
      <c r="E1959" s="8" t="s">
        <v>72</v>
      </c>
      <c r="F1959" s="157" t="s">
        <v>204</v>
      </c>
      <c r="G1959" s="157" t="s">
        <v>489</v>
      </c>
      <c r="H1959" s="157" t="s">
        <v>90</v>
      </c>
      <c r="I1959" s="49" t="s">
        <v>345</v>
      </c>
      <c r="J1959" s="49" t="s">
        <v>345</v>
      </c>
      <c r="K1959" s="157" t="s">
        <v>37</v>
      </c>
      <c r="L1959" s="161" t="s">
        <v>514</v>
      </c>
      <c r="M1959" s="159">
        <v>2024</v>
      </c>
      <c r="N1959" s="8" t="str">
        <f t="shared" si="61"/>
        <v>2378Vigilancia de la salud ambientalCHAPINEROH. JULIO 20252024</v>
      </c>
      <c r="O1959" s="78">
        <v>0</v>
      </c>
      <c r="P1959" s="78">
        <v>0</v>
      </c>
      <c r="Q1959" s="158">
        <v>0</v>
      </c>
      <c r="R1959" s="158"/>
      <c r="S1959" s="160">
        <v>0</v>
      </c>
      <c r="T1959" s="160"/>
      <c r="U1959" s="158">
        <v>0</v>
      </c>
      <c r="V1959" s="158"/>
      <c r="W1959" s="160">
        <v>0</v>
      </c>
      <c r="X1959" s="160"/>
    </row>
    <row r="1960" spans="2:24" ht="138" thickTop="1" thickBot="1" x14ac:dyDescent="0.35">
      <c r="B1960">
        <v>2378</v>
      </c>
      <c r="C1960" s="91" t="s">
        <v>333</v>
      </c>
      <c r="D1960" s="8" t="str">
        <f t="shared" si="60"/>
        <v>2378Vigilancia de la salud ambiental</v>
      </c>
      <c r="E1960" s="8" t="s">
        <v>72</v>
      </c>
      <c r="F1960" s="157" t="s">
        <v>204</v>
      </c>
      <c r="G1960" s="157" t="s">
        <v>489</v>
      </c>
      <c r="H1960" s="157" t="s">
        <v>90</v>
      </c>
      <c r="I1960" s="49" t="s">
        <v>345</v>
      </c>
      <c r="J1960" s="49" t="s">
        <v>345</v>
      </c>
      <c r="K1960" s="157" t="s">
        <v>34</v>
      </c>
      <c r="L1960" s="161" t="s">
        <v>514</v>
      </c>
      <c r="M1960" s="159">
        <v>2024</v>
      </c>
      <c r="N1960" s="8" t="str">
        <f t="shared" si="61"/>
        <v>2378Vigilancia de la salud ambientalUSAQUENH. JULIO 20252024</v>
      </c>
      <c r="O1960" s="78">
        <v>0</v>
      </c>
      <c r="P1960" s="78">
        <v>0</v>
      </c>
      <c r="Q1960" s="158">
        <v>0</v>
      </c>
      <c r="R1960" s="158"/>
      <c r="S1960" s="160">
        <v>0</v>
      </c>
      <c r="T1960" s="160"/>
      <c r="U1960" s="158">
        <v>0</v>
      </c>
      <c r="V1960" s="158"/>
      <c r="W1960" s="160">
        <v>0</v>
      </c>
      <c r="X1960" s="160"/>
    </row>
    <row r="1961" spans="2:24" ht="138" thickTop="1" thickBot="1" x14ac:dyDescent="0.35">
      <c r="B1961">
        <v>2378</v>
      </c>
      <c r="C1961" s="91" t="s">
        <v>333</v>
      </c>
      <c r="D1961" s="8" t="str">
        <f t="shared" si="60"/>
        <v>2378Vigilancia de la salud ambiental</v>
      </c>
      <c r="E1961" s="8" t="s">
        <v>72</v>
      </c>
      <c r="F1961" s="157" t="s">
        <v>204</v>
      </c>
      <c r="G1961" s="157" t="s">
        <v>489</v>
      </c>
      <c r="H1961" s="157" t="s">
        <v>90</v>
      </c>
      <c r="I1961" s="49" t="s">
        <v>345</v>
      </c>
      <c r="J1961" s="49" t="s">
        <v>345</v>
      </c>
      <c r="K1961" s="157" t="s">
        <v>35</v>
      </c>
      <c r="L1961" s="161" t="s">
        <v>514</v>
      </c>
      <c r="M1961" s="159">
        <v>2024</v>
      </c>
      <c r="N1961" s="8" t="str">
        <f t="shared" si="61"/>
        <v>2378Vigilancia de la salud ambientalENGATIVAH. JULIO 20252024</v>
      </c>
      <c r="O1961" s="78">
        <v>0</v>
      </c>
      <c r="P1961" s="78">
        <v>0</v>
      </c>
      <c r="Q1961" s="158">
        <v>0</v>
      </c>
      <c r="R1961" s="158"/>
      <c r="S1961" s="160">
        <v>0</v>
      </c>
      <c r="T1961" s="160"/>
      <c r="U1961" s="158">
        <v>0</v>
      </c>
      <c r="V1961" s="158"/>
      <c r="W1961" s="160">
        <v>0</v>
      </c>
      <c r="X1961" s="160"/>
    </row>
    <row r="1962" spans="2:24" ht="138" thickTop="1" thickBot="1" x14ac:dyDescent="0.35">
      <c r="B1962">
        <v>2378</v>
      </c>
      <c r="C1962" s="91" t="s">
        <v>333</v>
      </c>
      <c r="D1962" s="8" t="str">
        <f t="shared" si="60"/>
        <v>2378Vigilancia de la salud ambiental</v>
      </c>
      <c r="E1962" s="8" t="s">
        <v>72</v>
      </c>
      <c r="F1962" s="157" t="s">
        <v>204</v>
      </c>
      <c r="G1962" s="157" t="s">
        <v>489</v>
      </c>
      <c r="H1962" s="157" t="s">
        <v>90</v>
      </c>
      <c r="I1962" s="49" t="s">
        <v>345</v>
      </c>
      <c r="J1962" s="49" t="s">
        <v>345</v>
      </c>
      <c r="K1962" s="157" t="s">
        <v>36</v>
      </c>
      <c r="L1962" s="161" t="s">
        <v>514</v>
      </c>
      <c r="M1962" s="159">
        <v>2024</v>
      </c>
      <c r="N1962" s="8" t="str">
        <f t="shared" si="61"/>
        <v>2378Vigilancia de la salud ambientalSUBAH. JULIO 20252024</v>
      </c>
      <c r="O1962" s="78">
        <v>0</v>
      </c>
      <c r="P1962" s="78">
        <v>0</v>
      </c>
      <c r="Q1962" s="158">
        <v>0</v>
      </c>
      <c r="R1962" s="158"/>
      <c r="S1962" s="160">
        <v>0</v>
      </c>
      <c r="T1962" s="160"/>
      <c r="U1962" s="158">
        <v>0</v>
      </c>
      <c r="V1962" s="158"/>
      <c r="W1962" s="160">
        <v>0</v>
      </c>
      <c r="X1962" s="160"/>
    </row>
    <row r="1963" spans="2:24" ht="138" thickTop="1" thickBot="1" x14ac:dyDescent="0.35">
      <c r="B1963">
        <v>2378</v>
      </c>
      <c r="C1963" s="91" t="s">
        <v>333</v>
      </c>
      <c r="D1963" s="8" t="str">
        <f t="shared" si="60"/>
        <v>2378Vigilancia de la salud ambiental</v>
      </c>
      <c r="E1963" s="8" t="s">
        <v>72</v>
      </c>
      <c r="F1963" s="157" t="s">
        <v>204</v>
      </c>
      <c r="G1963" s="157" t="s">
        <v>489</v>
      </c>
      <c r="H1963" s="157" t="s">
        <v>90</v>
      </c>
      <c r="I1963" s="49" t="s">
        <v>345</v>
      </c>
      <c r="J1963" s="49" t="s">
        <v>345</v>
      </c>
      <c r="K1963" s="157" t="s">
        <v>476</v>
      </c>
      <c r="L1963" s="161" t="s">
        <v>514</v>
      </c>
      <c r="M1963" s="159">
        <v>2024</v>
      </c>
      <c r="N1963" s="8" t="str">
        <f t="shared" si="61"/>
        <v>2378Vigilancia de la salud ambientalBARRIOS UNIDOSH. JULIO 20252024</v>
      </c>
      <c r="O1963" s="78">
        <v>0</v>
      </c>
      <c r="P1963" s="78">
        <v>0</v>
      </c>
      <c r="Q1963" s="158">
        <v>0</v>
      </c>
      <c r="R1963" s="158"/>
      <c r="S1963" s="160">
        <v>0</v>
      </c>
      <c r="T1963" s="160"/>
      <c r="U1963" s="158">
        <v>0</v>
      </c>
      <c r="V1963" s="158"/>
      <c r="W1963" s="160">
        <v>0</v>
      </c>
      <c r="X1963" s="160"/>
    </row>
    <row r="1964" spans="2:24" ht="138" thickTop="1" thickBot="1" x14ac:dyDescent="0.35">
      <c r="B1964">
        <v>2378</v>
      </c>
      <c r="C1964" s="91" t="s">
        <v>333</v>
      </c>
      <c r="D1964" s="8" t="str">
        <f t="shared" si="60"/>
        <v>2378Vigilancia de la salud ambiental</v>
      </c>
      <c r="E1964" s="8" t="s">
        <v>72</v>
      </c>
      <c r="F1964" s="157" t="s">
        <v>204</v>
      </c>
      <c r="G1964" s="157" t="s">
        <v>489</v>
      </c>
      <c r="H1964" s="157" t="s">
        <v>90</v>
      </c>
      <c r="I1964" s="49" t="s">
        <v>345</v>
      </c>
      <c r="J1964" s="49" t="s">
        <v>345</v>
      </c>
      <c r="K1964" s="157" t="s">
        <v>38</v>
      </c>
      <c r="L1964" s="161" t="s">
        <v>514</v>
      </c>
      <c r="M1964" s="159">
        <v>2024</v>
      </c>
      <c r="N1964" s="8" t="str">
        <f t="shared" si="61"/>
        <v>2378Vigilancia de la salud ambientalTEUSAQUILLOH. JULIO 20252024</v>
      </c>
      <c r="O1964" s="78">
        <v>0</v>
      </c>
      <c r="P1964" s="78">
        <v>0</v>
      </c>
      <c r="Q1964" s="158">
        <v>0</v>
      </c>
      <c r="R1964" s="158"/>
      <c r="S1964" s="160">
        <v>0</v>
      </c>
      <c r="T1964" s="160"/>
      <c r="U1964" s="158">
        <v>0</v>
      </c>
      <c r="V1964" s="158"/>
      <c r="W1964" s="160">
        <v>0</v>
      </c>
      <c r="X1964" s="160"/>
    </row>
    <row r="1965" spans="2:24" ht="61.2" thickTop="1" thickBot="1" x14ac:dyDescent="0.35">
      <c r="B1965">
        <v>2387</v>
      </c>
      <c r="C1965" s="91" t="s">
        <v>333</v>
      </c>
      <c r="D1965" s="8" t="str">
        <f t="shared" si="60"/>
        <v>2387Vigilancia de la salud ambiental</v>
      </c>
      <c r="E1965" s="8" t="s">
        <v>72</v>
      </c>
      <c r="F1965" s="157" t="s">
        <v>203</v>
      </c>
      <c r="G1965" s="157" t="s">
        <v>431</v>
      </c>
      <c r="H1965" s="157" t="s">
        <v>85</v>
      </c>
      <c r="I1965" s="49" t="s">
        <v>345</v>
      </c>
      <c r="J1965" s="49" t="s">
        <v>345</v>
      </c>
      <c r="K1965" s="157" t="s">
        <v>34</v>
      </c>
      <c r="L1965" s="161" t="s">
        <v>514</v>
      </c>
      <c r="M1965" s="159">
        <v>2024</v>
      </c>
      <c r="N1965" s="8" t="str">
        <f t="shared" si="61"/>
        <v>2387Vigilancia de la salud ambientalUSAQUENH. JULIO 20252024</v>
      </c>
      <c r="O1965" s="78">
        <v>0</v>
      </c>
      <c r="P1965" s="78">
        <v>0</v>
      </c>
      <c r="Q1965" s="158">
        <v>0</v>
      </c>
      <c r="R1965" s="158"/>
      <c r="S1965" s="160">
        <v>0</v>
      </c>
      <c r="T1965" s="160"/>
      <c r="U1965" s="158">
        <v>0</v>
      </c>
      <c r="V1965" s="158"/>
      <c r="W1965" s="160">
        <v>0</v>
      </c>
      <c r="X1965" s="160"/>
    </row>
    <row r="1966" spans="2:24" ht="61.2" thickTop="1" thickBot="1" x14ac:dyDescent="0.35">
      <c r="B1966">
        <v>2387</v>
      </c>
      <c r="C1966" s="91" t="s">
        <v>333</v>
      </c>
      <c r="D1966" s="8" t="str">
        <f t="shared" si="60"/>
        <v>2387Vigilancia de la salud ambiental</v>
      </c>
      <c r="E1966" s="8" t="s">
        <v>72</v>
      </c>
      <c r="F1966" s="157" t="s">
        <v>203</v>
      </c>
      <c r="G1966" s="157" t="s">
        <v>431</v>
      </c>
      <c r="H1966" s="157" t="s">
        <v>85</v>
      </c>
      <c r="I1966" s="49" t="s">
        <v>345</v>
      </c>
      <c r="J1966" s="49" t="s">
        <v>345</v>
      </c>
      <c r="K1966" s="157" t="s">
        <v>35</v>
      </c>
      <c r="L1966" s="161" t="s">
        <v>514</v>
      </c>
      <c r="M1966" s="159">
        <v>2024</v>
      </c>
      <c r="N1966" s="8" t="str">
        <f t="shared" si="61"/>
        <v>2387Vigilancia de la salud ambientalENGATIVAH. JULIO 20252024</v>
      </c>
      <c r="O1966" s="78">
        <v>0</v>
      </c>
      <c r="P1966" s="78">
        <v>0</v>
      </c>
      <c r="Q1966" s="158">
        <v>0</v>
      </c>
      <c r="R1966" s="158"/>
      <c r="S1966" s="160">
        <v>0</v>
      </c>
      <c r="T1966" s="160"/>
      <c r="U1966" s="158">
        <v>0</v>
      </c>
      <c r="V1966" s="158"/>
      <c r="W1966" s="160">
        <v>0</v>
      </c>
      <c r="X1966" s="160"/>
    </row>
    <row r="1967" spans="2:24" ht="61.2" thickTop="1" thickBot="1" x14ac:dyDescent="0.35">
      <c r="B1967">
        <v>2387</v>
      </c>
      <c r="C1967" s="91" t="s">
        <v>333</v>
      </c>
      <c r="D1967" s="8" t="str">
        <f t="shared" si="60"/>
        <v>2387Vigilancia de la salud ambiental</v>
      </c>
      <c r="E1967" s="8" t="s">
        <v>72</v>
      </c>
      <c r="F1967" s="157" t="s">
        <v>203</v>
      </c>
      <c r="G1967" s="157" t="s">
        <v>431</v>
      </c>
      <c r="H1967" s="157" t="s">
        <v>85</v>
      </c>
      <c r="I1967" s="49" t="s">
        <v>345</v>
      </c>
      <c r="J1967" s="49" t="s">
        <v>345</v>
      </c>
      <c r="K1967" s="157" t="s">
        <v>36</v>
      </c>
      <c r="L1967" s="161" t="s">
        <v>514</v>
      </c>
      <c r="M1967" s="159">
        <v>2024</v>
      </c>
      <c r="N1967" s="8" t="str">
        <f t="shared" si="61"/>
        <v>2387Vigilancia de la salud ambientalSUBAH. JULIO 20252024</v>
      </c>
      <c r="O1967" s="78">
        <v>0</v>
      </c>
      <c r="P1967" s="78">
        <v>0</v>
      </c>
      <c r="Q1967" s="158">
        <v>0</v>
      </c>
      <c r="R1967" s="158"/>
      <c r="S1967" s="160">
        <v>0</v>
      </c>
      <c r="T1967" s="160"/>
      <c r="U1967" s="158">
        <v>0</v>
      </c>
      <c r="V1967" s="158"/>
      <c r="W1967" s="160">
        <v>0</v>
      </c>
      <c r="X1967" s="160"/>
    </row>
    <row r="1968" spans="2:24" ht="61.2" thickTop="1" thickBot="1" x14ac:dyDescent="0.35">
      <c r="B1968">
        <v>2387</v>
      </c>
      <c r="C1968" s="91" t="s">
        <v>333</v>
      </c>
      <c r="D1968" s="8" t="str">
        <f t="shared" si="60"/>
        <v>2387Vigilancia de la salud ambiental</v>
      </c>
      <c r="E1968" s="8" t="s">
        <v>72</v>
      </c>
      <c r="F1968" s="157" t="s">
        <v>203</v>
      </c>
      <c r="G1968" s="157" t="s">
        <v>431</v>
      </c>
      <c r="H1968" s="157" t="s">
        <v>85</v>
      </c>
      <c r="I1968" s="49" t="s">
        <v>345</v>
      </c>
      <c r="J1968" s="49" t="s">
        <v>345</v>
      </c>
      <c r="K1968" s="157" t="s">
        <v>476</v>
      </c>
      <c r="L1968" s="161" t="s">
        <v>514</v>
      </c>
      <c r="M1968" s="159">
        <v>2024</v>
      </c>
      <c r="N1968" s="8" t="str">
        <f t="shared" si="61"/>
        <v>2387Vigilancia de la salud ambientalBARRIOS UNIDOSH. JULIO 20252024</v>
      </c>
      <c r="O1968" s="78">
        <v>0</v>
      </c>
      <c r="P1968" s="78">
        <v>0</v>
      </c>
      <c r="Q1968" s="158">
        <v>0</v>
      </c>
      <c r="R1968" s="158"/>
      <c r="S1968" s="160">
        <v>0</v>
      </c>
      <c r="T1968" s="160"/>
      <c r="U1968" s="158">
        <v>0</v>
      </c>
      <c r="V1968" s="158"/>
      <c r="W1968" s="160">
        <v>0</v>
      </c>
      <c r="X1968" s="160"/>
    </row>
    <row r="1969" spans="2:24" ht="61.2" thickTop="1" thickBot="1" x14ac:dyDescent="0.35">
      <c r="B1969">
        <v>2388</v>
      </c>
      <c r="C1969" s="91" t="s">
        <v>333</v>
      </c>
      <c r="D1969" s="8" t="str">
        <f t="shared" si="60"/>
        <v>2388Vigilancia de la salud ambiental</v>
      </c>
      <c r="E1969" s="8" t="s">
        <v>72</v>
      </c>
      <c r="F1969" s="157" t="s">
        <v>203</v>
      </c>
      <c r="G1969" s="157" t="s">
        <v>432</v>
      </c>
      <c r="H1969" s="157" t="s">
        <v>85</v>
      </c>
      <c r="I1969" s="49" t="s">
        <v>345</v>
      </c>
      <c r="J1969" s="49" t="s">
        <v>345</v>
      </c>
      <c r="K1969" s="157" t="s">
        <v>37</v>
      </c>
      <c r="L1969" s="161" t="s">
        <v>514</v>
      </c>
      <c r="M1969" s="159">
        <v>2024</v>
      </c>
      <c r="N1969" s="8" t="str">
        <f t="shared" si="61"/>
        <v>2388Vigilancia de la salud ambientalCHAPINEROH. JULIO 20252024</v>
      </c>
      <c r="O1969" s="78">
        <v>0</v>
      </c>
      <c r="P1969" s="78">
        <v>0</v>
      </c>
      <c r="Q1969" s="158">
        <v>0</v>
      </c>
      <c r="R1969" s="158"/>
      <c r="S1969" s="160">
        <v>0</v>
      </c>
      <c r="T1969" s="160"/>
      <c r="U1969" s="158">
        <v>0</v>
      </c>
      <c r="V1969" s="158"/>
      <c r="W1969" s="160">
        <v>0</v>
      </c>
      <c r="X1969" s="160"/>
    </row>
    <row r="1970" spans="2:24" ht="61.2" thickTop="1" thickBot="1" x14ac:dyDescent="0.35">
      <c r="B1970">
        <v>2388</v>
      </c>
      <c r="C1970" s="91" t="s">
        <v>333</v>
      </c>
      <c r="D1970" s="8" t="str">
        <f t="shared" si="60"/>
        <v>2388Vigilancia de la salud ambiental</v>
      </c>
      <c r="E1970" s="8" t="s">
        <v>72</v>
      </c>
      <c r="F1970" s="157" t="s">
        <v>203</v>
      </c>
      <c r="G1970" s="157" t="s">
        <v>432</v>
      </c>
      <c r="H1970" s="157" t="s">
        <v>85</v>
      </c>
      <c r="I1970" s="49" t="s">
        <v>345</v>
      </c>
      <c r="J1970" s="49" t="s">
        <v>345</v>
      </c>
      <c r="K1970" s="157" t="s">
        <v>34</v>
      </c>
      <c r="L1970" s="161" t="s">
        <v>514</v>
      </c>
      <c r="M1970" s="159">
        <v>2024</v>
      </c>
      <c r="N1970" s="8" t="str">
        <f t="shared" si="61"/>
        <v>2388Vigilancia de la salud ambientalUSAQUENH. JULIO 20252024</v>
      </c>
      <c r="O1970" s="78">
        <v>0</v>
      </c>
      <c r="P1970" s="78">
        <v>0</v>
      </c>
      <c r="Q1970" s="158">
        <v>0</v>
      </c>
      <c r="R1970" s="158"/>
      <c r="S1970" s="160">
        <v>0</v>
      </c>
      <c r="T1970" s="160"/>
      <c r="U1970" s="158">
        <v>0</v>
      </c>
      <c r="V1970" s="158"/>
      <c r="W1970" s="160">
        <v>0</v>
      </c>
      <c r="X1970" s="160"/>
    </row>
    <row r="1971" spans="2:24" ht="61.2" thickTop="1" thickBot="1" x14ac:dyDescent="0.35">
      <c r="B1971">
        <v>2388</v>
      </c>
      <c r="C1971" s="91" t="s">
        <v>333</v>
      </c>
      <c r="D1971" s="8" t="str">
        <f t="shared" si="60"/>
        <v>2388Vigilancia de la salud ambiental</v>
      </c>
      <c r="E1971" s="8" t="s">
        <v>72</v>
      </c>
      <c r="F1971" s="157" t="s">
        <v>203</v>
      </c>
      <c r="G1971" s="157" t="s">
        <v>432</v>
      </c>
      <c r="H1971" s="157" t="s">
        <v>85</v>
      </c>
      <c r="I1971" s="49" t="s">
        <v>345</v>
      </c>
      <c r="J1971" s="49" t="s">
        <v>345</v>
      </c>
      <c r="K1971" s="157" t="s">
        <v>35</v>
      </c>
      <c r="L1971" s="161" t="s">
        <v>514</v>
      </c>
      <c r="M1971" s="159">
        <v>2024</v>
      </c>
      <c r="N1971" s="8" t="str">
        <f t="shared" si="61"/>
        <v>2388Vigilancia de la salud ambientalENGATIVAH. JULIO 20252024</v>
      </c>
      <c r="O1971" s="78">
        <v>0</v>
      </c>
      <c r="P1971" s="78">
        <v>0</v>
      </c>
      <c r="Q1971" s="158">
        <v>0</v>
      </c>
      <c r="R1971" s="158"/>
      <c r="S1971" s="160">
        <v>0</v>
      </c>
      <c r="T1971" s="160"/>
      <c r="U1971" s="158">
        <v>0</v>
      </c>
      <c r="V1971" s="158"/>
      <c r="W1971" s="160">
        <v>0</v>
      </c>
      <c r="X1971" s="160"/>
    </row>
    <row r="1972" spans="2:24" ht="61.2" thickTop="1" thickBot="1" x14ac:dyDescent="0.35">
      <c r="B1972">
        <v>2388</v>
      </c>
      <c r="C1972" s="91" t="s">
        <v>333</v>
      </c>
      <c r="D1972" s="8" t="str">
        <f t="shared" si="60"/>
        <v>2388Vigilancia de la salud ambiental</v>
      </c>
      <c r="E1972" s="8" t="s">
        <v>72</v>
      </c>
      <c r="F1972" s="157" t="s">
        <v>203</v>
      </c>
      <c r="G1972" s="157" t="s">
        <v>432</v>
      </c>
      <c r="H1972" s="157" t="s">
        <v>85</v>
      </c>
      <c r="I1972" s="49" t="s">
        <v>345</v>
      </c>
      <c r="J1972" s="49" t="s">
        <v>345</v>
      </c>
      <c r="K1972" s="157" t="s">
        <v>36</v>
      </c>
      <c r="L1972" s="161" t="s">
        <v>514</v>
      </c>
      <c r="M1972" s="159">
        <v>2024</v>
      </c>
      <c r="N1972" s="8" t="str">
        <f t="shared" si="61"/>
        <v>2388Vigilancia de la salud ambientalSUBAH. JULIO 20252024</v>
      </c>
      <c r="O1972" s="78">
        <v>0</v>
      </c>
      <c r="P1972" s="78">
        <v>0</v>
      </c>
      <c r="Q1972" s="158">
        <v>0</v>
      </c>
      <c r="R1972" s="158"/>
      <c r="S1972" s="160">
        <v>0</v>
      </c>
      <c r="T1972" s="160"/>
      <c r="U1972" s="158">
        <v>0</v>
      </c>
      <c r="V1972" s="158"/>
      <c r="W1972" s="160">
        <v>0</v>
      </c>
      <c r="X1972" s="160"/>
    </row>
    <row r="1973" spans="2:24" ht="61.2" thickTop="1" thickBot="1" x14ac:dyDescent="0.35">
      <c r="B1973">
        <v>2388</v>
      </c>
      <c r="C1973" s="91" t="s">
        <v>333</v>
      </c>
      <c r="D1973" s="8" t="str">
        <f t="shared" si="60"/>
        <v>2388Vigilancia de la salud ambiental</v>
      </c>
      <c r="E1973" s="8" t="s">
        <v>72</v>
      </c>
      <c r="F1973" s="157" t="s">
        <v>203</v>
      </c>
      <c r="G1973" s="157" t="s">
        <v>432</v>
      </c>
      <c r="H1973" s="157" t="s">
        <v>85</v>
      </c>
      <c r="I1973" s="49" t="s">
        <v>345</v>
      </c>
      <c r="J1973" s="49" t="s">
        <v>345</v>
      </c>
      <c r="K1973" s="157" t="s">
        <v>476</v>
      </c>
      <c r="L1973" s="161" t="s">
        <v>514</v>
      </c>
      <c r="M1973" s="159">
        <v>2024</v>
      </c>
      <c r="N1973" s="8" t="str">
        <f t="shared" si="61"/>
        <v>2388Vigilancia de la salud ambientalBARRIOS UNIDOSH. JULIO 20252024</v>
      </c>
      <c r="O1973" s="78">
        <v>0</v>
      </c>
      <c r="P1973" s="78">
        <v>0</v>
      </c>
      <c r="Q1973" s="158">
        <v>0</v>
      </c>
      <c r="R1973" s="158"/>
      <c r="S1973" s="160">
        <v>0</v>
      </c>
      <c r="T1973" s="160"/>
      <c r="U1973" s="158">
        <v>0</v>
      </c>
      <c r="V1973" s="158"/>
      <c r="W1973" s="160">
        <v>0</v>
      </c>
      <c r="X1973" s="160"/>
    </row>
    <row r="1974" spans="2:24" ht="61.2" thickTop="1" thickBot="1" x14ac:dyDescent="0.35">
      <c r="B1974">
        <v>2389</v>
      </c>
      <c r="C1974" s="91" t="s">
        <v>333</v>
      </c>
      <c r="D1974" s="8" t="str">
        <f t="shared" si="60"/>
        <v>2389Vigilancia de la salud ambiental</v>
      </c>
      <c r="E1974" s="8" t="s">
        <v>72</v>
      </c>
      <c r="F1974" s="157" t="s">
        <v>203</v>
      </c>
      <c r="G1974" s="157" t="s">
        <v>433</v>
      </c>
      <c r="H1974" s="157" t="s">
        <v>88</v>
      </c>
      <c r="I1974" s="49" t="s">
        <v>345</v>
      </c>
      <c r="J1974" s="49" t="s">
        <v>345</v>
      </c>
      <c r="K1974" s="157" t="s">
        <v>38</v>
      </c>
      <c r="L1974" s="161" t="s">
        <v>514</v>
      </c>
      <c r="M1974" s="159">
        <v>2024</v>
      </c>
      <c r="N1974" s="8" t="str">
        <f t="shared" si="61"/>
        <v>2389Vigilancia de la salud ambientalTEUSAQUILLOH. JULIO 20252024</v>
      </c>
      <c r="O1974" s="78">
        <v>0</v>
      </c>
      <c r="P1974" s="78">
        <v>0</v>
      </c>
      <c r="Q1974" s="158">
        <v>0</v>
      </c>
      <c r="R1974" s="158"/>
      <c r="S1974" s="160">
        <v>0</v>
      </c>
      <c r="T1974" s="160"/>
      <c r="U1974" s="158">
        <v>0</v>
      </c>
      <c r="V1974" s="158"/>
      <c r="W1974" s="160">
        <v>0</v>
      </c>
      <c r="X1974" s="160"/>
    </row>
    <row r="1975" spans="2:24" ht="61.2" thickTop="1" thickBot="1" x14ac:dyDescent="0.35">
      <c r="B1975">
        <v>2390</v>
      </c>
      <c r="C1975" s="91" t="s">
        <v>333</v>
      </c>
      <c r="D1975" s="8" t="str">
        <f t="shared" si="60"/>
        <v>2390Vigilancia de la salud ambiental</v>
      </c>
      <c r="E1975" s="8" t="s">
        <v>72</v>
      </c>
      <c r="F1975" s="157" t="s">
        <v>203</v>
      </c>
      <c r="G1975" s="157" t="s">
        <v>434</v>
      </c>
      <c r="H1975" s="157" t="s">
        <v>88</v>
      </c>
      <c r="I1975" s="49" t="s">
        <v>345</v>
      </c>
      <c r="J1975" s="49" t="s">
        <v>345</v>
      </c>
      <c r="K1975" s="157" t="s">
        <v>38</v>
      </c>
      <c r="L1975" s="161" t="s">
        <v>514</v>
      </c>
      <c r="M1975" s="159">
        <v>2024</v>
      </c>
      <c r="N1975" s="8" t="str">
        <f t="shared" si="61"/>
        <v>2390Vigilancia de la salud ambientalTEUSAQUILLOH. JULIO 20252024</v>
      </c>
      <c r="O1975" s="78">
        <v>0</v>
      </c>
      <c r="P1975" s="78">
        <v>0</v>
      </c>
      <c r="Q1975" s="158">
        <v>0</v>
      </c>
      <c r="R1975" s="158"/>
      <c r="S1975" s="160">
        <v>0</v>
      </c>
      <c r="T1975" s="160"/>
      <c r="U1975" s="158">
        <v>0</v>
      </c>
      <c r="V1975" s="158"/>
      <c r="W1975" s="160">
        <v>0</v>
      </c>
      <c r="X1975" s="160"/>
    </row>
    <row r="1976" spans="2:24" ht="61.2" thickTop="1" thickBot="1" x14ac:dyDescent="0.35">
      <c r="B1976">
        <v>2392</v>
      </c>
      <c r="C1976" s="91" t="s">
        <v>333</v>
      </c>
      <c r="D1976" s="8" t="str">
        <f t="shared" si="60"/>
        <v>2392Vigilancia de la salud ambiental</v>
      </c>
      <c r="E1976" s="8" t="s">
        <v>72</v>
      </c>
      <c r="F1976" s="157" t="s">
        <v>203</v>
      </c>
      <c r="G1976" s="157" t="s">
        <v>436</v>
      </c>
      <c r="H1976" s="157" t="s">
        <v>88</v>
      </c>
      <c r="I1976" s="49" t="s">
        <v>345</v>
      </c>
      <c r="J1976" s="49" t="s">
        <v>345</v>
      </c>
      <c r="K1976" s="157" t="s">
        <v>38</v>
      </c>
      <c r="L1976" s="161" t="s">
        <v>514</v>
      </c>
      <c r="M1976" s="159">
        <v>2024</v>
      </c>
      <c r="N1976" s="8" t="str">
        <f t="shared" si="61"/>
        <v>2392Vigilancia de la salud ambientalTEUSAQUILLOH. JULIO 20252024</v>
      </c>
      <c r="O1976" s="78">
        <v>0</v>
      </c>
      <c r="P1976" s="78">
        <v>0</v>
      </c>
      <c r="Q1976" s="158">
        <v>0</v>
      </c>
      <c r="R1976" s="158"/>
      <c r="S1976" s="160">
        <v>0</v>
      </c>
      <c r="T1976" s="160"/>
      <c r="U1976" s="158">
        <v>0</v>
      </c>
      <c r="V1976" s="158"/>
      <c r="W1976" s="160">
        <v>0</v>
      </c>
      <c r="X1976" s="160"/>
    </row>
    <row r="1977" spans="2:24" ht="61.2" thickTop="1" thickBot="1" x14ac:dyDescent="0.35">
      <c r="B1977">
        <v>2393</v>
      </c>
      <c r="C1977" s="91" t="s">
        <v>333</v>
      </c>
      <c r="D1977" s="8" t="str">
        <f t="shared" si="60"/>
        <v>2393Vigilancia de la salud ambiental</v>
      </c>
      <c r="E1977" s="8" t="s">
        <v>72</v>
      </c>
      <c r="F1977" s="157" t="s">
        <v>203</v>
      </c>
      <c r="G1977" s="157" t="s">
        <v>437</v>
      </c>
      <c r="H1977" s="157" t="s">
        <v>85</v>
      </c>
      <c r="I1977" s="49" t="s">
        <v>345</v>
      </c>
      <c r="J1977" s="49" t="s">
        <v>345</v>
      </c>
      <c r="K1977" s="157" t="s">
        <v>37</v>
      </c>
      <c r="L1977" s="161" t="s">
        <v>514</v>
      </c>
      <c r="M1977" s="159">
        <v>2024</v>
      </c>
      <c r="N1977" s="8" t="str">
        <f t="shared" si="61"/>
        <v>2393Vigilancia de la salud ambientalCHAPINEROH. JULIO 20252024</v>
      </c>
      <c r="O1977" s="78">
        <v>0</v>
      </c>
      <c r="P1977" s="78">
        <v>0</v>
      </c>
      <c r="Q1977" s="158">
        <v>0</v>
      </c>
      <c r="R1977" s="158"/>
      <c r="S1977" s="160">
        <v>0</v>
      </c>
      <c r="T1977" s="160"/>
      <c r="U1977" s="158">
        <v>0</v>
      </c>
      <c r="V1977" s="158"/>
      <c r="W1977" s="160">
        <v>0</v>
      </c>
      <c r="X1977" s="160"/>
    </row>
    <row r="1978" spans="2:24" ht="61.2" thickTop="1" thickBot="1" x14ac:dyDescent="0.35">
      <c r="B1978">
        <v>2393</v>
      </c>
      <c r="C1978" s="91" t="s">
        <v>333</v>
      </c>
      <c r="D1978" s="8" t="str">
        <f t="shared" si="60"/>
        <v>2393Vigilancia de la salud ambiental</v>
      </c>
      <c r="E1978" s="8" t="s">
        <v>72</v>
      </c>
      <c r="F1978" s="157" t="s">
        <v>203</v>
      </c>
      <c r="G1978" s="157" t="s">
        <v>437</v>
      </c>
      <c r="H1978" s="157" t="s">
        <v>85</v>
      </c>
      <c r="I1978" s="49" t="s">
        <v>345</v>
      </c>
      <c r="J1978" s="49" t="s">
        <v>345</v>
      </c>
      <c r="K1978" s="157" t="s">
        <v>34</v>
      </c>
      <c r="L1978" s="161" t="s">
        <v>514</v>
      </c>
      <c r="M1978" s="159">
        <v>2024</v>
      </c>
      <c r="N1978" s="8" t="str">
        <f t="shared" si="61"/>
        <v>2393Vigilancia de la salud ambientalUSAQUENH. JULIO 20252024</v>
      </c>
      <c r="O1978" s="78">
        <v>0</v>
      </c>
      <c r="P1978" s="78">
        <v>0</v>
      </c>
      <c r="Q1978" s="158">
        <v>0</v>
      </c>
      <c r="R1978" s="158"/>
      <c r="S1978" s="160">
        <v>0</v>
      </c>
      <c r="T1978" s="160"/>
      <c r="U1978" s="158">
        <v>0</v>
      </c>
      <c r="V1978" s="158"/>
      <c r="W1978" s="160">
        <v>0</v>
      </c>
      <c r="X1978" s="160"/>
    </row>
    <row r="1979" spans="2:24" ht="61.2" thickTop="1" thickBot="1" x14ac:dyDescent="0.35">
      <c r="B1979">
        <v>2393</v>
      </c>
      <c r="C1979" s="91" t="s">
        <v>333</v>
      </c>
      <c r="D1979" s="8" t="str">
        <f t="shared" si="60"/>
        <v>2393Vigilancia de la salud ambiental</v>
      </c>
      <c r="E1979" s="8" t="s">
        <v>72</v>
      </c>
      <c r="F1979" s="157" t="s">
        <v>203</v>
      </c>
      <c r="G1979" s="157" t="s">
        <v>437</v>
      </c>
      <c r="H1979" s="157" t="s">
        <v>85</v>
      </c>
      <c r="I1979" s="49" t="s">
        <v>345</v>
      </c>
      <c r="J1979" s="49" t="s">
        <v>345</v>
      </c>
      <c r="K1979" s="157" t="s">
        <v>35</v>
      </c>
      <c r="L1979" s="161" t="s">
        <v>514</v>
      </c>
      <c r="M1979" s="159">
        <v>2024</v>
      </c>
      <c r="N1979" s="8" t="str">
        <f t="shared" si="61"/>
        <v>2393Vigilancia de la salud ambientalENGATIVAH. JULIO 20252024</v>
      </c>
      <c r="O1979" s="78">
        <v>0</v>
      </c>
      <c r="P1979" s="78">
        <v>0</v>
      </c>
      <c r="Q1979" s="158">
        <v>0</v>
      </c>
      <c r="R1979" s="158"/>
      <c r="S1979" s="160">
        <v>0</v>
      </c>
      <c r="T1979" s="160"/>
      <c r="U1979" s="158">
        <v>0</v>
      </c>
      <c r="V1979" s="158"/>
      <c r="W1979" s="160">
        <v>0</v>
      </c>
      <c r="X1979" s="160"/>
    </row>
    <row r="1980" spans="2:24" ht="61.2" thickTop="1" thickBot="1" x14ac:dyDescent="0.35">
      <c r="B1980">
        <v>2393</v>
      </c>
      <c r="C1980" s="91" t="s">
        <v>333</v>
      </c>
      <c r="D1980" s="8" t="str">
        <f t="shared" si="60"/>
        <v>2393Vigilancia de la salud ambiental</v>
      </c>
      <c r="E1980" s="8" t="s">
        <v>72</v>
      </c>
      <c r="F1980" s="157" t="s">
        <v>203</v>
      </c>
      <c r="G1980" s="157" t="s">
        <v>437</v>
      </c>
      <c r="H1980" s="157" t="s">
        <v>85</v>
      </c>
      <c r="I1980" s="49" t="s">
        <v>345</v>
      </c>
      <c r="J1980" s="49" t="s">
        <v>345</v>
      </c>
      <c r="K1980" s="157" t="s">
        <v>36</v>
      </c>
      <c r="L1980" s="161" t="s">
        <v>514</v>
      </c>
      <c r="M1980" s="159">
        <v>2024</v>
      </c>
      <c r="N1980" s="8" t="str">
        <f t="shared" si="61"/>
        <v>2393Vigilancia de la salud ambientalSUBAH. JULIO 20252024</v>
      </c>
      <c r="O1980" s="78">
        <v>0</v>
      </c>
      <c r="P1980" s="78">
        <v>0</v>
      </c>
      <c r="Q1980" s="158">
        <v>0</v>
      </c>
      <c r="R1980" s="158"/>
      <c r="S1980" s="160">
        <v>0</v>
      </c>
      <c r="T1980" s="160"/>
      <c r="U1980" s="158">
        <v>0</v>
      </c>
      <c r="V1980" s="158"/>
      <c r="W1980" s="160">
        <v>0</v>
      </c>
      <c r="X1980" s="160"/>
    </row>
    <row r="1981" spans="2:24" ht="61.2" thickTop="1" thickBot="1" x14ac:dyDescent="0.35">
      <c r="B1981">
        <v>2393</v>
      </c>
      <c r="C1981" s="91" t="s">
        <v>333</v>
      </c>
      <c r="D1981" s="8" t="str">
        <f t="shared" si="60"/>
        <v>2393Vigilancia de la salud ambiental</v>
      </c>
      <c r="E1981" s="8" t="s">
        <v>72</v>
      </c>
      <c r="F1981" s="157" t="s">
        <v>203</v>
      </c>
      <c r="G1981" s="157" t="s">
        <v>437</v>
      </c>
      <c r="H1981" s="157" t="s">
        <v>85</v>
      </c>
      <c r="I1981" s="49" t="s">
        <v>345</v>
      </c>
      <c r="J1981" s="49" t="s">
        <v>345</v>
      </c>
      <c r="K1981" s="157" t="s">
        <v>476</v>
      </c>
      <c r="L1981" s="161" t="s">
        <v>514</v>
      </c>
      <c r="M1981" s="159">
        <v>2024</v>
      </c>
      <c r="N1981" s="8" t="str">
        <f t="shared" si="61"/>
        <v>2393Vigilancia de la salud ambientalBARRIOS UNIDOSH. JULIO 20252024</v>
      </c>
      <c r="O1981" s="78">
        <v>0</v>
      </c>
      <c r="P1981" s="78">
        <v>0</v>
      </c>
      <c r="Q1981" s="158">
        <v>0</v>
      </c>
      <c r="R1981" s="158"/>
      <c r="S1981" s="160">
        <v>0</v>
      </c>
      <c r="T1981" s="160"/>
      <c r="U1981" s="158">
        <v>0</v>
      </c>
      <c r="V1981" s="158"/>
      <c r="W1981" s="160">
        <v>0</v>
      </c>
      <c r="X1981" s="160"/>
    </row>
    <row r="1982" spans="2:24" ht="61.2" thickTop="1" thickBot="1" x14ac:dyDescent="0.35">
      <c r="B1982">
        <v>2393</v>
      </c>
      <c r="C1982" s="91" t="s">
        <v>333</v>
      </c>
      <c r="D1982" s="8" t="str">
        <f t="shared" si="60"/>
        <v>2393Vigilancia de la salud ambiental</v>
      </c>
      <c r="E1982" s="8" t="s">
        <v>72</v>
      </c>
      <c r="F1982" s="157" t="s">
        <v>203</v>
      </c>
      <c r="G1982" s="157" t="s">
        <v>437</v>
      </c>
      <c r="H1982" s="157" t="s">
        <v>85</v>
      </c>
      <c r="I1982" s="49" t="s">
        <v>345</v>
      </c>
      <c r="J1982" s="49" t="s">
        <v>345</v>
      </c>
      <c r="K1982" s="157" t="s">
        <v>38</v>
      </c>
      <c r="L1982" s="161" t="s">
        <v>514</v>
      </c>
      <c r="M1982" s="159">
        <v>2024</v>
      </c>
      <c r="N1982" s="8" t="str">
        <f t="shared" si="61"/>
        <v>2393Vigilancia de la salud ambientalTEUSAQUILLOH. JULIO 20252024</v>
      </c>
      <c r="O1982" s="78">
        <v>0</v>
      </c>
      <c r="P1982" s="78">
        <v>0</v>
      </c>
      <c r="Q1982" s="158">
        <v>0</v>
      </c>
      <c r="R1982" s="158"/>
      <c r="S1982" s="160">
        <v>0</v>
      </c>
      <c r="T1982" s="160"/>
      <c r="U1982" s="158">
        <v>0</v>
      </c>
      <c r="V1982" s="158"/>
      <c r="W1982" s="160">
        <v>0</v>
      </c>
      <c r="X1982" s="160"/>
    </row>
    <row r="1983" spans="2:24" ht="61.2" thickTop="1" thickBot="1" x14ac:dyDescent="0.35">
      <c r="B1983">
        <v>2394</v>
      </c>
      <c r="C1983" s="91" t="s">
        <v>333</v>
      </c>
      <c r="D1983" s="8" t="str">
        <f t="shared" si="60"/>
        <v>2394Vigilancia de la salud ambiental</v>
      </c>
      <c r="E1983" s="8" t="s">
        <v>72</v>
      </c>
      <c r="F1983" s="157" t="s">
        <v>200</v>
      </c>
      <c r="G1983" s="157" t="s">
        <v>518</v>
      </c>
      <c r="H1983" s="157" t="s">
        <v>85</v>
      </c>
      <c r="I1983" s="49" t="s">
        <v>345</v>
      </c>
      <c r="J1983" s="49" t="s">
        <v>345</v>
      </c>
      <c r="K1983" s="157" t="s">
        <v>37</v>
      </c>
      <c r="L1983" s="161" t="s">
        <v>514</v>
      </c>
      <c r="M1983" s="159">
        <v>2024</v>
      </c>
      <c r="N1983" s="8" t="str">
        <f t="shared" si="61"/>
        <v>2394Vigilancia de la salud ambientalCHAPINEROH. JULIO 20252024</v>
      </c>
      <c r="O1983" s="78">
        <v>0</v>
      </c>
      <c r="P1983" s="78">
        <v>0</v>
      </c>
      <c r="Q1983" s="158">
        <v>0</v>
      </c>
      <c r="R1983" s="158"/>
      <c r="S1983" s="160">
        <v>0</v>
      </c>
      <c r="T1983" s="160"/>
      <c r="U1983" s="158">
        <v>0</v>
      </c>
      <c r="V1983" s="158"/>
      <c r="W1983" s="160">
        <v>0</v>
      </c>
      <c r="X1983" s="160"/>
    </row>
    <row r="1984" spans="2:24" ht="61.2" thickTop="1" thickBot="1" x14ac:dyDescent="0.35">
      <c r="B1984">
        <v>2394</v>
      </c>
      <c r="C1984" s="91" t="s">
        <v>333</v>
      </c>
      <c r="D1984" s="8" t="str">
        <f t="shared" si="60"/>
        <v>2394Vigilancia de la salud ambiental</v>
      </c>
      <c r="E1984" s="8" t="s">
        <v>72</v>
      </c>
      <c r="F1984" s="157" t="s">
        <v>200</v>
      </c>
      <c r="G1984" s="157" t="s">
        <v>518</v>
      </c>
      <c r="H1984" s="157" t="s">
        <v>85</v>
      </c>
      <c r="I1984" s="49" t="s">
        <v>345</v>
      </c>
      <c r="J1984" s="49" t="s">
        <v>345</v>
      </c>
      <c r="K1984" s="157" t="s">
        <v>34</v>
      </c>
      <c r="L1984" s="161" t="s">
        <v>514</v>
      </c>
      <c r="M1984" s="159">
        <v>2024</v>
      </c>
      <c r="N1984" s="8" t="str">
        <f t="shared" si="61"/>
        <v>2394Vigilancia de la salud ambientalUSAQUENH. JULIO 20252024</v>
      </c>
      <c r="O1984" s="78">
        <v>0</v>
      </c>
      <c r="P1984" s="78">
        <v>0</v>
      </c>
      <c r="Q1984" s="158">
        <v>0</v>
      </c>
      <c r="R1984" s="158"/>
      <c r="S1984" s="160">
        <v>0</v>
      </c>
      <c r="T1984" s="160"/>
      <c r="U1984" s="158">
        <v>0</v>
      </c>
      <c r="V1984" s="158"/>
      <c r="W1984" s="160">
        <v>0</v>
      </c>
      <c r="X1984" s="160"/>
    </row>
    <row r="1985" spans="2:24" ht="61.2" thickTop="1" thickBot="1" x14ac:dyDescent="0.35">
      <c r="B1985">
        <v>2394</v>
      </c>
      <c r="C1985" s="91" t="s">
        <v>333</v>
      </c>
      <c r="D1985" s="8" t="str">
        <f t="shared" si="60"/>
        <v>2394Vigilancia de la salud ambiental</v>
      </c>
      <c r="E1985" s="8" t="s">
        <v>72</v>
      </c>
      <c r="F1985" s="157" t="s">
        <v>200</v>
      </c>
      <c r="G1985" s="157" t="s">
        <v>518</v>
      </c>
      <c r="H1985" s="157" t="s">
        <v>85</v>
      </c>
      <c r="I1985" s="49" t="s">
        <v>345</v>
      </c>
      <c r="J1985" s="49" t="s">
        <v>345</v>
      </c>
      <c r="K1985" s="157" t="s">
        <v>35</v>
      </c>
      <c r="L1985" s="161" t="s">
        <v>514</v>
      </c>
      <c r="M1985" s="159">
        <v>2024</v>
      </c>
      <c r="N1985" s="8" t="str">
        <f t="shared" si="61"/>
        <v>2394Vigilancia de la salud ambientalENGATIVAH. JULIO 20252024</v>
      </c>
      <c r="O1985" s="78">
        <v>0</v>
      </c>
      <c r="P1985" s="78">
        <v>0</v>
      </c>
      <c r="Q1985" s="158">
        <v>0</v>
      </c>
      <c r="R1985" s="158"/>
      <c r="S1985" s="160">
        <v>0</v>
      </c>
      <c r="T1985" s="160"/>
      <c r="U1985" s="158">
        <v>0</v>
      </c>
      <c r="V1985" s="158"/>
      <c r="W1985" s="160">
        <v>0</v>
      </c>
      <c r="X1985" s="160"/>
    </row>
    <row r="1986" spans="2:24" ht="61.2" thickTop="1" thickBot="1" x14ac:dyDescent="0.35">
      <c r="B1986">
        <v>2394</v>
      </c>
      <c r="C1986" s="91" t="s">
        <v>333</v>
      </c>
      <c r="D1986" s="8" t="str">
        <f t="shared" si="60"/>
        <v>2394Vigilancia de la salud ambiental</v>
      </c>
      <c r="E1986" s="8" t="s">
        <v>72</v>
      </c>
      <c r="F1986" s="157" t="s">
        <v>200</v>
      </c>
      <c r="G1986" s="157" t="s">
        <v>518</v>
      </c>
      <c r="H1986" s="157" t="s">
        <v>85</v>
      </c>
      <c r="I1986" s="49" t="s">
        <v>345</v>
      </c>
      <c r="J1986" s="49" t="s">
        <v>345</v>
      </c>
      <c r="K1986" s="157" t="s">
        <v>36</v>
      </c>
      <c r="L1986" s="161" t="s">
        <v>514</v>
      </c>
      <c r="M1986" s="159">
        <v>2024</v>
      </c>
      <c r="N1986" s="8" t="str">
        <f t="shared" si="61"/>
        <v>2394Vigilancia de la salud ambientalSUBAH. JULIO 20252024</v>
      </c>
      <c r="O1986" s="78">
        <v>0</v>
      </c>
      <c r="P1986" s="78">
        <v>0</v>
      </c>
      <c r="Q1986" s="158">
        <v>0</v>
      </c>
      <c r="R1986" s="158"/>
      <c r="S1986" s="160">
        <v>0</v>
      </c>
      <c r="T1986" s="160"/>
      <c r="U1986" s="158">
        <v>0</v>
      </c>
      <c r="V1986" s="158"/>
      <c r="W1986" s="160">
        <v>0</v>
      </c>
      <c r="X1986" s="160"/>
    </row>
    <row r="1987" spans="2:24" ht="61.2" thickTop="1" thickBot="1" x14ac:dyDescent="0.35">
      <c r="B1987">
        <v>2394</v>
      </c>
      <c r="C1987" s="91" t="s">
        <v>333</v>
      </c>
      <c r="D1987" s="8" t="str">
        <f t="shared" ref="D1987:D2050" si="62">+B1987&amp;C1987</f>
        <v>2394Vigilancia de la salud ambiental</v>
      </c>
      <c r="E1987" s="8" t="s">
        <v>72</v>
      </c>
      <c r="F1987" s="157" t="s">
        <v>200</v>
      </c>
      <c r="G1987" s="157" t="s">
        <v>518</v>
      </c>
      <c r="H1987" s="157" t="s">
        <v>85</v>
      </c>
      <c r="I1987" s="49" t="s">
        <v>345</v>
      </c>
      <c r="J1987" s="49" t="s">
        <v>345</v>
      </c>
      <c r="K1987" s="157" t="s">
        <v>476</v>
      </c>
      <c r="L1987" s="161" t="s">
        <v>514</v>
      </c>
      <c r="M1987" s="159">
        <v>2024</v>
      </c>
      <c r="N1987" s="8" t="str">
        <f t="shared" ref="N1987:N2050" si="63">+D1987&amp;K1987&amp;L1987&amp;M1987</f>
        <v>2394Vigilancia de la salud ambientalBARRIOS UNIDOSH. JULIO 20252024</v>
      </c>
      <c r="O1987" s="78">
        <v>0</v>
      </c>
      <c r="P1987" s="78">
        <v>0</v>
      </c>
      <c r="Q1987" s="158">
        <v>0</v>
      </c>
      <c r="R1987" s="158"/>
      <c r="S1987" s="160">
        <v>0</v>
      </c>
      <c r="T1987" s="160"/>
      <c r="U1987" s="158">
        <v>0</v>
      </c>
      <c r="V1987" s="158"/>
      <c r="W1987" s="160">
        <v>0</v>
      </c>
      <c r="X1987" s="160"/>
    </row>
    <row r="1988" spans="2:24" ht="61.2" thickTop="1" thickBot="1" x14ac:dyDescent="0.35">
      <c r="B1988">
        <v>2394</v>
      </c>
      <c r="C1988" s="91" t="s">
        <v>333</v>
      </c>
      <c r="D1988" s="8" t="str">
        <f t="shared" si="62"/>
        <v>2394Vigilancia de la salud ambiental</v>
      </c>
      <c r="E1988" s="8" t="s">
        <v>72</v>
      </c>
      <c r="F1988" s="157" t="s">
        <v>200</v>
      </c>
      <c r="G1988" s="157" t="s">
        <v>518</v>
      </c>
      <c r="H1988" s="157" t="s">
        <v>85</v>
      </c>
      <c r="I1988" s="49" t="s">
        <v>345</v>
      </c>
      <c r="J1988" s="49" t="s">
        <v>345</v>
      </c>
      <c r="K1988" s="157" t="s">
        <v>38</v>
      </c>
      <c r="L1988" s="161" t="s">
        <v>514</v>
      </c>
      <c r="M1988" s="159">
        <v>2024</v>
      </c>
      <c r="N1988" s="8" t="str">
        <f t="shared" si="63"/>
        <v>2394Vigilancia de la salud ambientalTEUSAQUILLOH. JULIO 20252024</v>
      </c>
      <c r="O1988" s="78">
        <v>0</v>
      </c>
      <c r="P1988" s="78">
        <v>0</v>
      </c>
      <c r="Q1988" s="158">
        <v>0</v>
      </c>
      <c r="R1988" s="158"/>
      <c r="S1988" s="160">
        <v>0</v>
      </c>
      <c r="T1988" s="160"/>
      <c r="U1988" s="158">
        <v>0</v>
      </c>
      <c r="V1988" s="158"/>
      <c r="W1988" s="160">
        <v>0</v>
      </c>
      <c r="X1988" s="160"/>
    </row>
    <row r="1989" spans="2:24" ht="61.2" thickTop="1" thickBot="1" x14ac:dyDescent="0.35">
      <c r="B1989">
        <v>2395</v>
      </c>
      <c r="C1989" s="91" t="s">
        <v>333</v>
      </c>
      <c r="D1989" s="8" t="str">
        <f t="shared" si="62"/>
        <v>2395Vigilancia de la salud ambiental</v>
      </c>
      <c r="E1989" s="8" t="s">
        <v>72</v>
      </c>
      <c r="F1989" s="157" t="s">
        <v>203</v>
      </c>
      <c r="G1989" s="157" t="s">
        <v>438</v>
      </c>
      <c r="H1989" s="157" t="s">
        <v>89</v>
      </c>
      <c r="I1989" s="49" t="s">
        <v>345</v>
      </c>
      <c r="J1989" s="49" t="s">
        <v>345</v>
      </c>
      <c r="K1989" s="157" t="s">
        <v>476</v>
      </c>
      <c r="L1989" s="161" t="s">
        <v>514</v>
      </c>
      <c r="M1989" s="159">
        <v>2024</v>
      </c>
      <c r="N1989" s="8" t="str">
        <f t="shared" si="63"/>
        <v>2395Vigilancia de la salud ambientalBARRIOS UNIDOSH. JULIO 20252024</v>
      </c>
      <c r="O1989" s="78">
        <v>0</v>
      </c>
      <c r="P1989" s="78">
        <v>0</v>
      </c>
      <c r="Q1989" s="158">
        <v>0</v>
      </c>
      <c r="R1989" s="158"/>
      <c r="S1989" s="160">
        <v>0</v>
      </c>
      <c r="T1989" s="160"/>
      <c r="U1989" s="158">
        <v>0</v>
      </c>
      <c r="V1989" s="158"/>
      <c r="W1989" s="160">
        <v>0</v>
      </c>
      <c r="X1989" s="160"/>
    </row>
    <row r="1990" spans="2:24" ht="61.2" thickTop="1" thickBot="1" x14ac:dyDescent="0.35">
      <c r="B1990">
        <v>2398</v>
      </c>
      <c r="C1990" s="91" t="s">
        <v>333</v>
      </c>
      <c r="D1990" s="8" t="str">
        <f t="shared" si="62"/>
        <v>2398Vigilancia de la salud ambiental</v>
      </c>
      <c r="E1990" s="8" t="s">
        <v>72</v>
      </c>
      <c r="F1990" s="157" t="s">
        <v>203</v>
      </c>
      <c r="G1990" s="157" t="s">
        <v>490</v>
      </c>
      <c r="H1990" s="157" t="s">
        <v>85</v>
      </c>
      <c r="I1990" s="49" t="s">
        <v>345</v>
      </c>
      <c r="J1990" s="49" t="s">
        <v>345</v>
      </c>
      <c r="K1990" s="157" t="s">
        <v>34</v>
      </c>
      <c r="L1990" s="161" t="s">
        <v>514</v>
      </c>
      <c r="M1990" s="159">
        <v>2024</v>
      </c>
      <c r="N1990" s="8" t="str">
        <f t="shared" si="63"/>
        <v>2398Vigilancia de la salud ambientalUSAQUENH. JULIO 20252024</v>
      </c>
      <c r="O1990" s="78">
        <v>0</v>
      </c>
      <c r="P1990" s="78">
        <v>0</v>
      </c>
      <c r="Q1990" s="158">
        <v>0</v>
      </c>
      <c r="R1990" s="158"/>
      <c r="S1990" s="160">
        <v>0</v>
      </c>
      <c r="T1990" s="160"/>
      <c r="U1990" s="158">
        <v>0</v>
      </c>
      <c r="V1990" s="158"/>
      <c r="W1990" s="160">
        <v>0</v>
      </c>
      <c r="X1990" s="160"/>
    </row>
    <row r="1991" spans="2:24" ht="115.2" thickTop="1" thickBot="1" x14ac:dyDescent="0.35">
      <c r="B1991">
        <v>2401</v>
      </c>
      <c r="C1991" s="91" t="s">
        <v>333</v>
      </c>
      <c r="D1991" s="8" t="str">
        <f t="shared" si="62"/>
        <v>2401Vigilancia de la salud ambiental</v>
      </c>
      <c r="E1991" s="8" t="s">
        <v>72</v>
      </c>
      <c r="F1991" s="157" t="s">
        <v>204</v>
      </c>
      <c r="G1991" s="157" t="s">
        <v>440</v>
      </c>
      <c r="H1991" s="157" t="s">
        <v>90</v>
      </c>
      <c r="I1991" s="49" t="s">
        <v>345</v>
      </c>
      <c r="J1991" s="49" t="s">
        <v>345</v>
      </c>
      <c r="K1991" s="157" t="s">
        <v>476</v>
      </c>
      <c r="L1991" s="161" t="s">
        <v>514</v>
      </c>
      <c r="M1991" s="159">
        <v>2024</v>
      </c>
      <c r="N1991" s="8" t="str">
        <f t="shared" si="63"/>
        <v>2401Vigilancia de la salud ambientalBARRIOS UNIDOSH. JULIO 20252024</v>
      </c>
      <c r="O1991" s="78">
        <v>0</v>
      </c>
      <c r="P1991" s="78">
        <v>0</v>
      </c>
      <c r="Q1991" s="158">
        <v>0</v>
      </c>
      <c r="R1991" s="158"/>
      <c r="S1991" s="160">
        <v>0</v>
      </c>
      <c r="T1991" s="160"/>
      <c r="U1991" s="158">
        <v>0</v>
      </c>
      <c r="V1991" s="158"/>
      <c r="W1991" s="160">
        <v>0</v>
      </c>
      <c r="X1991" s="160"/>
    </row>
    <row r="1992" spans="2:24" ht="126.6" thickTop="1" thickBot="1" x14ac:dyDescent="0.35">
      <c r="B1992">
        <v>2402</v>
      </c>
      <c r="C1992" s="91" t="s">
        <v>333</v>
      </c>
      <c r="D1992" s="8" t="str">
        <f t="shared" si="62"/>
        <v>2402Vigilancia de la salud ambiental</v>
      </c>
      <c r="E1992" s="8" t="s">
        <v>72</v>
      </c>
      <c r="F1992" s="157" t="s">
        <v>204</v>
      </c>
      <c r="G1992" s="157" t="s">
        <v>441</v>
      </c>
      <c r="H1992" s="157" t="s">
        <v>90</v>
      </c>
      <c r="I1992" s="49" t="s">
        <v>345</v>
      </c>
      <c r="J1992" s="49" t="s">
        <v>345</v>
      </c>
      <c r="K1992" s="157" t="s">
        <v>38</v>
      </c>
      <c r="L1992" s="161" t="s">
        <v>514</v>
      </c>
      <c r="M1992" s="159">
        <v>2024</v>
      </c>
      <c r="N1992" s="8" t="str">
        <f t="shared" si="63"/>
        <v>2402Vigilancia de la salud ambientalTEUSAQUILLOH. JULIO 20252024</v>
      </c>
      <c r="O1992" s="78">
        <v>0</v>
      </c>
      <c r="P1992" s="78">
        <v>0</v>
      </c>
      <c r="Q1992" s="158">
        <v>0</v>
      </c>
      <c r="R1992" s="158"/>
      <c r="S1992" s="160">
        <v>0</v>
      </c>
      <c r="T1992" s="160"/>
      <c r="U1992" s="158">
        <v>0</v>
      </c>
      <c r="V1992" s="158"/>
      <c r="W1992" s="160">
        <v>0</v>
      </c>
      <c r="X1992" s="160"/>
    </row>
    <row r="1993" spans="2:24" ht="69.599999999999994" thickTop="1" thickBot="1" x14ac:dyDescent="0.35">
      <c r="B1993">
        <v>2403</v>
      </c>
      <c r="C1993" s="91" t="s">
        <v>333</v>
      </c>
      <c r="D1993" s="8" t="str">
        <f t="shared" si="62"/>
        <v>2403Vigilancia de la salud ambiental</v>
      </c>
      <c r="E1993" s="8" t="s">
        <v>72</v>
      </c>
      <c r="F1993" s="157" t="s">
        <v>204</v>
      </c>
      <c r="G1993" s="157" t="s">
        <v>442</v>
      </c>
      <c r="H1993" s="157" t="s">
        <v>85</v>
      </c>
      <c r="I1993" s="49" t="s">
        <v>345</v>
      </c>
      <c r="J1993" s="49" t="s">
        <v>345</v>
      </c>
      <c r="K1993" s="157" t="s">
        <v>37</v>
      </c>
      <c r="L1993" s="161" t="s">
        <v>514</v>
      </c>
      <c r="M1993" s="159">
        <v>2024</v>
      </c>
      <c r="N1993" s="8" t="str">
        <f t="shared" si="63"/>
        <v>2403Vigilancia de la salud ambientalCHAPINEROH. JULIO 20252024</v>
      </c>
      <c r="O1993" s="78">
        <v>0</v>
      </c>
      <c r="P1993" s="78">
        <v>0</v>
      </c>
      <c r="Q1993" s="158">
        <v>0</v>
      </c>
      <c r="R1993" s="158"/>
      <c r="S1993" s="160">
        <v>0</v>
      </c>
      <c r="T1993" s="160"/>
      <c r="U1993" s="158">
        <v>0</v>
      </c>
      <c r="V1993" s="158"/>
      <c r="W1993" s="160">
        <v>0</v>
      </c>
      <c r="X1993" s="160"/>
    </row>
    <row r="1994" spans="2:24" ht="69.599999999999994" thickTop="1" thickBot="1" x14ac:dyDescent="0.35">
      <c r="B1994">
        <v>2403</v>
      </c>
      <c r="C1994" s="91" t="s">
        <v>333</v>
      </c>
      <c r="D1994" s="8" t="str">
        <f t="shared" si="62"/>
        <v>2403Vigilancia de la salud ambiental</v>
      </c>
      <c r="E1994" s="8" t="s">
        <v>72</v>
      </c>
      <c r="F1994" s="157" t="s">
        <v>204</v>
      </c>
      <c r="G1994" s="157" t="s">
        <v>442</v>
      </c>
      <c r="H1994" s="157" t="s">
        <v>85</v>
      </c>
      <c r="I1994" s="49" t="s">
        <v>345</v>
      </c>
      <c r="J1994" s="49" t="s">
        <v>345</v>
      </c>
      <c r="K1994" s="157" t="s">
        <v>34</v>
      </c>
      <c r="L1994" s="161" t="s">
        <v>514</v>
      </c>
      <c r="M1994" s="159">
        <v>2024</v>
      </c>
      <c r="N1994" s="8" t="str">
        <f t="shared" si="63"/>
        <v>2403Vigilancia de la salud ambientalUSAQUENH. JULIO 20252024</v>
      </c>
      <c r="O1994" s="78">
        <v>0</v>
      </c>
      <c r="P1994" s="78">
        <v>0</v>
      </c>
      <c r="Q1994" s="158">
        <v>0</v>
      </c>
      <c r="R1994" s="158"/>
      <c r="S1994" s="160">
        <v>0</v>
      </c>
      <c r="T1994" s="160"/>
      <c r="U1994" s="158">
        <v>0</v>
      </c>
      <c r="V1994" s="158"/>
      <c r="W1994" s="160">
        <v>0</v>
      </c>
      <c r="X1994" s="160"/>
    </row>
    <row r="1995" spans="2:24" ht="69.599999999999994" thickTop="1" thickBot="1" x14ac:dyDescent="0.35">
      <c r="B1995">
        <v>2403</v>
      </c>
      <c r="C1995" s="91" t="s">
        <v>333</v>
      </c>
      <c r="D1995" s="8" t="str">
        <f t="shared" si="62"/>
        <v>2403Vigilancia de la salud ambiental</v>
      </c>
      <c r="E1995" s="8" t="s">
        <v>72</v>
      </c>
      <c r="F1995" s="157" t="s">
        <v>204</v>
      </c>
      <c r="G1995" s="157" t="s">
        <v>442</v>
      </c>
      <c r="H1995" s="157" t="s">
        <v>85</v>
      </c>
      <c r="I1995" s="49" t="s">
        <v>345</v>
      </c>
      <c r="J1995" s="49" t="s">
        <v>345</v>
      </c>
      <c r="K1995" s="157" t="s">
        <v>35</v>
      </c>
      <c r="L1995" s="161" t="s">
        <v>514</v>
      </c>
      <c r="M1995" s="159">
        <v>2024</v>
      </c>
      <c r="N1995" s="8" t="str">
        <f t="shared" si="63"/>
        <v>2403Vigilancia de la salud ambientalENGATIVAH. JULIO 20252024</v>
      </c>
      <c r="O1995" s="78">
        <v>0</v>
      </c>
      <c r="P1995" s="78">
        <v>0</v>
      </c>
      <c r="Q1995" s="158">
        <v>0</v>
      </c>
      <c r="R1995" s="158"/>
      <c r="S1995" s="160">
        <v>0</v>
      </c>
      <c r="T1995" s="160"/>
      <c r="U1995" s="158">
        <v>0</v>
      </c>
      <c r="V1995" s="158"/>
      <c r="W1995" s="160">
        <v>0</v>
      </c>
      <c r="X1995" s="160"/>
    </row>
    <row r="1996" spans="2:24" ht="69.599999999999994" thickTop="1" thickBot="1" x14ac:dyDescent="0.35">
      <c r="B1996">
        <v>2403</v>
      </c>
      <c r="C1996" s="91" t="s">
        <v>333</v>
      </c>
      <c r="D1996" s="8" t="str">
        <f t="shared" si="62"/>
        <v>2403Vigilancia de la salud ambiental</v>
      </c>
      <c r="E1996" s="8" t="s">
        <v>72</v>
      </c>
      <c r="F1996" s="157" t="s">
        <v>204</v>
      </c>
      <c r="G1996" s="157" t="s">
        <v>442</v>
      </c>
      <c r="H1996" s="157" t="s">
        <v>85</v>
      </c>
      <c r="I1996" s="49" t="s">
        <v>345</v>
      </c>
      <c r="J1996" s="49" t="s">
        <v>345</v>
      </c>
      <c r="K1996" s="157" t="s">
        <v>36</v>
      </c>
      <c r="L1996" s="161" t="s">
        <v>514</v>
      </c>
      <c r="M1996" s="159">
        <v>2024</v>
      </c>
      <c r="N1996" s="8" t="str">
        <f t="shared" si="63"/>
        <v>2403Vigilancia de la salud ambientalSUBAH. JULIO 20252024</v>
      </c>
      <c r="O1996" s="78">
        <v>0</v>
      </c>
      <c r="P1996" s="78">
        <v>0</v>
      </c>
      <c r="Q1996" s="158">
        <v>0</v>
      </c>
      <c r="R1996" s="158"/>
      <c r="S1996" s="160">
        <v>0</v>
      </c>
      <c r="T1996" s="160"/>
      <c r="U1996" s="158">
        <v>0</v>
      </c>
      <c r="V1996" s="158"/>
      <c r="W1996" s="160">
        <v>0</v>
      </c>
      <c r="X1996" s="160"/>
    </row>
    <row r="1997" spans="2:24" ht="69.599999999999994" thickTop="1" thickBot="1" x14ac:dyDescent="0.35">
      <c r="B1997">
        <v>2403</v>
      </c>
      <c r="C1997" s="91" t="s">
        <v>333</v>
      </c>
      <c r="D1997" s="8" t="str">
        <f t="shared" si="62"/>
        <v>2403Vigilancia de la salud ambiental</v>
      </c>
      <c r="E1997" s="8" t="s">
        <v>72</v>
      </c>
      <c r="F1997" s="157" t="s">
        <v>204</v>
      </c>
      <c r="G1997" s="157" t="s">
        <v>442</v>
      </c>
      <c r="H1997" s="157" t="s">
        <v>85</v>
      </c>
      <c r="I1997" s="49" t="s">
        <v>345</v>
      </c>
      <c r="J1997" s="49" t="s">
        <v>345</v>
      </c>
      <c r="K1997" s="157" t="s">
        <v>476</v>
      </c>
      <c r="L1997" s="161" t="s">
        <v>514</v>
      </c>
      <c r="M1997" s="159">
        <v>2024</v>
      </c>
      <c r="N1997" s="8" t="str">
        <f t="shared" si="63"/>
        <v>2403Vigilancia de la salud ambientalBARRIOS UNIDOSH. JULIO 20252024</v>
      </c>
      <c r="O1997" s="78">
        <v>0</v>
      </c>
      <c r="P1997" s="78">
        <v>0</v>
      </c>
      <c r="Q1997" s="158">
        <v>0</v>
      </c>
      <c r="R1997" s="158"/>
      <c r="S1997" s="160">
        <v>0</v>
      </c>
      <c r="T1997" s="160"/>
      <c r="U1997" s="158">
        <v>0</v>
      </c>
      <c r="V1997" s="158"/>
      <c r="W1997" s="160">
        <v>0</v>
      </c>
      <c r="X1997" s="160"/>
    </row>
    <row r="1998" spans="2:24" ht="69.599999999999994" thickTop="1" thickBot="1" x14ac:dyDescent="0.35">
      <c r="B1998">
        <v>2403</v>
      </c>
      <c r="C1998" s="91" t="s">
        <v>333</v>
      </c>
      <c r="D1998" s="8" t="str">
        <f t="shared" si="62"/>
        <v>2403Vigilancia de la salud ambiental</v>
      </c>
      <c r="E1998" s="8" t="s">
        <v>72</v>
      </c>
      <c r="F1998" s="157" t="s">
        <v>204</v>
      </c>
      <c r="G1998" s="157" t="s">
        <v>442</v>
      </c>
      <c r="H1998" s="157" t="s">
        <v>85</v>
      </c>
      <c r="I1998" s="49" t="s">
        <v>345</v>
      </c>
      <c r="J1998" s="49" t="s">
        <v>345</v>
      </c>
      <c r="K1998" s="157" t="s">
        <v>38</v>
      </c>
      <c r="L1998" s="161" t="s">
        <v>514</v>
      </c>
      <c r="M1998" s="159">
        <v>2024</v>
      </c>
      <c r="N1998" s="8" t="str">
        <f t="shared" si="63"/>
        <v>2403Vigilancia de la salud ambientalTEUSAQUILLOH. JULIO 20252024</v>
      </c>
      <c r="O1998" s="78">
        <v>0</v>
      </c>
      <c r="P1998" s="78">
        <v>0</v>
      </c>
      <c r="Q1998" s="158">
        <v>0</v>
      </c>
      <c r="R1998" s="158"/>
      <c r="S1998" s="160">
        <v>0</v>
      </c>
      <c r="T1998" s="160"/>
      <c r="U1998" s="158">
        <v>0</v>
      </c>
      <c r="V1998" s="158"/>
      <c r="W1998" s="160">
        <v>0</v>
      </c>
      <c r="X1998" s="160"/>
    </row>
    <row r="1999" spans="2:24" ht="115.2" thickTop="1" thickBot="1" x14ac:dyDescent="0.35">
      <c r="B1999">
        <v>2405</v>
      </c>
      <c r="C1999" s="91" t="s">
        <v>333</v>
      </c>
      <c r="D1999" s="8" t="str">
        <f t="shared" si="62"/>
        <v>2405Vigilancia de la salud ambiental</v>
      </c>
      <c r="E1999" s="8" t="s">
        <v>72</v>
      </c>
      <c r="F1999" s="157" t="s">
        <v>204</v>
      </c>
      <c r="G1999" s="157" t="s">
        <v>443</v>
      </c>
      <c r="H1999" s="157" t="s">
        <v>90</v>
      </c>
      <c r="I1999" s="49" t="s">
        <v>345</v>
      </c>
      <c r="J1999" s="49" t="s">
        <v>345</v>
      </c>
      <c r="K1999" s="157" t="s">
        <v>35</v>
      </c>
      <c r="L1999" s="161" t="s">
        <v>514</v>
      </c>
      <c r="M1999" s="159">
        <v>2024</v>
      </c>
      <c r="N1999" s="8" t="str">
        <f t="shared" si="63"/>
        <v>2405Vigilancia de la salud ambientalENGATIVAH. JULIO 20252024</v>
      </c>
      <c r="O1999" s="78">
        <v>0</v>
      </c>
      <c r="P1999" s="78">
        <v>0</v>
      </c>
      <c r="Q1999" s="158">
        <v>0</v>
      </c>
      <c r="R1999" s="158"/>
      <c r="S1999" s="160">
        <v>0</v>
      </c>
      <c r="T1999" s="160"/>
      <c r="U1999" s="158">
        <v>0</v>
      </c>
      <c r="V1999" s="158"/>
      <c r="W1999" s="160">
        <v>0</v>
      </c>
      <c r="X1999" s="160"/>
    </row>
    <row r="2000" spans="2:24" ht="103.8" thickTop="1" thickBot="1" x14ac:dyDescent="0.35">
      <c r="B2000">
        <v>2406</v>
      </c>
      <c r="C2000" s="91" t="s">
        <v>333</v>
      </c>
      <c r="D2000" s="8" t="str">
        <f t="shared" si="62"/>
        <v>2406Vigilancia de la salud ambiental</v>
      </c>
      <c r="E2000" s="8" t="s">
        <v>72</v>
      </c>
      <c r="F2000" s="157" t="s">
        <v>204</v>
      </c>
      <c r="G2000" s="157" t="s">
        <v>444</v>
      </c>
      <c r="H2000" s="157" t="s">
        <v>90</v>
      </c>
      <c r="I2000" s="49" t="s">
        <v>345</v>
      </c>
      <c r="J2000" s="49" t="s">
        <v>345</v>
      </c>
      <c r="K2000" s="157" t="s">
        <v>37</v>
      </c>
      <c r="L2000" s="161" t="s">
        <v>514</v>
      </c>
      <c r="M2000" s="159">
        <v>2024</v>
      </c>
      <c r="N2000" s="8" t="str">
        <f t="shared" si="63"/>
        <v>2406Vigilancia de la salud ambientalCHAPINEROH. JULIO 20252024</v>
      </c>
      <c r="O2000" s="78">
        <v>0</v>
      </c>
      <c r="P2000" s="78">
        <v>0</v>
      </c>
      <c r="Q2000" s="158">
        <v>0</v>
      </c>
      <c r="R2000" s="158"/>
      <c r="S2000" s="160">
        <v>0</v>
      </c>
      <c r="T2000" s="160"/>
      <c r="U2000" s="158">
        <v>0</v>
      </c>
      <c r="V2000" s="158"/>
      <c r="W2000" s="160">
        <v>0</v>
      </c>
      <c r="X2000" s="160"/>
    </row>
    <row r="2001" spans="2:24" ht="103.8" thickTop="1" thickBot="1" x14ac:dyDescent="0.35">
      <c r="B2001">
        <v>2406</v>
      </c>
      <c r="C2001" s="91" t="s">
        <v>333</v>
      </c>
      <c r="D2001" s="8" t="str">
        <f t="shared" si="62"/>
        <v>2406Vigilancia de la salud ambiental</v>
      </c>
      <c r="E2001" s="8" t="s">
        <v>72</v>
      </c>
      <c r="F2001" s="157" t="s">
        <v>204</v>
      </c>
      <c r="G2001" s="157" t="s">
        <v>444</v>
      </c>
      <c r="H2001" s="157" t="s">
        <v>90</v>
      </c>
      <c r="I2001" s="49" t="s">
        <v>345</v>
      </c>
      <c r="J2001" s="49" t="s">
        <v>345</v>
      </c>
      <c r="K2001" s="157" t="s">
        <v>34</v>
      </c>
      <c r="L2001" s="161" t="s">
        <v>514</v>
      </c>
      <c r="M2001" s="159">
        <v>2024</v>
      </c>
      <c r="N2001" s="8" t="str">
        <f t="shared" si="63"/>
        <v>2406Vigilancia de la salud ambientalUSAQUENH. JULIO 20252024</v>
      </c>
      <c r="O2001" s="78">
        <v>0</v>
      </c>
      <c r="P2001" s="78">
        <v>0</v>
      </c>
      <c r="Q2001" s="158">
        <v>0</v>
      </c>
      <c r="R2001" s="158"/>
      <c r="S2001" s="160">
        <v>0</v>
      </c>
      <c r="T2001" s="160"/>
      <c r="U2001" s="158">
        <v>0</v>
      </c>
      <c r="V2001" s="158"/>
      <c r="W2001" s="160">
        <v>0</v>
      </c>
      <c r="X2001" s="160"/>
    </row>
    <row r="2002" spans="2:24" ht="103.8" thickTop="1" thickBot="1" x14ac:dyDescent="0.35">
      <c r="B2002">
        <v>2406</v>
      </c>
      <c r="C2002" s="91" t="s">
        <v>333</v>
      </c>
      <c r="D2002" s="8" t="str">
        <f t="shared" si="62"/>
        <v>2406Vigilancia de la salud ambiental</v>
      </c>
      <c r="E2002" s="8" t="s">
        <v>72</v>
      </c>
      <c r="F2002" s="157" t="s">
        <v>204</v>
      </c>
      <c r="G2002" s="157" t="s">
        <v>444</v>
      </c>
      <c r="H2002" s="157" t="s">
        <v>90</v>
      </c>
      <c r="I2002" s="49" t="s">
        <v>345</v>
      </c>
      <c r="J2002" s="49" t="s">
        <v>345</v>
      </c>
      <c r="K2002" s="157" t="s">
        <v>35</v>
      </c>
      <c r="L2002" s="161" t="s">
        <v>514</v>
      </c>
      <c r="M2002" s="159">
        <v>2024</v>
      </c>
      <c r="N2002" s="8" t="str">
        <f t="shared" si="63"/>
        <v>2406Vigilancia de la salud ambientalENGATIVAH. JULIO 20252024</v>
      </c>
      <c r="O2002" s="78">
        <v>0</v>
      </c>
      <c r="P2002" s="78">
        <v>0</v>
      </c>
      <c r="Q2002" s="158">
        <v>0</v>
      </c>
      <c r="R2002" s="158"/>
      <c r="S2002" s="160">
        <v>0</v>
      </c>
      <c r="T2002" s="160"/>
      <c r="U2002" s="158">
        <v>0</v>
      </c>
      <c r="V2002" s="158"/>
      <c r="W2002" s="160">
        <v>0</v>
      </c>
      <c r="X2002" s="160"/>
    </row>
    <row r="2003" spans="2:24" ht="103.8" thickTop="1" thickBot="1" x14ac:dyDescent="0.35">
      <c r="B2003">
        <v>2406</v>
      </c>
      <c r="C2003" s="91" t="s">
        <v>333</v>
      </c>
      <c r="D2003" s="8" t="str">
        <f t="shared" si="62"/>
        <v>2406Vigilancia de la salud ambiental</v>
      </c>
      <c r="E2003" s="8" t="s">
        <v>72</v>
      </c>
      <c r="F2003" s="157" t="s">
        <v>204</v>
      </c>
      <c r="G2003" s="157" t="s">
        <v>444</v>
      </c>
      <c r="H2003" s="157" t="s">
        <v>90</v>
      </c>
      <c r="I2003" s="49" t="s">
        <v>345</v>
      </c>
      <c r="J2003" s="49" t="s">
        <v>345</v>
      </c>
      <c r="K2003" s="157" t="s">
        <v>36</v>
      </c>
      <c r="L2003" s="161" t="s">
        <v>514</v>
      </c>
      <c r="M2003" s="159">
        <v>2024</v>
      </c>
      <c r="N2003" s="8" t="str">
        <f t="shared" si="63"/>
        <v>2406Vigilancia de la salud ambientalSUBAH. JULIO 20252024</v>
      </c>
      <c r="O2003" s="78">
        <v>0</v>
      </c>
      <c r="P2003" s="78">
        <v>0</v>
      </c>
      <c r="Q2003" s="158">
        <v>0</v>
      </c>
      <c r="R2003" s="158"/>
      <c r="S2003" s="160">
        <v>0</v>
      </c>
      <c r="T2003" s="160"/>
      <c r="U2003" s="158">
        <v>0</v>
      </c>
      <c r="V2003" s="158"/>
      <c r="W2003" s="160">
        <v>0</v>
      </c>
      <c r="X2003" s="160"/>
    </row>
    <row r="2004" spans="2:24" ht="103.8" thickTop="1" thickBot="1" x14ac:dyDescent="0.35">
      <c r="B2004">
        <v>2406</v>
      </c>
      <c r="C2004" s="91" t="s">
        <v>333</v>
      </c>
      <c r="D2004" s="8" t="str">
        <f t="shared" si="62"/>
        <v>2406Vigilancia de la salud ambiental</v>
      </c>
      <c r="E2004" s="8" t="s">
        <v>72</v>
      </c>
      <c r="F2004" s="157" t="s">
        <v>204</v>
      </c>
      <c r="G2004" s="157" t="s">
        <v>444</v>
      </c>
      <c r="H2004" s="157" t="s">
        <v>90</v>
      </c>
      <c r="I2004" s="49" t="s">
        <v>345</v>
      </c>
      <c r="J2004" s="49" t="s">
        <v>345</v>
      </c>
      <c r="K2004" s="157" t="s">
        <v>476</v>
      </c>
      <c r="L2004" s="161" t="s">
        <v>514</v>
      </c>
      <c r="M2004" s="159">
        <v>2024</v>
      </c>
      <c r="N2004" s="8" t="str">
        <f t="shared" si="63"/>
        <v>2406Vigilancia de la salud ambientalBARRIOS UNIDOSH. JULIO 20252024</v>
      </c>
      <c r="O2004" s="78">
        <v>0</v>
      </c>
      <c r="P2004" s="78">
        <v>0</v>
      </c>
      <c r="Q2004" s="158">
        <v>0</v>
      </c>
      <c r="R2004" s="158"/>
      <c r="S2004" s="160">
        <v>0</v>
      </c>
      <c r="T2004" s="160"/>
      <c r="U2004" s="158">
        <v>0</v>
      </c>
      <c r="V2004" s="158"/>
      <c r="W2004" s="160">
        <v>0</v>
      </c>
      <c r="X2004" s="160"/>
    </row>
    <row r="2005" spans="2:24" ht="103.8" thickTop="1" thickBot="1" x14ac:dyDescent="0.35">
      <c r="B2005">
        <v>2406</v>
      </c>
      <c r="C2005" s="91" t="s">
        <v>333</v>
      </c>
      <c r="D2005" s="8" t="str">
        <f t="shared" si="62"/>
        <v>2406Vigilancia de la salud ambiental</v>
      </c>
      <c r="E2005" s="8" t="s">
        <v>72</v>
      </c>
      <c r="F2005" s="157" t="s">
        <v>204</v>
      </c>
      <c r="G2005" s="157" t="s">
        <v>444</v>
      </c>
      <c r="H2005" s="157" t="s">
        <v>90</v>
      </c>
      <c r="I2005" s="49" t="s">
        <v>345</v>
      </c>
      <c r="J2005" s="49" t="s">
        <v>345</v>
      </c>
      <c r="K2005" s="157" t="s">
        <v>38</v>
      </c>
      <c r="L2005" s="161" t="s">
        <v>514</v>
      </c>
      <c r="M2005" s="159">
        <v>2024</v>
      </c>
      <c r="N2005" s="8" t="str">
        <f t="shared" si="63"/>
        <v>2406Vigilancia de la salud ambientalTEUSAQUILLOH. JULIO 20252024</v>
      </c>
      <c r="O2005" s="78">
        <v>0</v>
      </c>
      <c r="P2005" s="78">
        <v>0</v>
      </c>
      <c r="Q2005" s="158">
        <v>0</v>
      </c>
      <c r="R2005" s="158"/>
      <c r="S2005" s="160">
        <v>0</v>
      </c>
      <c r="T2005" s="160"/>
      <c r="U2005" s="158">
        <v>0</v>
      </c>
      <c r="V2005" s="158"/>
      <c r="W2005" s="160">
        <v>0</v>
      </c>
      <c r="X2005" s="160"/>
    </row>
    <row r="2006" spans="2:24" ht="92.4" thickTop="1" thickBot="1" x14ac:dyDescent="0.35">
      <c r="B2006">
        <v>2411</v>
      </c>
      <c r="C2006" s="91" t="s">
        <v>333</v>
      </c>
      <c r="D2006" s="8" t="str">
        <f t="shared" si="62"/>
        <v>2411Vigilancia de la salud ambiental</v>
      </c>
      <c r="E2006" s="8" t="s">
        <v>72</v>
      </c>
      <c r="F2006" s="157" t="s">
        <v>515</v>
      </c>
      <c r="G2006" s="157" t="s">
        <v>519</v>
      </c>
      <c r="H2006" s="157" t="s">
        <v>90</v>
      </c>
      <c r="I2006" s="49" t="s">
        <v>345</v>
      </c>
      <c r="J2006" s="49" t="s">
        <v>345</v>
      </c>
      <c r="K2006" s="157" t="s">
        <v>37</v>
      </c>
      <c r="L2006" s="161" t="s">
        <v>514</v>
      </c>
      <c r="M2006" s="159">
        <v>2024</v>
      </c>
      <c r="N2006" s="8" t="str">
        <f t="shared" si="63"/>
        <v>2411Vigilancia de la salud ambientalCHAPINEROH. JULIO 20252024</v>
      </c>
      <c r="O2006" s="78">
        <v>0</v>
      </c>
      <c r="P2006" s="78">
        <v>0</v>
      </c>
      <c r="Q2006" s="158">
        <v>0</v>
      </c>
      <c r="R2006" s="158"/>
      <c r="S2006" s="160">
        <v>0</v>
      </c>
      <c r="T2006" s="160"/>
      <c r="U2006" s="158">
        <v>0</v>
      </c>
      <c r="V2006" s="158"/>
      <c r="W2006" s="160">
        <v>0</v>
      </c>
      <c r="X2006" s="160"/>
    </row>
    <row r="2007" spans="2:24" ht="61.2" thickTop="1" thickBot="1" x14ac:dyDescent="0.35">
      <c r="B2007" s="66">
        <v>2</v>
      </c>
      <c r="C2007" s="91" t="s">
        <v>333</v>
      </c>
      <c r="D2007" s="8" t="str">
        <f t="shared" si="62"/>
        <v>2Vigilancia de la salud ambiental</v>
      </c>
      <c r="E2007" s="8" t="s">
        <v>72</v>
      </c>
      <c r="F2007" s="66" t="s">
        <v>199</v>
      </c>
      <c r="G2007" s="66" t="s">
        <v>206</v>
      </c>
      <c r="H2007" s="66" t="s">
        <v>85</v>
      </c>
      <c r="I2007" s="49" t="s">
        <v>345</v>
      </c>
      <c r="J2007" s="49" t="s">
        <v>345</v>
      </c>
      <c r="K2007" s="66" t="s">
        <v>35</v>
      </c>
      <c r="L2007" s="161" t="s">
        <v>514</v>
      </c>
      <c r="M2007" s="162">
        <v>2025</v>
      </c>
      <c r="N2007" s="8" t="str">
        <f t="shared" si="63"/>
        <v>2Vigilancia de la salud ambientalENGATIVAH. JULIO 20252025</v>
      </c>
      <c r="O2007" s="78">
        <v>0</v>
      </c>
      <c r="P2007" s="78">
        <v>0</v>
      </c>
      <c r="R2007" s="163">
        <v>0</v>
      </c>
      <c r="T2007" s="164">
        <v>0</v>
      </c>
      <c r="V2007" s="163">
        <v>0</v>
      </c>
      <c r="X2007" s="164">
        <v>0</v>
      </c>
    </row>
    <row r="2008" spans="2:24" ht="61.2" thickTop="1" thickBot="1" x14ac:dyDescent="0.35">
      <c r="B2008" s="66">
        <v>3</v>
      </c>
      <c r="C2008" s="91" t="s">
        <v>333</v>
      </c>
      <c r="D2008" s="8" t="str">
        <f t="shared" si="62"/>
        <v>3Vigilancia de la salud ambiental</v>
      </c>
      <c r="E2008" s="8" t="s">
        <v>72</v>
      </c>
      <c r="F2008" s="66" t="s">
        <v>199</v>
      </c>
      <c r="G2008" s="66" t="s">
        <v>484</v>
      </c>
      <c r="H2008" s="66" t="s">
        <v>85</v>
      </c>
      <c r="I2008" s="49" t="s">
        <v>345</v>
      </c>
      <c r="J2008" s="49" t="s">
        <v>345</v>
      </c>
      <c r="K2008" s="66" t="s">
        <v>476</v>
      </c>
      <c r="L2008" s="161" t="s">
        <v>514</v>
      </c>
      <c r="M2008" s="162">
        <v>2025</v>
      </c>
      <c r="N2008" s="8" t="str">
        <f t="shared" si="63"/>
        <v>3Vigilancia de la salud ambientalBARRIOS UNIDOSH. JULIO 20252025</v>
      </c>
      <c r="O2008" s="78">
        <v>0</v>
      </c>
      <c r="P2008" s="78">
        <v>0</v>
      </c>
      <c r="R2008" s="163">
        <v>0</v>
      </c>
      <c r="T2008" s="164">
        <v>0</v>
      </c>
      <c r="V2008" s="163">
        <v>0</v>
      </c>
      <c r="X2008" s="164">
        <v>0</v>
      </c>
    </row>
    <row r="2009" spans="2:24" ht="61.2" thickTop="1" thickBot="1" x14ac:dyDescent="0.35">
      <c r="B2009" s="66">
        <v>4</v>
      </c>
      <c r="C2009" s="91" t="s">
        <v>333</v>
      </c>
      <c r="D2009" s="8" t="str">
        <f t="shared" si="62"/>
        <v>4Vigilancia de la salud ambiental</v>
      </c>
      <c r="E2009" s="8" t="s">
        <v>72</v>
      </c>
      <c r="F2009" s="66" t="s">
        <v>199</v>
      </c>
      <c r="G2009" s="66" t="s">
        <v>207</v>
      </c>
      <c r="H2009" s="66" t="s">
        <v>85</v>
      </c>
      <c r="I2009" s="49" t="s">
        <v>345</v>
      </c>
      <c r="J2009" s="49" t="s">
        <v>345</v>
      </c>
      <c r="K2009" s="66" t="s">
        <v>37</v>
      </c>
      <c r="L2009" s="161" t="s">
        <v>514</v>
      </c>
      <c r="M2009" s="162">
        <v>2025</v>
      </c>
      <c r="N2009" s="8" t="str">
        <f t="shared" si="63"/>
        <v>4Vigilancia de la salud ambientalCHAPINEROH. JULIO 20252025</v>
      </c>
      <c r="O2009" s="78">
        <v>0</v>
      </c>
      <c r="P2009" s="78">
        <v>90168</v>
      </c>
      <c r="R2009" s="163">
        <v>7</v>
      </c>
      <c r="T2009" s="164">
        <v>631176</v>
      </c>
      <c r="V2009" s="163">
        <v>7</v>
      </c>
      <c r="X2009" s="164">
        <v>631176</v>
      </c>
    </row>
    <row r="2010" spans="2:24" ht="61.2" thickTop="1" thickBot="1" x14ac:dyDescent="0.35">
      <c r="B2010" s="66">
        <v>4</v>
      </c>
      <c r="C2010" s="91" t="s">
        <v>333</v>
      </c>
      <c r="D2010" s="8" t="str">
        <f t="shared" si="62"/>
        <v>4Vigilancia de la salud ambiental</v>
      </c>
      <c r="E2010" s="8" t="s">
        <v>72</v>
      </c>
      <c r="F2010" s="66" t="s">
        <v>199</v>
      </c>
      <c r="G2010" s="66" t="s">
        <v>207</v>
      </c>
      <c r="H2010" s="66" t="s">
        <v>85</v>
      </c>
      <c r="I2010" s="49" t="s">
        <v>345</v>
      </c>
      <c r="J2010" s="49" t="s">
        <v>345</v>
      </c>
      <c r="K2010" s="66" t="s">
        <v>34</v>
      </c>
      <c r="L2010" s="161" t="s">
        <v>514</v>
      </c>
      <c r="M2010" s="162">
        <v>2025</v>
      </c>
      <c r="N2010" s="8" t="str">
        <f t="shared" si="63"/>
        <v>4Vigilancia de la salud ambientalUSAQUENH. JULIO 20252025</v>
      </c>
      <c r="O2010" s="78">
        <v>0</v>
      </c>
      <c r="P2010" s="78">
        <v>90168</v>
      </c>
      <c r="R2010" s="163">
        <v>60</v>
      </c>
      <c r="T2010" s="164">
        <v>5410080</v>
      </c>
      <c r="V2010" s="163">
        <v>60</v>
      </c>
      <c r="X2010" s="164">
        <v>5410080</v>
      </c>
    </row>
    <row r="2011" spans="2:24" ht="61.2" thickTop="1" thickBot="1" x14ac:dyDescent="0.35">
      <c r="B2011" s="66">
        <v>4</v>
      </c>
      <c r="C2011" s="91" t="s">
        <v>333</v>
      </c>
      <c r="D2011" s="8" t="str">
        <f t="shared" si="62"/>
        <v>4Vigilancia de la salud ambiental</v>
      </c>
      <c r="E2011" s="8" t="s">
        <v>72</v>
      </c>
      <c r="F2011" s="66" t="s">
        <v>199</v>
      </c>
      <c r="G2011" s="66" t="s">
        <v>207</v>
      </c>
      <c r="H2011" s="66" t="s">
        <v>85</v>
      </c>
      <c r="I2011" s="49" t="s">
        <v>345</v>
      </c>
      <c r="J2011" s="49" t="s">
        <v>345</v>
      </c>
      <c r="K2011" s="66" t="s">
        <v>35</v>
      </c>
      <c r="L2011" s="161" t="s">
        <v>514</v>
      </c>
      <c r="M2011" s="162">
        <v>2025</v>
      </c>
      <c r="N2011" s="8" t="str">
        <f t="shared" si="63"/>
        <v>4Vigilancia de la salud ambientalENGATIVAH. JULIO 20252025</v>
      </c>
      <c r="O2011" s="78">
        <v>0</v>
      </c>
      <c r="P2011" s="78">
        <v>90168</v>
      </c>
      <c r="R2011" s="163">
        <v>108</v>
      </c>
      <c r="T2011" s="164">
        <v>9738144</v>
      </c>
      <c r="V2011" s="163">
        <v>108</v>
      </c>
      <c r="X2011" s="164">
        <v>9738144</v>
      </c>
    </row>
    <row r="2012" spans="2:24" ht="61.2" thickTop="1" thickBot="1" x14ac:dyDescent="0.35">
      <c r="B2012" s="66">
        <v>4</v>
      </c>
      <c r="C2012" s="91" t="s">
        <v>333</v>
      </c>
      <c r="D2012" s="8" t="str">
        <f t="shared" si="62"/>
        <v>4Vigilancia de la salud ambiental</v>
      </c>
      <c r="E2012" s="8" t="s">
        <v>72</v>
      </c>
      <c r="F2012" s="66" t="s">
        <v>199</v>
      </c>
      <c r="G2012" s="66" t="s">
        <v>207</v>
      </c>
      <c r="H2012" s="66" t="s">
        <v>85</v>
      </c>
      <c r="I2012" s="49" t="s">
        <v>345</v>
      </c>
      <c r="J2012" s="49" t="s">
        <v>345</v>
      </c>
      <c r="K2012" s="66" t="s">
        <v>36</v>
      </c>
      <c r="L2012" s="161" t="s">
        <v>514</v>
      </c>
      <c r="M2012" s="162">
        <v>2025</v>
      </c>
      <c r="N2012" s="8" t="str">
        <f t="shared" si="63"/>
        <v>4Vigilancia de la salud ambientalSUBAH. JULIO 20252025</v>
      </c>
      <c r="O2012" s="78">
        <v>0</v>
      </c>
      <c r="P2012" s="78">
        <v>90168</v>
      </c>
      <c r="R2012" s="163">
        <v>108</v>
      </c>
      <c r="T2012" s="164">
        <v>9738144</v>
      </c>
      <c r="V2012" s="163">
        <v>108</v>
      </c>
      <c r="X2012" s="164">
        <v>9738144</v>
      </c>
    </row>
    <row r="2013" spans="2:24" ht="61.2" thickTop="1" thickBot="1" x14ac:dyDescent="0.35">
      <c r="B2013" s="66">
        <v>4</v>
      </c>
      <c r="C2013" s="91" t="s">
        <v>333</v>
      </c>
      <c r="D2013" s="8" t="str">
        <f t="shared" si="62"/>
        <v>4Vigilancia de la salud ambiental</v>
      </c>
      <c r="E2013" s="8" t="s">
        <v>72</v>
      </c>
      <c r="F2013" s="66" t="s">
        <v>199</v>
      </c>
      <c r="G2013" s="66" t="s">
        <v>207</v>
      </c>
      <c r="H2013" s="66" t="s">
        <v>85</v>
      </c>
      <c r="I2013" s="49" t="s">
        <v>345</v>
      </c>
      <c r="J2013" s="49" t="s">
        <v>345</v>
      </c>
      <c r="K2013" s="66" t="s">
        <v>476</v>
      </c>
      <c r="L2013" s="161" t="s">
        <v>514</v>
      </c>
      <c r="M2013" s="162">
        <v>2025</v>
      </c>
      <c r="N2013" s="8" t="str">
        <f t="shared" si="63"/>
        <v>4Vigilancia de la salud ambientalBARRIOS UNIDOSH. JULIO 20252025</v>
      </c>
      <c r="O2013" s="78">
        <v>0</v>
      </c>
      <c r="P2013" s="78">
        <v>90168</v>
      </c>
      <c r="R2013" s="163">
        <v>21</v>
      </c>
      <c r="T2013" s="164">
        <v>1893528</v>
      </c>
      <c r="V2013" s="163">
        <v>21</v>
      </c>
      <c r="X2013" s="164">
        <v>1893528</v>
      </c>
    </row>
    <row r="2014" spans="2:24" ht="61.2" thickTop="1" thickBot="1" x14ac:dyDescent="0.35">
      <c r="B2014" s="66">
        <v>4</v>
      </c>
      <c r="C2014" s="91" t="s">
        <v>333</v>
      </c>
      <c r="D2014" s="8" t="str">
        <f t="shared" si="62"/>
        <v>4Vigilancia de la salud ambiental</v>
      </c>
      <c r="E2014" s="8" t="s">
        <v>72</v>
      </c>
      <c r="F2014" s="66" t="s">
        <v>199</v>
      </c>
      <c r="G2014" s="66" t="s">
        <v>207</v>
      </c>
      <c r="H2014" s="66" t="s">
        <v>85</v>
      </c>
      <c r="I2014" s="49" t="s">
        <v>345</v>
      </c>
      <c r="J2014" s="49" t="s">
        <v>345</v>
      </c>
      <c r="K2014" s="66" t="s">
        <v>38</v>
      </c>
      <c r="L2014" s="161" t="s">
        <v>514</v>
      </c>
      <c r="M2014" s="162">
        <v>2025</v>
      </c>
      <c r="N2014" s="8" t="str">
        <f t="shared" si="63"/>
        <v>4Vigilancia de la salud ambientalTEUSAQUILLOH. JULIO 20252025</v>
      </c>
      <c r="O2014" s="78">
        <v>0</v>
      </c>
      <c r="P2014" s="78">
        <v>90168</v>
      </c>
      <c r="R2014" s="163">
        <v>30</v>
      </c>
      <c r="T2014" s="164">
        <v>2705040</v>
      </c>
      <c r="V2014" s="163">
        <v>30</v>
      </c>
      <c r="X2014" s="164">
        <v>2705040</v>
      </c>
    </row>
    <row r="2015" spans="2:24" ht="69.599999999999994" thickTop="1" thickBot="1" x14ac:dyDescent="0.35">
      <c r="B2015" s="66">
        <v>6</v>
      </c>
      <c r="C2015" s="91" t="s">
        <v>333</v>
      </c>
      <c r="D2015" s="8" t="str">
        <f t="shared" si="62"/>
        <v>6Vigilancia de la salud ambiental</v>
      </c>
      <c r="E2015" s="8" t="s">
        <v>72</v>
      </c>
      <c r="F2015" s="66" t="s">
        <v>199</v>
      </c>
      <c r="G2015" s="66" t="s">
        <v>208</v>
      </c>
      <c r="H2015" s="66" t="s">
        <v>85</v>
      </c>
      <c r="I2015" s="49" t="s">
        <v>345</v>
      </c>
      <c r="J2015" s="49" t="s">
        <v>345</v>
      </c>
      <c r="K2015" s="66" t="s">
        <v>37</v>
      </c>
      <c r="L2015" s="161" t="s">
        <v>514</v>
      </c>
      <c r="M2015" s="162">
        <v>2025</v>
      </c>
      <c r="N2015" s="8" t="str">
        <f t="shared" si="63"/>
        <v>6Vigilancia de la salud ambientalCHAPINEROH. JULIO 20252025</v>
      </c>
      <c r="O2015" s="78">
        <v>0</v>
      </c>
      <c r="P2015" s="78">
        <v>90168</v>
      </c>
      <c r="R2015" s="163">
        <v>3</v>
      </c>
      <c r="T2015" s="164">
        <v>270504</v>
      </c>
      <c r="V2015" s="163">
        <v>3</v>
      </c>
      <c r="X2015" s="164">
        <v>270504</v>
      </c>
    </row>
    <row r="2016" spans="2:24" ht="69.599999999999994" thickTop="1" thickBot="1" x14ac:dyDescent="0.35">
      <c r="B2016" s="66">
        <v>6</v>
      </c>
      <c r="C2016" s="91" t="s">
        <v>333</v>
      </c>
      <c r="D2016" s="8" t="str">
        <f t="shared" si="62"/>
        <v>6Vigilancia de la salud ambiental</v>
      </c>
      <c r="E2016" s="8" t="s">
        <v>72</v>
      </c>
      <c r="F2016" s="66" t="s">
        <v>199</v>
      </c>
      <c r="G2016" s="66" t="s">
        <v>208</v>
      </c>
      <c r="H2016" s="66" t="s">
        <v>85</v>
      </c>
      <c r="I2016" s="49" t="s">
        <v>345</v>
      </c>
      <c r="J2016" s="49" t="s">
        <v>345</v>
      </c>
      <c r="K2016" s="66" t="s">
        <v>34</v>
      </c>
      <c r="L2016" s="161" t="s">
        <v>514</v>
      </c>
      <c r="M2016" s="162">
        <v>2025</v>
      </c>
      <c r="N2016" s="8" t="str">
        <f t="shared" si="63"/>
        <v>6Vigilancia de la salud ambientalUSAQUENH. JULIO 20252025</v>
      </c>
      <c r="O2016" s="78">
        <v>0</v>
      </c>
      <c r="P2016" s="78">
        <v>90168</v>
      </c>
      <c r="R2016" s="163">
        <v>1</v>
      </c>
      <c r="T2016" s="164">
        <v>90168</v>
      </c>
      <c r="V2016" s="163">
        <v>1</v>
      </c>
      <c r="X2016" s="164">
        <v>90168</v>
      </c>
    </row>
    <row r="2017" spans="2:24" ht="69.599999999999994" thickTop="1" thickBot="1" x14ac:dyDescent="0.35">
      <c r="B2017" s="66">
        <v>6</v>
      </c>
      <c r="C2017" s="91" t="s">
        <v>333</v>
      </c>
      <c r="D2017" s="8" t="str">
        <f t="shared" si="62"/>
        <v>6Vigilancia de la salud ambiental</v>
      </c>
      <c r="E2017" s="8" t="s">
        <v>72</v>
      </c>
      <c r="F2017" s="66" t="s">
        <v>199</v>
      </c>
      <c r="G2017" s="66" t="s">
        <v>208</v>
      </c>
      <c r="H2017" s="66" t="s">
        <v>85</v>
      </c>
      <c r="I2017" s="49" t="s">
        <v>345</v>
      </c>
      <c r="J2017" s="49" t="s">
        <v>345</v>
      </c>
      <c r="K2017" s="66" t="s">
        <v>35</v>
      </c>
      <c r="L2017" s="161" t="s">
        <v>514</v>
      </c>
      <c r="M2017" s="162">
        <v>2025</v>
      </c>
      <c r="N2017" s="8" t="str">
        <f t="shared" si="63"/>
        <v>6Vigilancia de la salud ambientalENGATIVAH. JULIO 20252025</v>
      </c>
      <c r="O2017" s="78">
        <v>0</v>
      </c>
      <c r="P2017" s="78">
        <v>90168</v>
      </c>
      <c r="R2017" s="163">
        <v>1</v>
      </c>
      <c r="T2017" s="164">
        <v>90168</v>
      </c>
      <c r="V2017" s="163">
        <v>1</v>
      </c>
      <c r="X2017" s="164">
        <v>90168</v>
      </c>
    </row>
    <row r="2018" spans="2:24" ht="69.599999999999994" thickTop="1" thickBot="1" x14ac:dyDescent="0.35">
      <c r="B2018" s="66">
        <v>6</v>
      </c>
      <c r="C2018" s="91" t="s">
        <v>333</v>
      </c>
      <c r="D2018" s="8" t="str">
        <f t="shared" si="62"/>
        <v>6Vigilancia de la salud ambiental</v>
      </c>
      <c r="E2018" s="8" t="s">
        <v>72</v>
      </c>
      <c r="F2018" s="66" t="s">
        <v>199</v>
      </c>
      <c r="G2018" s="66" t="s">
        <v>208</v>
      </c>
      <c r="H2018" s="66" t="s">
        <v>85</v>
      </c>
      <c r="I2018" s="49" t="s">
        <v>345</v>
      </c>
      <c r="J2018" s="49" t="s">
        <v>345</v>
      </c>
      <c r="K2018" s="66" t="s">
        <v>36</v>
      </c>
      <c r="L2018" s="161" t="s">
        <v>514</v>
      </c>
      <c r="M2018" s="162">
        <v>2025</v>
      </c>
      <c r="N2018" s="8" t="str">
        <f t="shared" si="63"/>
        <v>6Vigilancia de la salud ambientalSUBAH. JULIO 20252025</v>
      </c>
      <c r="O2018" s="78">
        <v>0</v>
      </c>
      <c r="P2018" s="78">
        <v>90168</v>
      </c>
      <c r="R2018" s="163">
        <v>1</v>
      </c>
      <c r="T2018" s="164">
        <v>90168</v>
      </c>
      <c r="V2018" s="163">
        <v>1</v>
      </c>
      <c r="X2018" s="164">
        <v>90168</v>
      </c>
    </row>
    <row r="2019" spans="2:24" ht="69.599999999999994" thickTop="1" thickBot="1" x14ac:dyDescent="0.35">
      <c r="B2019" s="66">
        <v>6</v>
      </c>
      <c r="C2019" s="91" t="s">
        <v>333</v>
      </c>
      <c r="D2019" s="8" t="str">
        <f t="shared" si="62"/>
        <v>6Vigilancia de la salud ambiental</v>
      </c>
      <c r="E2019" s="8" t="s">
        <v>72</v>
      </c>
      <c r="F2019" s="66" t="s">
        <v>199</v>
      </c>
      <c r="G2019" s="66" t="s">
        <v>208</v>
      </c>
      <c r="H2019" s="66" t="s">
        <v>85</v>
      </c>
      <c r="I2019" s="49" t="s">
        <v>345</v>
      </c>
      <c r="J2019" s="49" t="s">
        <v>345</v>
      </c>
      <c r="K2019" s="66" t="s">
        <v>476</v>
      </c>
      <c r="L2019" s="161" t="s">
        <v>514</v>
      </c>
      <c r="M2019" s="162">
        <v>2025</v>
      </c>
      <c r="N2019" s="8" t="str">
        <f t="shared" si="63"/>
        <v>6Vigilancia de la salud ambientalBARRIOS UNIDOSH. JULIO 20252025</v>
      </c>
      <c r="O2019" s="78">
        <v>0</v>
      </c>
      <c r="P2019" s="78">
        <v>0</v>
      </c>
      <c r="R2019" s="163">
        <v>0</v>
      </c>
      <c r="T2019" s="164">
        <v>0</v>
      </c>
      <c r="V2019" s="163">
        <v>0</v>
      </c>
      <c r="X2019" s="164">
        <v>0</v>
      </c>
    </row>
    <row r="2020" spans="2:24" ht="69.599999999999994" thickTop="1" thickBot="1" x14ac:dyDescent="0.35">
      <c r="B2020" s="66">
        <v>6</v>
      </c>
      <c r="C2020" s="91" t="s">
        <v>333</v>
      </c>
      <c r="D2020" s="8" t="str">
        <f t="shared" si="62"/>
        <v>6Vigilancia de la salud ambiental</v>
      </c>
      <c r="E2020" s="8" t="s">
        <v>72</v>
      </c>
      <c r="F2020" s="66" t="s">
        <v>199</v>
      </c>
      <c r="G2020" s="66" t="s">
        <v>208</v>
      </c>
      <c r="H2020" s="66" t="s">
        <v>85</v>
      </c>
      <c r="I2020" s="49" t="s">
        <v>345</v>
      </c>
      <c r="J2020" s="49" t="s">
        <v>345</v>
      </c>
      <c r="K2020" s="66" t="s">
        <v>38</v>
      </c>
      <c r="L2020" s="161" t="s">
        <v>514</v>
      </c>
      <c r="M2020" s="162">
        <v>2025</v>
      </c>
      <c r="N2020" s="8" t="str">
        <f t="shared" si="63"/>
        <v>6Vigilancia de la salud ambientalTEUSAQUILLOH. JULIO 20252025</v>
      </c>
      <c r="O2020" s="78">
        <v>0</v>
      </c>
      <c r="P2020" s="78">
        <v>90168</v>
      </c>
      <c r="R2020" s="163">
        <v>1</v>
      </c>
      <c r="T2020" s="164">
        <v>90168</v>
      </c>
      <c r="V2020" s="163">
        <v>1</v>
      </c>
      <c r="X2020" s="164">
        <v>90168</v>
      </c>
    </row>
    <row r="2021" spans="2:24" ht="61.2" thickTop="1" thickBot="1" x14ac:dyDescent="0.35">
      <c r="B2021" s="66">
        <v>12</v>
      </c>
      <c r="C2021" s="91" t="s">
        <v>333</v>
      </c>
      <c r="D2021" s="8" t="str">
        <f t="shared" si="62"/>
        <v>12Vigilancia de la salud ambiental</v>
      </c>
      <c r="E2021" s="8" t="s">
        <v>72</v>
      </c>
      <c r="F2021" s="66" t="s">
        <v>199</v>
      </c>
      <c r="G2021" s="66" t="s">
        <v>209</v>
      </c>
      <c r="H2021" s="66" t="s">
        <v>85</v>
      </c>
      <c r="I2021" s="49" t="s">
        <v>345</v>
      </c>
      <c r="J2021" s="49" t="s">
        <v>345</v>
      </c>
      <c r="K2021" s="66" t="s">
        <v>37</v>
      </c>
      <c r="L2021" s="161" t="s">
        <v>514</v>
      </c>
      <c r="M2021" s="162">
        <v>2025</v>
      </c>
      <c r="N2021" s="8" t="str">
        <f t="shared" si="63"/>
        <v>12Vigilancia de la salud ambientalCHAPINEROH. JULIO 20252025</v>
      </c>
      <c r="O2021" s="78">
        <v>0</v>
      </c>
      <c r="P2021" s="78">
        <v>0</v>
      </c>
      <c r="R2021" s="163">
        <v>0</v>
      </c>
      <c r="T2021" s="164">
        <v>0</v>
      </c>
      <c r="V2021" s="163">
        <v>0</v>
      </c>
      <c r="X2021" s="164">
        <v>0</v>
      </c>
    </row>
    <row r="2022" spans="2:24" ht="61.2" thickTop="1" thickBot="1" x14ac:dyDescent="0.35">
      <c r="B2022" s="66">
        <v>12</v>
      </c>
      <c r="C2022" s="91" t="s">
        <v>333</v>
      </c>
      <c r="D2022" s="8" t="str">
        <f t="shared" si="62"/>
        <v>12Vigilancia de la salud ambiental</v>
      </c>
      <c r="E2022" s="8" t="s">
        <v>72</v>
      </c>
      <c r="F2022" s="66" t="s">
        <v>199</v>
      </c>
      <c r="G2022" s="66" t="s">
        <v>209</v>
      </c>
      <c r="H2022" s="66" t="s">
        <v>85</v>
      </c>
      <c r="I2022" s="49" t="s">
        <v>345</v>
      </c>
      <c r="J2022" s="49" t="s">
        <v>345</v>
      </c>
      <c r="K2022" s="66" t="s">
        <v>34</v>
      </c>
      <c r="L2022" s="161" t="s">
        <v>514</v>
      </c>
      <c r="M2022" s="162">
        <v>2025</v>
      </c>
      <c r="N2022" s="8" t="str">
        <f t="shared" si="63"/>
        <v>12Vigilancia de la salud ambientalUSAQUENH. JULIO 20252025</v>
      </c>
      <c r="O2022" s="78">
        <v>0</v>
      </c>
      <c r="P2022" s="78">
        <v>90168</v>
      </c>
      <c r="R2022" s="163">
        <v>5</v>
      </c>
      <c r="T2022" s="164">
        <v>450840</v>
      </c>
      <c r="V2022" s="163">
        <v>5</v>
      </c>
      <c r="X2022" s="164">
        <v>450840</v>
      </c>
    </row>
    <row r="2023" spans="2:24" ht="61.2" thickTop="1" thickBot="1" x14ac:dyDescent="0.35">
      <c r="B2023" s="66">
        <v>12</v>
      </c>
      <c r="C2023" s="91" t="s">
        <v>333</v>
      </c>
      <c r="D2023" s="8" t="str">
        <f t="shared" si="62"/>
        <v>12Vigilancia de la salud ambiental</v>
      </c>
      <c r="E2023" s="8" t="s">
        <v>72</v>
      </c>
      <c r="F2023" s="66" t="s">
        <v>199</v>
      </c>
      <c r="G2023" s="66" t="s">
        <v>209</v>
      </c>
      <c r="H2023" s="66" t="s">
        <v>85</v>
      </c>
      <c r="I2023" s="49" t="s">
        <v>345</v>
      </c>
      <c r="J2023" s="49" t="s">
        <v>345</v>
      </c>
      <c r="K2023" s="66" t="s">
        <v>35</v>
      </c>
      <c r="L2023" s="161" t="s">
        <v>514</v>
      </c>
      <c r="M2023" s="162">
        <v>2025</v>
      </c>
      <c r="N2023" s="8" t="str">
        <f t="shared" si="63"/>
        <v>12Vigilancia de la salud ambientalENGATIVAH. JULIO 20252025</v>
      </c>
      <c r="O2023" s="78">
        <v>0</v>
      </c>
      <c r="P2023" s="78">
        <v>90168</v>
      </c>
      <c r="R2023" s="163">
        <v>1</v>
      </c>
      <c r="T2023" s="164">
        <v>90168</v>
      </c>
      <c r="V2023" s="163">
        <v>1</v>
      </c>
      <c r="X2023" s="164">
        <v>90168</v>
      </c>
    </row>
    <row r="2024" spans="2:24" ht="61.2" thickTop="1" thickBot="1" x14ac:dyDescent="0.35">
      <c r="B2024" s="66">
        <v>12</v>
      </c>
      <c r="C2024" s="91" t="s">
        <v>333</v>
      </c>
      <c r="D2024" s="8" t="str">
        <f t="shared" si="62"/>
        <v>12Vigilancia de la salud ambiental</v>
      </c>
      <c r="E2024" s="8" t="s">
        <v>72</v>
      </c>
      <c r="F2024" s="66" t="s">
        <v>199</v>
      </c>
      <c r="G2024" s="66" t="s">
        <v>209</v>
      </c>
      <c r="H2024" s="66" t="s">
        <v>85</v>
      </c>
      <c r="I2024" s="49" t="s">
        <v>345</v>
      </c>
      <c r="J2024" s="49" t="s">
        <v>345</v>
      </c>
      <c r="K2024" s="66" t="s">
        <v>36</v>
      </c>
      <c r="L2024" s="161" t="s">
        <v>514</v>
      </c>
      <c r="M2024" s="162">
        <v>2025</v>
      </c>
      <c r="N2024" s="8" t="str">
        <f t="shared" si="63"/>
        <v>12Vigilancia de la salud ambientalSUBAH. JULIO 20252025</v>
      </c>
      <c r="O2024" s="78">
        <v>0</v>
      </c>
      <c r="P2024" s="78">
        <v>90168</v>
      </c>
      <c r="R2024" s="163">
        <v>5</v>
      </c>
      <c r="T2024" s="164">
        <v>450840</v>
      </c>
      <c r="V2024" s="163">
        <v>5</v>
      </c>
      <c r="X2024" s="164">
        <v>450840</v>
      </c>
    </row>
    <row r="2025" spans="2:24" ht="61.2" thickTop="1" thickBot="1" x14ac:dyDescent="0.35">
      <c r="B2025" s="66">
        <v>12</v>
      </c>
      <c r="C2025" s="91" t="s">
        <v>333</v>
      </c>
      <c r="D2025" s="8" t="str">
        <f t="shared" si="62"/>
        <v>12Vigilancia de la salud ambiental</v>
      </c>
      <c r="E2025" s="8" t="s">
        <v>72</v>
      </c>
      <c r="F2025" s="66" t="s">
        <v>199</v>
      </c>
      <c r="G2025" s="66" t="s">
        <v>209</v>
      </c>
      <c r="H2025" s="66" t="s">
        <v>85</v>
      </c>
      <c r="I2025" s="49" t="s">
        <v>345</v>
      </c>
      <c r="J2025" s="49" t="s">
        <v>345</v>
      </c>
      <c r="K2025" s="66" t="s">
        <v>476</v>
      </c>
      <c r="L2025" s="161" t="s">
        <v>514</v>
      </c>
      <c r="M2025" s="162">
        <v>2025</v>
      </c>
      <c r="N2025" s="8" t="str">
        <f t="shared" si="63"/>
        <v>12Vigilancia de la salud ambientalBARRIOS UNIDOSH. JULIO 20252025</v>
      </c>
      <c r="O2025" s="78">
        <v>0</v>
      </c>
      <c r="P2025" s="78">
        <v>90168</v>
      </c>
      <c r="R2025" s="163">
        <v>1</v>
      </c>
      <c r="T2025" s="164">
        <v>90168</v>
      </c>
      <c r="V2025" s="163">
        <v>1</v>
      </c>
      <c r="X2025" s="164">
        <v>90168</v>
      </c>
    </row>
    <row r="2026" spans="2:24" ht="61.2" thickTop="1" thickBot="1" x14ac:dyDescent="0.35">
      <c r="B2026" s="66">
        <v>12</v>
      </c>
      <c r="C2026" s="91" t="s">
        <v>333</v>
      </c>
      <c r="D2026" s="8" t="str">
        <f t="shared" si="62"/>
        <v>12Vigilancia de la salud ambiental</v>
      </c>
      <c r="E2026" s="8" t="s">
        <v>72</v>
      </c>
      <c r="F2026" s="66" t="s">
        <v>199</v>
      </c>
      <c r="G2026" s="66" t="s">
        <v>209</v>
      </c>
      <c r="H2026" s="66" t="s">
        <v>85</v>
      </c>
      <c r="I2026" s="49" t="s">
        <v>345</v>
      </c>
      <c r="J2026" s="49" t="s">
        <v>345</v>
      </c>
      <c r="K2026" s="66" t="s">
        <v>38</v>
      </c>
      <c r="L2026" s="161" t="s">
        <v>514</v>
      </c>
      <c r="M2026" s="162">
        <v>2025</v>
      </c>
      <c r="N2026" s="8" t="str">
        <f t="shared" si="63"/>
        <v>12Vigilancia de la salud ambientalTEUSAQUILLOH. JULIO 20252025</v>
      </c>
      <c r="O2026" s="78">
        <v>0</v>
      </c>
      <c r="P2026" s="78">
        <v>0</v>
      </c>
      <c r="R2026" s="163">
        <v>0</v>
      </c>
      <c r="T2026" s="164">
        <v>0</v>
      </c>
      <c r="V2026" s="163">
        <v>0</v>
      </c>
      <c r="X2026" s="164">
        <v>0</v>
      </c>
    </row>
    <row r="2027" spans="2:24" ht="61.2" thickTop="1" thickBot="1" x14ac:dyDescent="0.35">
      <c r="B2027" s="66">
        <v>17</v>
      </c>
      <c r="C2027" s="91" t="s">
        <v>333</v>
      </c>
      <c r="D2027" s="8" t="str">
        <f t="shared" si="62"/>
        <v>17Vigilancia de la salud ambiental</v>
      </c>
      <c r="E2027" s="8" t="s">
        <v>72</v>
      </c>
      <c r="F2027" s="66" t="s">
        <v>199</v>
      </c>
      <c r="G2027" s="66" t="s">
        <v>210</v>
      </c>
      <c r="H2027" s="66" t="s">
        <v>85</v>
      </c>
      <c r="I2027" s="49" t="s">
        <v>345</v>
      </c>
      <c r="J2027" s="49" t="s">
        <v>345</v>
      </c>
      <c r="K2027" s="66" t="s">
        <v>34</v>
      </c>
      <c r="L2027" s="161" t="s">
        <v>514</v>
      </c>
      <c r="M2027" s="162">
        <v>2025</v>
      </c>
      <c r="N2027" s="8" t="str">
        <f t="shared" si="63"/>
        <v>17Vigilancia de la salud ambientalUSAQUENH. JULIO 20252025</v>
      </c>
      <c r="O2027" s="78">
        <v>0</v>
      </c>
      <c r="P2027" s="78">
        <v>0</v>
      </c>
      <c r="R2027" s="163">
        <v>0</v>
      </c>
      <c r="T2027" s="164">
        <v>0</v>
      </c>
      <c r="V2027" s="163">
        <v>0</v>
      </c>
      <c r="X2027" s="164">
        <v>0</v>
      </c>
    </row>
    <row r="2028" spans="2:24" ht="61.2" thickTop="1" thickBot="1" x14ac:dyDescent="0.35">
      <c r="B2028" s="66">
        <v>17</v>
      </c>
      <c r="C2028" s="91" t="s">
        <v>333</v>
      </c>
      <c r="D2028" s="8" t="str">
        <f t="shared" si="62"/>
        <v>17Vigilancia de la salud ambiental</v>
      </c>
      <c r="E2028" s="8" t="s">
        <v>72</v>
      </c>
      <c r="F2028" s="66" t="s">
        <v>199</v>
      </c>
      <c r="G2028" s="66" t="s">
        <v>210</v>
      </c>
      <c r="H2028" s="66" t="s">
        <v>85</v>
      </c>
      <c r="I2028" s="49" t="s">
        <v>345</v>
      </c>
      <c r="J2028" s="49" t="s">
        <v>345</v>
      </c>
      <c r="K2028" s="66" t="s">
        <v>35</v>
      </c>
      <c r="L2028" s="161" t="s">
        <v>514</v>
      </c>
      <c r="M2028" s="162">
        <v>2025</v>
      </c>
      <c r="N2028" s="8" t="str">
        <f t="shared" si="63"/>
        <v>17Vigilancia de la salud ambientalENGATIVAH. JULIO 20252025</v>
      </c>
      <c r="O2028" s="78">
        <v>0</v>
      </c>
      <c r="P2028" s="78">
        <v>90168</v>
      </c>
      <c r="R2028" s="163">
        <v>3</v>
      </c>
      <c r="T2028" s="164">
        <v>270504</v>
      </c>
      <c r="V2028" s="163">
        <v>3</v>
      </c>
      <c r="X2028" s="164">
        <v>270504</v>
      </c>
    </row>
    <row r="2029" spans="2:24" ht="61.2" thickTop="1" thickBot="1" x14ac:dyDescent="0.35">
      <c r="B2029" s="66">
        <v>17</v>
      </c>
      <c r="C2029" s="91" t="s">
        <v>333</v>
      </c>
      <c r="D2029" s="8" t="str">
        <f t="shared" si="62"/>
        <v>17Vigilancia de la salud ambiental</v>
      </c>
      <c r="E2029" s="8" t="s">
        <v>72</v>
      </c>
      <c r="F2029" s="66" t="s">
        <v>199</v>
      </c>
      <c r="G2029" s="66" t="s">
        <v>210</v>
      </c>
      <c r="H2029" s="66" t="s">
        <v>85</v>
      </c>
      <c r="I2029" s="49" t="s">
        <v>345</v>
      </c>
      <c r="J2029" s="49" t="s">
        <v>345</v>
      </c>
      <c r="K2029" s="66" t="s">
        <v>36</v>
      </c>
      <c r="L2029" s="161" t="s">
        <v>514</v>
      </c>
      <c r="M2029" s="162">
        <v>2025</v>
      </c>
      <c r="N2029" s="8" t="str">
        <f t="shared" si="63"/>
        <v>17Vigilancia de la salud ambientalSUBAH. JULIO 20252025</v>
      </c>
      <c r="O2029" s="78">
        <v>0</v>
      </c>
      <c r="P2029" s="78">
        <v>90168</v>
      </c>
      <c r="R2029" s="163">
        <v>4</v>
      </c>
      <c r="T2029" s="164">
        <v>360672</v>
      </c>
      <c r="V2029" s="163">
        <v>4</v>
      </c>
      <c r="X2029" s="164">
        <v>360672</v>
      </c>
    </row>
    <row r="2030" spans="2:24" ht="61.2" thickTop="1" thickBot="1" x14ac:dyDescent="0.35">
      <c r="B2030" s="66">
        <v>17</v>
      </c>
      <c r="C2030" s="91" t="s">
        <v>333</v>
      </c>
      <c r="D2030" s="8" t="str">
        <f t="shared" si="62"/>
        <v>17Vigilancia de la salud ambiental</v>
      </c>
      <c r="E2030" s="8" t="s">
        <v>72</v>
      </c>
      <c r="F2030" s="66" t="s">
        <v>199</v>
      </c>
      <c r="G2030" s="66" t="s">
        <v>210</v>
      </c>
      <c r="H2030" s="66" t="s">
        <v>85</v>
      </c>
      <c r="I2030" s="49" t="s">
        <v>345</v>
      </c>
      <c r="J2030" s="49" t="s">
        <v>345</v>
      </c>
      <c r="K2030" s="66" t="s">
        <v>476</v>
      </c>
      <c r="L2030" s="161" t="s">
        <v>514</v>
      </c>
      <c r="M2030" s="162">
        <v>2025</v>
      </c>
      <c r="N2030" s="8" t="str">
        <f t="shared" si="63"/>
        <v>17Vigilancia de la salud ambientalBARRIOS UNIDOSH. JULIO 20252025</v>
      </c>
      <c r="O2030" s="78">
        <v>0</v>
      </c>
      <c r="P2030" s="78">
        <v>0</v>
      </c>
      <c r="R2030" s="163">
        <v>0</v>
      </c>
      <c r="T2030" s="164">
        <v>0</v>
      </c>
      <c r="V2030" s="163">
        <v>0</v>
      </c>
      <c r="X2030" s="164">
        <v>0</v>
      </c>
    </row>
    <row r="2031" spans="2:24" ht="69.599999999999994" thickTop="1" thickBot="1" x14ac:dyDescent="0.35">
      <c r="B2031" s="66">
        <v>18</v>
      </c>
      <c r="C2031" s="91" t="s">
        <v>333</v>
      </c>
      <c r="D2031" s="8" t="str">
        <f t="shared" si="62"/>
        <v>18Vigilancia de la salud ambiental</v>
      </c>
      <c r="E2031" s="8" t="s">
        <v>72</v>
      </c>
      <c r="F2031" s="66" t="s">
        <v>199</v>
      </c>
      <c r="G2031" s="66" t="s">
        <v>211</v>
      </c>
      <c r="H2031" s="66" t="s">
        <v>85</v>
      </c>
      <c r="I2031" s="49" t="s">
        <v>345</v>
      </c>
      <c r="J2031" s="49" t="s">
        <v>345</v>
      </c>
      <c r="K2031" s="66" t="s">
        <v>36</v>
      </c>
      <c r="L2031" s="161" t="s">
        <v>514</v>
      </c>
      <c r="M2031" s="162">
        <v>2025</v>
      </c>
      <c r="N2031" s="8" t="str">
        <f t="shared" si="63"/>
        <v>18Vigilancia de la salud ambientalSUBAH. JULIO 20252025</v>
      </c>
      <c r="O2031" s="78">
        <v>0</v>
      </c>
      <c r="P2031" s="78">
        <v>0</v>
      </c>
      <c r="R2031" s="163">
        <v>0</v>
      </c>
      <c r="T2031" s="164">
        <v>0</v>
      </c>
      <c r="V2031" s="163">
        <v>0</v>
      </c>
      <c r="X2031" s="164">
        <v>0</v>
      </c>
    </row>
    <row r="2032" spans="2:24" ht="61.2" thickTop="1" thickBot="1" x14ac:dyDescent="0.35">
      <c r="B2032" s="66">
        <v>21</v>
      </c>
      <c r="C2032" s="91" t="s">
        <v>333</v>
      </c>
      <c r="D2032" s="8" t="str">
        <f t="shared" si="62"/>
        <v>21Vigilancia de la salud ambiental</v>
      </c>
      <c r="E2032" s="8" t="s">
        <v>72</v>
      </c>
      <c r="F2032" s="66" t="s">
        <v>199</v>
      </c>
      <c r="G2032" s="66" t="s">
        <v>212</v>
      </c>
      <c r="H2032" s="66" t="s">
        <v>85</v>
      </c>
      <c r="I2032" s="49" t="s">
        <v>345</v>
      </c>
      <c r="J2032" s="49" t="s">
        <v>345</v>
      </c>
      <c r="K2032" s="66" t="s">
        <v>34</v>
      </c>
      <c r="L2032" s="161" t="s">
        <v>514</v>
      </c>
      <c r="M2032" s="162">
        <v>2025</v>
      </c>
      <c r="N2032" s="8" t="str">
        <f t="shared" si="63"/>
        <v>21Vigilancia de la salud ambientalUSAQUENH. JULIO 20252025</v>
      </c>
      <c r="O2032" s="78">
        <v>0</v>
      </c>
      <c r="P2032" s="78">
        <v>120224</v>
      </c>
      <c r="R2032" s="163">
        <v>1</v>
      </c>
      <c r="T2032" s="164">
        <v>120224</v>
      </c>
      <c r="V2032" s="163">
        <v>1</v>
      </c>
      <c r="X2032" s="164">
        <v>120224</v>
      </c>
    </row>
    <row r="2033" spans="2:24" ht="61.2" thickTop="1" thickBot="1" x14ac:dyDescent="0.35">
      <c r="B2033" s="66">
        <v>21</v>
      </c>
      <c r="C2033" s="91" t="s">
        <v>333</v>
      </c>
      <c r="D2033" s="8" t="str">
        <f t="shared" si="62"/>
        <v>21Vigilancia de la salud ambiental</v>
      </c>
      <c r="E2033" s="8" t="s">
        <v>72</v>
      </c>
      <c r="F2033" s="66" t="s">
        <v>199</v>
      </c>
      <c r="G2033" s="66" t="s">
        <v>212</v>
      </c>
      <c r="H2033" s="66" t="s">
        <v>85</v>
      </c>
      <c r="I2033" s="49" t="s">
        <v>345</v>
      </c>
      <c r="J2033" s="49" t="s">
        <v>345</v>
      </c>
      <c r="K2033" s="66" t="s">
        <v>35</v>
      </c>
      <c r="L2033" s="161" t="s">
        <v>514</v>
      </c>
      <c r="M2033" s="162">
        <v>2025</v>
      </c>
      <c r="N2033" s="8" t="str">
        <f t="shared" si="63"/>
        <v>21Vigilancia de la salud ambientalENGATIVAH. JULIO 20252025</v>
      </c>
      <c r="O2033" s="78">
        <v>0</v>
      </c>
      <c r="P2033" s="78">
        <v>0</v>
      </c>
      <c r="R2033" s="163">
        <v>0</v>
      </c>
      <c r="T2033" s="164">
        <v>0</v>
      </c>
      <c r="V2033" s="163">
        <v>0</v>
      </c>
      <c r="X2033" s="164">
        <v>0</v>
      </c>
    </row>
    <row r="2034" spans="2:24" ht="61.2" thickTop="1" thickBot="1" x14ac:dyDescent="0.35">
      <c r="B2034" s="66">
        <v>21</v>
      </c>
      <c r="C2034" s="91" t="s">
        <v>333</v>
      </c>
      <c r="D2034" s="8" t="str">
        <f t="shared" si="62"/>
        <v>21Vigilancia de la salud ambiental</v>
      </c>
      <c r="E2034" s="8" t="s">
        <v>72</v>
      </c>
      <c r="F2034" s="66" t="s">
        <v>199</v>
      </c>
      <c r="G2034" s="66" t="s">
        <v>212</v>
      </c>
      <c r="H2034" s="66" t="s">
        <v>85</v>
      </c>
      <c r="I2034" s="49" t="s">
        <v>345</v>
      </c>
      <c r="J2034" s="49" t="s">
        <v>345</v>
      </c>
      <c r="K2034" s="66" t="s">
        <v>36</v>
      </c>
      <c r="L2034" s="161" t="s">
        <v>514</v>
      </c>
      <c r="M2034" s="162">
        <v>2025</v>
      </c>
      <c r="N2034" s="8" t="str">
        <f t="shared" si="63"/>
        <v>21Vigilancia de la salud ambientalSUBAH. JULIO 20252025</v>
      </c>
      <c r="O2034" s="78">
        <v>0</v>
      </c>
      <c r="P2034" s="78">
        <v>120224</v>
      </c>
      <c r="R2034" s="163">
        <v>1</v>
      </c>
      <c r="T2034" s="164">
        <v>120224</v>
      </c>
      <c r="V2034" s="163">
        <v>1</v>
      </c>
      <c r="X2034" s="164">
        <v>120224</v>
      </c>
    </row>
    <row r="2035" spans="2:24" ht="61.2" thickTop="1" thickBot="1" x14ac:dyDescent="0.35">
      <c r="B2035" s="66">
        <v>21</v>
      </c>
      <c r="C2035" s="91" t="s">
        <v>333</v>
      </c>
      <c r="D2035" s="8" t="str">
        <f t="shared" si="62"/>
        <v>21Vigilancia de la salud ambiental</v>
      </c>
      <c r="E2035" s="8" t="s">
        <v>72</v>
      </c>
      <c r="F2035" s="66" t="s">
        <v>199</v>
      </c>
      <c r="G2035" s="66" t="s">
        <v>212</v>
      </c>
      <c r="H2035" s="66" t="s">
        <v>85</v>
      </c>
      <c r="I2035" s="49" t="s">
        <v>345</v>
      </c>
      <c r="J2035" s="49" t="s">
        <v>345</v>
      </c>
      <c r="K2035" s="66" t="s">
        <v>476</v>
      </c>
      <c r="L2035" s="161" t="s">
        <v>514</v>
      </c>
      <c r="M2035" s="162">
        <v>2025</v>
      </c>
      <c r="N2035" s="8" t="str">
        <f t="shared" si="63"/>
        <v>21Vigilancia de la salud ambientalBARRIOS UNIDOSH. JULIO 20252025</v>
      </c>
      <c r="O2035" s="78">
        <v>0</v>
      </c>
      <c r="P2035" s="78">
        <v>0</v>
      </c>
      <c r="R2035" s="163">
        <v>0</v>
      </c>
      <c r="T2035" s="164">
        <v>0</v>
      </c>
      <c r="V2035" s="163">
        <v>0</v>
      </c>
      <c r="X2035" s="164">
        <v>0</v>
      </c>
    </row>
    <row r="2036" spans="2:24" ht="61.2" thickTop="1" thickBot="1" x14ac:dyDescent="0.35">
      <c r="B2036" s="66">
        <v>22</v>
      </c>
      <c r="C2036" s="91" t="s">
        <v>333</v>
      </c>
      <c r="D2036" s="8" t="str">
        <f t="shared" si="62"/>
        <v>22Vigilancia de la salud ambiental</v>
      </c>
      <c r="E2036" s="8" t="s">
        <v>72</v>
      </c>
      <c r="F2036" s="66" t="s">
        <v>199</v>
      </c>
      <c r="G2036" s="66" t="s">
        <v>213</v>
      </c>
      <c r="H2036" s="66" t="s">
        <v>85</v>
      </c>
      <c r="I2036" s="49" t="s">
        <v>345</v>
      </c>
      <c r="J2036" s="49" t="s">
        <v>345</v>
      </c>
      <c r="K2036" s="66" t="s">
        <v>37</v>
      </c>
      <c r="L2036" s="161" t="s">
        <v>514</v>
      </c>
      <c r="M2036" s="162">
        <v>2025</v>
      </c>
      <c r="N2036" s="8" t="str">
        <f t="shared" si="63"/>
        <v>22Vigilancia de la salud ambientalCHAPINEROH. JULIO 20252025</v>
      </c>
      <c r="O2036" s="78">
        <v>0</v>
      </c>
      <c r="P2036" s="78">
        <v>90168</v>
      </c>
      <c r="R2036" s="163">
        <v>2</v>
      </c>
      <c r="T2036" s="164">
        <v>180336</v>
      </c>
      <c r="V2036" s="163">
        <v>2</v>
      </c>
      <c r="X2036" s="164">
        <v>180336</v>
      </c>
    </row>
    <row r="2037" spans="2:24" ht="61.2" thickTop="1" thickBot="1" x14ac:dyDescent="0.35">
      <c r="B2037" s="66">
        <v>22</v>
      </c>
      <c r="C2037" s="91" t="s">
        <v>333</v>
      </c>
      <c r="D2037" s="8" t="str">
        <f t="shared" si="62"/>
        <v>22Vigilancia de la salud ambiental</v>
      </c>
      <c r="E2037" s="8" t="s">
        <v>72</v>
      </c>
      <c r="F2037" s="66" t="s">
        <v>199</v>
      </c>
      <c r="G2037" s="66" t="s">
        <v>213</v>
      </c>
      <c r="H2037" s="66" t="s">
        <v>85</v>
      </c>
      <c r="I2037" s="49" t="s">
        <v>345</v>
      </c>
      <c r="J2037" s="49" t="s">
        <v>345</v>
      </c>
      <c r="K2037" s="66" t="s">
        <v>34</v>
      </c>
      <c r="L2037" s="161" t="s">
        <v>514</v>
      </c>
      <c r="M2037" s="162">
        <v>2025</v>
      </c>
      <c r="N2037" s="8" t="str">
        <f t="shared" si="63"/>
        <v>22Vigilancia de la salud ambientalUSAQUENH. JULIO 20252025</v>
      </c>
      <c r="O2037" s="78">
        <v>0</v>
      </c>
      <c r="P2037" s="78">
        <v>90168</v>
      </c>
      <c r="R2037" s="163">
        <v>17</v>
      </c>
      <c r="T2037" s="164">
        <v>1532856</v>
      </c>
      <c r="V2037" s="163">
        <v>17</v>
      </c>
      <c r="X2037" s="164">
        <v>1532856</v>
      </c>
    </row>
    <row r="2038" spans="2:24" ht="61.2" thickTop="1" thickBot="1" x14ac:dyDescent="0.35">
      <c r="B2038" s="66">
        <v>22</v>
      </c>
      <c r="C2038" s="91" t="s">
        <v>333</v>
      </c>
      <c r="D2038" s="8" t="str">
        <f t="shared" si="62"/>
        <v>22Vigilancia de la salud ambiental</v>
      </c>
      <c r="E2038" s="8" t="s">
        <v>72</v>
      </c>
      <c r="F2038" s="66" t="s">
        <v>199</v>
      </c>
      <c r="G2038" s="66" t="s">
        <v>213</v>
      </c>
      <c r="H2038" s="66" t="s">
        <v>85</v>
      </c>
      <c r="I2038" s="49" t="s">
        <v>345</v>
      </c>
      <c r="J2038" s="49" t="s">
        <v>345</v>
      </c>
      <c r="K2038" s="66" t="s">
        <v>35</v>
      </c>
      <c r="L2038" s="161" t="s">
        <v>514</v>
      </c>
      <c r="M2038" s="162">
        <v>2025</v>
      </c>
      <c r="N2038" s="8" t="str">
        <f t="shared" si="63"/>
        <v>22Vigilancia de la salud ambientalENGATIVAH. JULIO 20252025</v>
      </c>
      <c r="O2038" s="78">
        <v>0</v>
      </c>
      <c r="P2038" s="78">
        <v>90168</v>
      </c>
      <c r="R2038" s="163">
        <v>55</v>
      </c>
      <c r="T2038" s="164">
        <v>4959240</v>
      </c>
      <c r="V2038" s="163">
        <v>50</v>
      </c>
      <c r="X2038" s="164">
        <v>4508400</v>
      </c>
    </row>
    <row r="2039" spans="2:24" ht="61.2" thickTop="1" thickBot="1" x14ac:dyDescent="0.35">
      <c r="B2039" s="66">
        <v>22</v>
      </c>
      <c r="C2039" s="91" t="s">
        <v>333</v>
      </c>
      <c r="D2039" s="8" t="str">
        <f t="shared" si="62"/>
        <v>22Vigilancia de la salud ambiental</v>
      </c>
      <c r="E2039" s="8" t="s">
        <v>72</v>
      </c>
      <c r="F2039" s="66" t="s">
        <v>199</v>
      </c>
      <c r="G2039" s="66" t="s">
        <v>213</v>
      </c>
      <c r="H2039" s="66" t="s">
        <v>85</v>
      </c>
      <c r="I2039" s="49" t="s">
        <v>345</v>
      </c>
      <c r="J2039" s="49" t="s">
        <v>345</v>
      </c>
      <c r="K2039" s="66" t="s">
        <v>36</v>
      </c>
      <c r="L2039" s="161" t="s">
        <v>514</v>
      </c>
      <c r="M2039" s="162">
        <v>2025</v>
      </c>
      <c r="N2039" s="8" t="str">
        <f t="shared" si="63"/>
        <v>22Vigilancia de la salud ambientalSUBAH. JULIO 20252025</v>
      </c>
      <c r="O2039" s="78">
        <v>0</v>
      </c>
      <c r="P2039" s="78">
        <v>90168</v>
      </c>
      <c r="R2039" s="163">
        <v>49</v>
      </c>
      <c r="T2039" s="164">
        <v>4418232</v>
      </c>
      <c r="V2039" s="163">
        <v>49</v>
      </c>
      <c r="X2039" s="164">
        <v>4418232</v>
      </c>
    </row>
    <row r="2040" spans="2:24" ht="61.2" thickTop="1" thickBot="1" x14ac:dyDescent="0.35">
      <c r="B2040" s="66">
        <v>22</v>
      </c>
      <c r="C2040" s="91" t="s">
        <v>333</v>
      </c>
      <c r="D2040" s="8" t="str">
        <f t="shared" si="62"/>
        <v>22Vigilancia de la salud ambiental</v>
      </c>
      <c r="E2040" s="8" t="s">
        <v>72</v>
      </c>
      <c r="F2040" s="66" t="s">
        <v>199</v>
      </c>
      <c r="G2040" s="66" t="s">
        <v>213</v>
      </c>
      <c r="H2040" s="66" t="s">
        <v>85</v>
      </c>
      <c r="I2040" s="49" t="s">
        <v>345</v>
      </c>
      <c r="J2040" s="49" t="s">
        <v>345</v>
      </c>
      <c r="K2040" s="66" t="s">
        <v>476</v>
      </c>
      <c r="L2040" s="161" t="s">
        <v>514</v>
      </c>
      <c r="M2040" s="162">
        <v>2025</v>
      </c>
      <c r="N2040" s="8" t="str">
        <f t="shared" si="63"/>
        <v>22Vigilancia de la salud ambientalBARRIOS UNIDOSH. JULIO 20252025</v>
      </c>
      <c r="O2040" s="78">
        <v>0</v>
      </c>
      <c r="P2040" s="78">
        <v>90168</v>
      </c>
      <c r="R2040" s="163">
        <v>77</v>
      </c>
      <c r="T2040" s="164">
        <v>6942936</v>
      </c>
      <c r="V2040" s="163">
        <v>77</v>
      </c>
      <c r="X2040" s="164">
        <v>6942936</v>
      </c>
    </row>
    <row r="2041" spans="2:24" ht="61.2" thickTop="1" thickBot="1" x14ac:dyDescent="0.35">
      <c r="B2041" s="66">
        <v>22</v>
      </c>
      <c r="C2041" s="91" t="s">
        <v>333</v>
      </c>
      <c r="D2041" s="8" t="str">
        <f t="shared" si="62"/>
        <v>22Vigilancia de la salud ambiental</v>
      </c>
      <c r="E2041" s="8" t="s">
        <v>72</v>
      </c>
      <c r="F2041" s="66" t="s">
        <v>199</v>
      </c>
      <c r="G2041" s="66" t="s">
        <v>213</v>
      </c>
      <c r="H2041" s="66" t="s">
        <v>85</v>
      </c>
      <c r="I2041" s="49" t="s">
        <v>345</v>
      </c>
      <c r="J2041" s="49" t="s">
        <v>345</v>
      </c>
      <c r="K2041" s="66" t="s">
        <v>38</v>
      </c>
      <c r="L2041" s="161" t="s">
        <v>514</v>
      </c>
      <c r="M2041" s="162">
        <v>2025</v>
      </c>
      <c r="N2041" s="8" t="str">
        <f t="shared" si="63"/>
        <v>22Vigilancia de la salud ambientalTEUSAQUILLOH. JULIO 20252025</v>
      </c>
      <c r="O2041" s="78">
        <v>0</v>
      </c>
      <c r="P2041" s="78">
        <v>90168</v>
      </c>
      <c r="R2041" s="163">
        <v>4</v>
      </c>
      <c r="T2041" s="164">
        <v>360672</v>
      </c>
      <c r="V2041" s="163">
        <v>4</v>
      </c>
      <c r="X2041" s="164">
        <v>360672</v>
      </c>
    </row>
    <row r="2042" spans="2:24" ht="61.2" thickTop="1" thickBot="1" x14ac:dyDescent="0.35">
      <c r="B2042" s="66">
        <v>28</v>
      </c>
      <c r="C2042" s="91" t="s">
        <v>333</v>
      </c>
      <c r="D2042" s="8" t="str">
        <f t="shared" si="62"/>
        <v>28Vigilancia de la salud ambiental</v>
      </c>
      <c r="E2042" s="8" t="s">
        <v>72</v>
      </c>
      <c r="F2042" s="66" t="s">
        <v>200</v>
      </c>
      <c r="G2042" s="66" t="s">
        <v>239</v>
      </c>
      <c r="H2042" s="66" t="s">
        <v>85</v>
      </c>
      <c r="I2042" s="49" t="s">
        <v>345</v>
      </c>
      <c r="J2042" s="49" t="s">
        <v>345</v>
      </c>
      <c r="K2042" s="66" t="s">
        <v>37</v>
      </c>
      <c r="L2042" s="161" t="s">
        <v>514</v>
      </c>
      <c r="M2042" s="162">
        <v>2025</v>
      </c>
      <c r="N2042" s="8" t="str">
        <f t="shared" si="63"/>
        <v>28Vigilancia de la salud ambientalCHAPINEROH. JULIO 20252025</v>
      </c>
      <c r="O2042" s="78">
        <v>0</v>
      </c>
      <c r="P2042" s="78">
        <v>0</v>
      </c>
      <c r="R2042" s="163">
        <v>0</v>
      </c>
      <c r="T2042" s="164">
        <v>0</v>
      </c>
      <c r="V2042" s="163">
        <v>0</v>
      </c>
      <c r="X2042" s="164">
        <v>0</v>
      </c>
    </row>
    <row r="2043" spans="2:24" ht="61.2" thickTop="1" thickBot="1" x14ac:dyDescent="0.35">
      <c r="B2043" s="66">
        <v>28</v>
      </c>
      <c r="C2043" s="91" t="s">
        <v>333</v>
      </c>
      <c r="D2043" s="8" t="str">
        <f t="shared" si="62"/>
        <v>28Vigilancia de la salud ambiental</v>
      </c>
      <c r="E2043" s="8" t="s">
        <v>72</v>
      </c>
      <c r="F2043" s="66" t="s">
        <v>200</v>
      </c>
      <c r="G2043" s="66" t="s">
        <v>239</v>
      </c>
      <c r="H2043" s="66" t="s">
        <v>85</v>
      </c>
      <c r="I2043" s="49" t="s">
        <v>345</v>
      </c>
      <c r="J2043" s="49" t="s">
        <v>345</v>
      </c>
      <c r="K2043" s="66" t="s">
        <v>34</v>
      </c>
      <c r="L2043" s="161" t="s">
        <v>514</v>
      </c>
      <c r="M2043" s="162">
        <v>2025</v>
      </c>
      <c r="N2043" s="8" t="str">
        <f t="shared" si="63"/>
        <v>28Vigilancia de la salud ambientalUSAQUENH. JULIO 20252025</v>
      </c>
      <c r="O2043" s="78">
        <v>0</v>
      </c>
      <c r="P2043" s="78">
        <v>0</v>
      </c>
      <c r="R2043" s="163">
        <v>0</v>
      </c>
      <c r="T2043" s="164">
        <v>0</v>
      </c>
      <c r="V2043" s="163">
        <v>0</v>
      </c>
      <c r="X2043" s="164">
        <v>0</v>
      </c>
    </row>
    <row r="2044" spans="2:24" ht="61.2" thickTop="1" thickBot="1" x14ac:dyDescent="0.35">
      <c r="B2044" s="66">
        <v>28</v>
      </c>
      <c r="C2044" s="91" t="s">
        <v>333</v>
      </c>
      <c r="D2044" s="8" t="str">
        <f t="shared" si="62"/>
        <v>28Vigilancia de la salud ambiental</v>
      </c>
      <c r="E2044" s="8" t="s">
        <v>72</v>
      </c>
      <c r="F2044" s="66" t="s">
        <v>200</v>
      </c>
      <c r="G2044" s="66" t="s">
        <v>239</v>
      </c>
      <c r="H2044" s="66" t="s">
        <v>85</v>
      </c>
      <c r="I2044" s="49" t="s">
        <v>345</v>
      </c>
      <c r="J2044" s="49" t="s">
        <v>345</v>
      </c>
      <c r="K2044" s="66" t="s">
        <v>35</v>
      </c>
      <c r="L2044" s="161" t="s">
        <v>514</v>
      </c>
      <c r="M2044" s="162">
        <v>2025</v>
      </c>
      <c r="N2044" s="8" t="str">
        <f t="shared" si="63"/>
        <v>28Vigilancia de la salud ambientalENGATIVAH. JULIO 20252025</v>
      </c>
      <c r="O2044" s="78">
        <v>0</v>
      </c>
      <c r="P2044" s="78">
        <v>0</v>
      </c>
      <c r="R2044" s="163">
        <v>0</v>
      </c>
      <c r="T2044" s="164">
        <v>0</v>
      </c>
      <c r="V2044" s="163">
        <v>0</v>
      </c>
      <c r="X2044" s="164">
        <v>0</v>
      </c>
    </row>
    <row r="2045" spans="2:24" ht="61.2" thickTop="1" thickBot="1" x14ac:dyDescent="0.35">
      <c r="B2045" s="66">
        <v>28</v>
      </c>
      <c r="C2045" s="91" t="s">
        <v>333</v>
      </c>
      <c r="D2045" s="8" t="str">
        <f t="shared" si="62"/>
        <v>28Vigilancia de la salud ambiental</v>
      </c>
      <c r="E2045" s="8" t="s">
        <v>72</v>
      </c>
      <c r="F2045" s="66" t="s">
        <v>200</v>
      </c>
      <c r="G2045" s="66" t="s">
        <v>239</v>
      </c>
      <c r="H2045" s="66" t="s">
        <v>85</v>
      </c>
      <c r="I2045" s="49" t="s">
        <v>345</v>
      </c>
      <c r="J2045" s="49" t="s">
        <v>345</v>
      </c>
      <c r="K2045" s="66" t="s">
        <v>36</v>
      </c>
      <c r="L2045" s="161" t="s">
        <v>514</v>
      </c>
      <c r="M2045" s="162">
        <v>2025</v>
      </c>
      <c r="N2045" s="8" t="str">
        <f t="shared" si="63"/>
        <v>28Vigilancia de la salud ambientalSUBAH. JULIO 20252025</v>
      </c>
      <c r="O2045" s="78">
        <v>0</v>
      </c>
      <c r="P2045" s="78">
        <v>58956</v>
      </c>
      <c r="R2045" s="163">
        <v>1</v>
      </c>
      <c r="T2045" s="164">
        <v>58956</v>
      </c>
      <c r="V2045" s="163">
        <v>1</v>
      </c>
      <c r="X2045" s="164">
        <v>58956</v>
      </c>
    </row>
    <row r="2046" spans="2:24" ht="61.2" thickTop="1" thickBot="1" x14ac:dyDescent="0.35">
      <c r="B2046" s="66">
        <v>28</v>
      </c>
      <c r="C2046" s="91" t="s">
        <v>333</v>
      </c>
      <c r="D2046" s="8" t="str">
        <f t="shared" si="62"/>
        <v>28Vigilancia de la salud ambiental</v>
      </c>
      <c r="E2046" s="8" t="s">
        <v>72</v>
      </c>
      <c r="F2046" s="66" t="s">
        <v>200</v>
      </c>
      <c r="G2046" s="66" t="s">
        <v>239</v>
      </c>
      <c r="H2046" s="66" t="s">
        <v>85</v>
      </c>
      <c r="I2046" s="49" t="s">
        <v>345</v>
      </c>
      <c r="J2046" s="49" t="s">
        <v>345</v>
      </c>
      <c r="K2046" s="66" t="s">
        <v>476</v>
      </c>
      <c r="L2046" s="161" t="s">
        <v>514</v>
      </c>
      <c r="M2046" s="162">
        <v>2025</v>
      </c>
      <c r="N2046" s="8" t="str">
        <f t="shared" si="63"/>
        <v>28Vigilancia de la salud ambientalBARRIOS UNIDOSH. JULIO 20252025</v>
      </c>
      <c r="O2046" s="78">
        <v>0</v>
      </c>
      <c r="P2046" s="78">
        <v>58956</v>
      </c>
      <c r="R2046" s="163">
        <v>1</v>
      </c>
      <c r="T2046" s="164">
        <v>58956</v>
      </c>
      <c r="V2046" s="163">
        <v>1</v>
      </c>
      <c r="X2046" s="164">
        <v>58956</v>
      </c>
    </row>
    <row r="2047" spans="2:24" ht="61.2" thickTop="1" thickBot="1" x14ac:dyDescent="0.35">
      <c r="B2047" s="66">
        <v>28</v>
      </c>
      <c r="C2047" s="91" t="s">
        <v>333</v>
      </c>
      <c r="D2047" s="8" t="str">
        <f t="shared" si="62"/>
        <v>28Vigilancia de la salud ambiental</v>
      </c>
      <c r="E2047" s="8" t="s">
        <v>72</v>
      </c>
      <c r="F2047" s="66" t="s">
        <v>200</v>
      </c>
      <c r="G2047" s="66" t="s">
        <v>239</v>
      </c>
      <c r="H2047" s="66" t="s">
        <v>85</v>
      </c>
      <c r="I2047" s="49" t="s">
        <v>345</v>
      </c>
      <c r="J2047" s="49" t="s">
        <v>345</v>
      </c>
      <c r="K2047" s="66" t="s">
        <v>38</v>
      </c>
      <c r="L2047" s="161" t="s">
        <v>514</v>
      </c>
      <c r="M2047" s="162">
        <v>2025</v>
      </c>
      <c r="N2047" s="8" t="str">
        <f t="shared" si="63"/>
        <v>28Vigilancia de la salud ambientalTEUSAQUILLOH. JULIO 20252025</v>
      </c>
      <c r="O2047" s="78">
        <v>0</v>
      </c>
      <c r="P2047" s="78">
        <v>0</v>
      </c>
      <c r="R2047" s="163">
        <v>0</v>
      </c>
      <c r="T2047" s="164">
        <v>0</v>
      </c>
      <c r="V2047" s="163">
        <v>0</v>
      </c>
      <c r="X2047" s="164">
        <v>0</v>
      </c>
    </row>
    <row r="2048" spans="2:24" ht="61.2" thickTop="1" thickBot="1" x14ac:dyDescent="0.35">
      <c r="B2048" s="66">
        <v>31</v>
      </c>
      <c r="C2048" s="91" t="s">
        <v>333</v>
      </c>
      <c r="D2048" s="8" t="str">
        <f t="shared" si="62"/>
        <v>31Vigilancia de la salud ambiental</v>
      </c>
      <c r="E2048" s="8" t="s">
        <v>72</v>
      </c>
      <c r="F2048" s="66" t="s">
        <v>200</v>
      </c>
      <c r="G2048" s="66" t="s">
        <v>240</v>
      </c>
      <c r="H2048" s="66" t="s">
        <v>85</v>
      </c>
      <c r="I2048" s="49" t="s">
        <v>345</v>
      </c>
      <c r="J2048" s="49" t="s">
        <v>345</v>
      </c>
      <c r="K2048" s="66" t="s">
        <v>34</v>
      </c>
      <c r="L2048" s="161" t="s">
        <v>514</v>
      </c>
      <c r="M2048" s="162">
        <v>2025</v>
      </c>
      <c r="N2048" s="8" t="str">
        <f t="shared" si="63"/>
        <v>31Vigilancia de la salud ambientalUSAQUENH. JULIO 20252025</v>
      </c>
      <c r="O2048" s="78">
        <v>0</v>
      </c>
      <c r="P2048" s="78">
        <v>90168</v>
      </c>
      <c r="R2048" s="163">
        <v>2</v>
      </c>
      <c r="T2048" s="164">
        <v>180336</v>
      </c>
      <c r="V2048" s="163">
        <v>2</v>
      </c>
      <c r="X2048" s="164">
        <v>180336</v>
      </c>
    </row>
    <row r="2049" spans="2:24" ht="61.2" thickTop="1" thickBot="1" x14ac:dyDescent="0.35">
      <c r="B2049" s="66">
        <v>31</v>
      </c>
      <c r="C2049" s="91" t="s">
        <v>333</v>
      </c>
      <c r="D2049" s="8" t="str">
        <f t="shared" si="62"/>
        <v>31Vigilancia de la salud ambiental</v>
      </c>
      <c r="E2049" s="8" t="s">
        <v>72</v>
      </c>
      <c r="F2049" s="66" t="s">
        <v>200</v>
      </c>
      <c r="G2049" s="66" t="s">
        <v>240</v>
      </c>
      <c r="H2049" s="66" t="s">
        <v>85</v>
      </c>
      <c r="I2049" s="49" t="s">
        <v>345</v>
      </c>
      <c r="J2049" s="49" t="s">
        <v>345</v>
      </c>
      <c r="K2049" s="66" t="s">
        <v>35</v>
      </c>
      <c r="L2049" s="161" t="s">
        <v>514</v>
      </c>
      <c r="M2049" s="162">
        <v>2025</v>
      </c>
      <c r="N2049" s="8" t="str">
        <f t="shared" si="63"/>
        <v>31Vigilancia de la salud ambientalENGATIVAH. JULIO 20252025</v>
      </c>
      <c r="O2049" s="78">
        <v>0</v>
      </c>
      <c r="P2049" s="78">
        <v>90168</v>
      </c>
      <c r="R2049" s="163">
        <v>22</v>
      </c>
      <c r="T2049" s="164">
        <v>1983696</v>
      </c>
      <c r="V2049" s="163">
        <v>22</v>
      </c>
      <c r="X2049" s="164">
        <v>1983696</v>
      </c>
    </row>
    <row r="2050" spans="2:24" ht="61.2" thickTop="1" thickBot="1" x14ac:dyDescent="0.35">
      <c r="B2050" s="66">
        <v>31</v>
      </c>
      <c r="C2050" s="91" t="s">
        <v>333</v>
      </c>
      <c r="D2050" s="8" t="str">
        <f t="shared" si="62"/>
        <v>31Vigilancia de la salud ambiental</v>
      </c>
      <c r="E2050" s="8" t="s">
        <v>72</v>
      </c>
      <c r="F2050" s="66" t="s">
        <v>200</v>
      </c>
      <c r="G2050" s="66" t="s">
        <v>240</v>
      </c>
      <c r="H2050" s="66" t="s">
        <v>85</v>
      </c>
      <c r="I2050" s="49" t="s">
        <v>345</v>
      </c>
      <c r="J2050" s="49" t="s">
        <v>345</v>
      </c>
      <c r="K2050" s="66" t="s">
        <v>36</v>
      </c>
      <c r="L2050" s="161" t="s">
        <v>514</v>
      </c>
      <c r="M2050" s="162">
        <v>2025</v>
      </c>
      <c r="N2050" s="8" t="str">
        <f t="shared" si="63"/>
        <v>31Vigilancia de la salud ambientalSUBAH. JULIO 20252025</v>
      </c>
      <c r="O2050" s="78">
        <v>0</v>
      </c>
      <c r="P2050" s="78">
        <v>90168</v>
      </c>
      <c r="R2050" s="163">
        <v>20</v>
      </c>
      <c r="T2050" s="164">
        <v>1803360</v>
      </c>
      <c r="V2050" s="163">
        <v>20</v>
      </c>
      <c r="X2050" s="164">
        <v>1803360</v>
      </c>
    </row>
    <row r="2051" spans="2:24" ht="61.2" thickTop="1" thickBot="1" x14ac:dyDescent="0.35">
      <c r="B2051" s="66">
        <v>31</v>
      </c>
      <c r="C2051" s="91" t="s">
        <v>333</v>
      </c>
      <c r="D2051" s="8" t="str">
        <f t="shared" ref="D2051:D2114" si="64">+B2051&amp;C2051</f>
        <v>31Vigilancia de la salud ambiental</v>
      </c>
      <c r="E2051" s="8" t="s">
        <v>72</v>
      </c>
      <c r="F2051" s="66" t="s">
        <v>200</v>
      </c>
      <c r="G2051" s="66" t="s">
        <v>240</v>
      </c>
      <c r="H2051" s="66" t="s">
        <v>85</v>
      </c>
      <c r="I2051" s="49" t="s">
        <v>345</v>
      </c>
      <c r="J2051" s="49" t="s">
        <v>345</v>
      </c>
      <c r="K2051" s="66" t="s">
        <v>476</v>
      </c>
      <c r="L2051" s="161" t="s">
        <v>514</v>
      </c>
      <c r="M2051" s="162">
        <v>2025</v>
      </c>
      <c r="N2051" s="8" t="str">
        <f t="shared" ref="N2051:N2114" si="65">+D2051&amp;K2051&amp;L2051&amp;M2051</f>
        <v>31Vigilancia de la salud ambientalBARRIOS UNIDOSH. JULIO 20252025</v>
      </c>
      <c r="O2051" s="78">
        <v>0</v>
      </c>
      <c r="P2051" s="78">
        <v>90168</v>
      </c>
      <c r="R2051" s="163">
        <v>10</v>
      </c>
      <c r="T2051" s="164">
        <v>901680</v>
      </c>
      <c r="V2051" s="163">
        <v>6</v>
      </c>
      <c r="X2051" s="164">
        <v>541008</v>
      </c>
    </row>
    <row r="2052" spans="2:24" ht="61.2" thickTop="1" thickBot="1" x14ac:dyDescent="0.35">
      <c r="B2052" s="66">
        <v>33</v>
      </c>
      <c r="C2052" s="91" t="s">
        <v>333</v>
      </c>
      <c r="D2052" s="8" t="str">
        <f t="shared" si="64"/>
        <v>33Vigilancia de la salud ambiental</v>
      </c>
      <c r="E2052" s="8" t="s">
        <v>72</v>
      </c>
      <c r="F2052" s="66" t="s">
        <v>200</v>
      </c>
      <c r="G2052" s="66" t="s">
        <v>241</v>
      </c>
      <c r="H2052" s="66" t="s">
        <v>85</v>
      </c>
      <c r="I2052" s="49" t="s">
        <v>345</v>
      </c>
      <c r="J2052" s="49" t="s">
        <v>345</v>
      </c>
      <c r="K2052" s="66" t="s">
        <v>37</v>
      </c>
      <c r="L2052" s="161" t="s">
        <v>514</v>
      </c>
      <c r="M2052" s="162">
        <v>2025</v>
      </c>
      <c r="N2052" s="8" t="str">
        <f t="shared" si="65"/>
        <v>33Vigilancia de la salud ambientalCHAPINEROH. JULIO 20252025</v>
      </c>
      <c r="O2052" s="78">
        <v>0</v>
      </c>
      <c r="P2052" s="78">
        <v>150280</v>
      </c>
      <c r="R2052" s="163">
        <v>12</v>
      </c>
      <c r="T2052" s="164">
        <v>1803360</v>
      </c>
      <c r="V2052" s="163">
        <v>9</v>
      </c>
      <c r="X2052" s="164">
        <v>1352520</v>
      </c>
    </row>
    <row r="2053" spans="2:24" ht="61.2" thickTop="1" thickBot="1" x14ac:dyDescent="0.35">
      <c r="B2053" s="66">
        <v>33</v>
      </c>
      <c r="C2053" s="91" t="s">
        <v>333</v>
      </c>
      <c r="D2053" s="8" t="str">
        <f t="shared" si="64"/>
        <v>33Vigilancia de la salud ambiental</v>
      </c>
      <c r="E2053" s="8" t="s">
        <v>72</v>
      </c>
      <c r="F2053" s="66" t="s">
        <v>200</v>
      </c>
      <c r="G2053" s="66" t="s">
        <v>241</v>
      </c>
      <c r="H2053" s="66" t="s">
        <v>85</v>
      </c>
      <c r="I2053" s="49" t="s">
        <v>345</v>
      </c>
      <c r="J2053" s="49" t="s">
        <v>345</v>
      </c>
      <c r="K2053" s="66" t="s">
        <v>34</v>
      </c>
      <c r="L2053" s="161" t="s">
        <v>514</v>
      </c>
      <c r="M2053" s="162">
        <v>2025</v>
      </c>
      <c r="N2053" s="8" t="str">
        <f t="shared" si="65"/>
        <v>33Vigilancia de la salud ambientalUSAQUENH. JULIO 20252025</v>
      </c>
      <c r="O2053" s="78">
        <v>0</v>
      </c>
      <c r="P2053" s="78">
        <v>150280</v>
      </c>
      <c r="R2053" s="163">
        <v>10</v>
      </c>
      <c r="T2053" s="164">
        <v>1502800</v>
      </c>
      <c r="V2053" s="163">
        <v>10</v>
      </c>
      <c r="X2053" s="164">
        <v>1502800</v>
      </c>
    </row>
    <row r="2054" spans="2:24" ht="61.2" thickTop="1" thickBot="1" x14ac:dyDescent="0.35">
      <c r="B2054" s="66">
        <v>33</v>
      </c>
      <c r="C2054" s="91" t="s">
        <v>333</v>
      </c>
      <c r="D2054" s="8" t="str">
        <f t="shared" si="64"/>
        <v>33Vigilancia de la salud ambiental</v>
      </c>
      <c r="E2054" s="8" t="s">
        <v>72</v>
      </c>
      <c r="F2054" s="66" t="s">
        <v>200</v>
      </c>
      <c r="G2054" s="66" t="s">
        <v>241</v>
      </c>
      <c r="H2054" s="66" t="s">
        <v>85</v>
      </c>
      <c r="I2054" s="49" t="s">
        <v>345</v>
      </c>
      <c r="J2054" s="49" t="s">
        <v>345</v>
      </c>
      <c r="K2054" s="66" t="s">
        <v>35</v>
      </c>
      <c r="L2054" s="161" t="s">
        <v>514</v>
      </c>
      <c r="M2054" s="162">
        <v>2025</v>
      </c>
      <c r="N2054" s="8" t="str">
        <f t="shared" si="65"/>
        <v>33Vigilancia de la salud ambientalENGATIVAH. JULIO 20252025</v>
      </c>
      <c r="O2054" s="78">
        <v>0</v>
      </c>
      <c r="P2054" s="78">
        <v>150280</v>
      </c>
      <c r="R2054" s="163">
        <v>14</v>
      </c>
      <c r="T2054" s="164">
        <v>2103920</v>
      </c>
      <c r="V2054" s="163">
        <v>6</v>
      </c>
      <c r="X2054" s="164">
        <v>901680</v>
      </c>
    </row>
    <row r="2055" spans="2:24" ht="61.2" thickTop="1" thickBot="1" x14ac:dyDescent="0.35">
      <c r="B2055" s="66">
        <v>33</v>
      </c>
      <c r="C2055" s="91" t="s">
        <v>333</v>
      </c>
      <c r="D2055" s="8" t="str">
        <f t="shared" si="64"/>
        <v>33Vigilancia de la salud ambiental</v>
      </c>
      <c r="E2055" s="8" t="s">
        <v>72</v>
      </c>
      <c r="F2055" s="66" t="s">
        <v>200</v>
      </c>
      <c r="G2055" s="66" t="s">
        <v>241</v>
      </c>
      <c r="H2055" s="66" t="s">
        <v>85</v>
      </c>
      <c r="I2055" s="49" t="s">
        <v>345</v>
      </c>
      <c r="J2055" s="49" t="s">
        <v>345</v>
      </c>
      <c r="K2055" s="66" t="s">
        <v>36</v>
      </c>
      <c r="L2055" s="161" t="s">
        <v>514</v>
      </c>
      <c r="M2055" s="162">
        <v>2025</v>
      </c>
      <c r="N2055" s="8" t="str">
        <f t="shared" si="65"/>
        <v>33Vigilancia de la salud ambientalSUBAH. JULIO 20252025</v>
      </c>
      <c r="O2055" s="78">
        <v>0</v>
      </c>
      <c r="P2055" s="78">
        <v>150280</v>
      </c>
      <c r="R2055" s="163">
        <v>11</v>
      </c>
      <c r="T2055" s="164">
        <v>1653080</v>
      </c>
      <c r="V2055" s="163">
        <v>11</v>
      </c>
      <c r="X2055" s="164">
        <v>1653080</v>
      </c>
    </row>
    <row r="2056" spans="2:24" ht="61.2" thickTop="1" thickBot="1" x14ac:dyDescent="0.35">
      <c r="B2056" s="66">
        <v>33</v>
      </c>
      <c r="C2056" s="91" t="s">
        <v>333</v>
      </c>
      <c r="D2056" s="8" t="str">
        <f t="shared" si="64"/>
        <v>33Vigilancia de la salud ambiental</v>
      </c>
      <c r="E2056" s="8" t="s">
        <v>72</v>
      </c>
      <c r="F2056" s="66" t="s">
        <v>200</v>
      </c>
      <c r="G2056" s="66" t="s">
        <v>241</v>
      </c>
      <c r="H2056" s="66" t="s">
        <v>85</v>
      </c>
      <c r="I2056" s="49" t="s">
        <v>345</v>
      </c>
      <c r="J2056" s="49" t="s">
        <v>345</v>
      </c>
      <c r="K2056" s="66" t="s">
        <v>476</v>
      </c>
      <c r="L2056" s="161" t="s">
        <v>514</v>
      </c>
      <c r="M2056" s="162">
        <v>2025</v>
      </c>
      <c r="N2056" s="8" t="str">
        <f t="shared" si="65"/>
        <v>33Vigilancia de la salud ambientalBARRIOS UNIDOSH. JULIO 20252025</v>
      </c>
      <c r="O2056" s="78">
        <v>0</v>
      </c>
      <c r="P2056" s="78">
        <v>150280</v>
      </c>
      <c r="R2056" s="163">
        <v>5</v>
      </c>
      <c r="T2056" s="164">
        <v>751400</v>
      </c>
      <c r="V2056" s="163">
        <v>4</v>
      </c>
      <c r="X2056" s="164">
        <v>601120</v>
      </c>
    </row>
    <row r="2057" spans="2:24" ht="61.2" thickTop="1" thickBot="1" x14ac:dyDescent="0.35">
      <c r="B2057" s="66">
        <v>33</v>
      </c>
      <c r="C2057" s="91" t="s">
        <v>333</v>
      </c>
      <c r="D2057" s="8" t="str">
        <f t="shared" si="64"/>
        <v>33Vigilancia de la salud ambiental</v>
      </c>
      <c r="E2057" s="8" t="s">
        <v>72</v>
      </c>
      <c r="F2057" s="66" t="s">
        <v>200</v>
      </c>
      <c r="G2057" s="66" t="s">
        <v>241</v>
      </c>
      <c r="H2057" s="66" t="s">
        <v>85</v>
      </c>
      <c r="I2057" s="49" t="s">
        <v>345</v>
      </c>
      <c r="J2057" s="49" t="s">
        <v>345</v>
      </c>
      <c r="K2057" s="66" t="s">
        <v>38</v>
      </c>
      <c r="L2057" s="161" t="s">
        <v>514</v>
      </c>
      <c r="M2057" s="162">
        <v>2025</v>
      </c>
      <c r="N2057" s="8" t="str">
        <f t="shared" si="65"/>
        <v>33Vigilancia de la salud ambientalTEUSAQUILLOH. JULIO 20252025</v>
      </c>
      <c r="O2057" s="78">
        <v>0</v>
      </c>
      <c r="P2057" s="78">
        <v>150280</v>
      </c>
      <c r="R2057" s="163">
        <v>8</v>
      </c>
      <c r="T2057" s="164">
        <v>1202240</v>
      </c>
      <c r="V2057" s="163">
        <v>8</v>
      </c>
      <c r="X2057" s="164">
        <v>1202240</v>
      </c>
    </row>
    <row r="2058" spans="2:24" ht="61.2" thickTop="1" thickBot="1" x14ac:dyDescent="0.35">
      <c r="B2058" s="66">
        <v>34</v>
      </c>
      <c r="C2058" s="91" t="s">
        <v>333</v>
      </c>
      <c r="D2058" s="8" t="str">
        <f t="shared" si="64"/>
        <v>34Vigilancia de la salud ambiental</v>
      </c>
      <c r="E2058" s="8" t="s">
        <v>72</v>
      </c>
      <c r="F2058" s="66" t="s">
        <v>200</v>
      </c>
      <c r="G2058" s="66" t="s">
        <v>242</v>
      </c>
      <c r="H2058" s="66" t="s">
        <v>85</v>
      </c>
      <c r="I2058" s="49" t="s">
        <v>345</v>
      </c>
      <c r="J2058" s="49" t="s">
        <v>345</v>
      </c>
      <c r="K2058" s="66" t="s">
        <v>37</v>
      </c>
      <c r="L2058" s="161" t="s">
        <v>514</v>
      </c>
      <c r="M2058" s="162">
        <v>2025</v>
      </c>
      <c r="N2058" s="8" t="str">
        <f t="shared" si="65"/>
        <v>34Vigilancia de la salud ambientalCHAPINEROH. JULIO 20252025</v>
      </c>
      <c r="O2058" s="78">
        <v>0</v>
      </c>
      <c r="P2058" s="78">
        <v>90168</v>
      </c>
      <c r="R2058" s="163">
        <v>3</v>
      </c>
      <c r="T2058" s="164">
        <v>270504</v>
      </c>
      <c r="V2058" s="163">
        <v>2</v>
      </c>
      <c r="X2058" s="164">
        <v>180336</v>
      </c>
    </row>
    <row r="2059" spans="2:24" ht="61.2" thickTop="1" thickBot="1" x14ac:dyDescent="0.35">
      <c r="B2059" s="66">
        <v>34</v>
      </c>
      <c r="C2059" s="91" t="s">
        <v>333</v>
      </c>
      <c r="D2059" s="8" t="str">
        <f t="shared" si="64"/>
        <v>34Vigilancia de la salud ambiental</v>
      </c>
      <c r="E2059" s="8" t="s">
        <v>72</v>
      </c>
      <c r="F2059" s="66" t="s">
        <v>200</v>
      </c>
      <c r="G2059" s="66" t="s">
        <v>242</v>
      </c>
      <c r="H2059" s="66" t="s">
        <v>85</v>
      </c>
      <c r="I2059" s="49" t="s">
        <v>345</v>
      </c>
      <c r="J2059" s="49" t="s">
        <v>345</v>
      </c>
      <c r="K2059" s="66" t="s">
        <v>34</v>
      </c>
      <c r="L2059" s="161" t="s">
        <v>514</v>
      </c>
      <c r="M2059" s="162">
        <v>2025</v>
      </c>
      <c r="N2059" s="8" t="str">
        <f t="shared" si="65"/>
        <v>34Vigilancia de la salud ambientalUSAQUENH. JULIO 20252025</v>
      </c>
      <c r="O2059" s="78">
        <v>0</v>
      </c>
      <c r="P2059" s="78">
        <v>0</v>
      </c>
      <c r="R2059" s="163">
        <v>0</v>
      </c>
      <c r="T2059" s="164">
        <v>0</v>
      </c>
      <c r="V2059" s="163">
        <v>0</v>
      </c>
      <c r="X2059" s="164">
        <v>0</v>
      </c>
    </row>
    <row r="2060" spans="2:24" ht="61.2" thickTop="1" thickBot="1" x14ac:dyDescent="0.35">
      <c r="B2060" s="66">
        <v>34</v>
      </c>
      <c r="C2060" s="91" t="s">
        <v>333</v>
      </c>
      <c r="D2060" s="8" t="str">
        <f t="shared" si="64"/>
        <v>34Vigilancia de la salud ambiental</v>
      </c>
      <c r="E2060" s="8" t="s">
        <v>72</v>
      </c>
      <c r="F2060" s="66" t="s">
        <v>200</v>
      </c>
      <c r="G2060" s="66" t="s">
        <v>242</v>
      </c>
      <c r="H2060" s="66" t="s">
        <v>85</v>
      </c>
      <c r="I2060" s="49" t="s">
        <v>345</v>
      </c>
      <c r="J2060" s="49" t="s">
        <v>345</v>
      </c>
      <c r="K2060" s="66" t="s">
        <v>35</v>
      </c>
      <c r="L2060" s="161" t="s">
        <v>514</v>
      </c>
      <c r="M2060" s="162">
        <v>2025</v>
      </c>
      <c r="N2060" s="8" t="str">
        <f t="shared" si="65"/>
        <v>34Vigilancia de la salud ambientalENGATIVAH. JULIO 20252025</v>
      </c>
      <c r="O2060" s="78">
        <v>0</v>
      </c>
      <c r="P2060" s="78">
        <v>90168</v>
      </c>
      <c r="R2060" s="163">
        <v>1</v>
      </c>
      <c r="T2060" s="164">
        <v>90168</v>
      </c>
      <c r="V2060" s="163">
        <v>1</v>
      </c>
      <c r="X2060" s="164">
        <v>90168</v>
      </c>
    </row>
    <row r="2061" spans="2:24" ht="61.2" thickTop="1" thickBot="1" x14ac:dyDescent="0.35">
      <c r="B2061" s="66">
        <v>34</v>
      </c>
      <c r="C2061" s="91" t="s">
        <v>333</v>
      </c>
      <c r="D2061" s="8" t="str">
        <f t="shared" si="64"/>
        <v>34Vigilancia de la salud ambiental</v>
      </c>
      <c r="E2061" s="8" t="s">
        <v>72</v>
      </c>
      <c r="F2061" s="66" t="s">
        <v>200</v>
      </c>
      <c r="G2061" s="66" t="s">
        <v>242</v>
      </c>
      <c r="H2061" s="66" t="s">
        <v>85</v>
      </c>
      <c r="I2061" s="49" t="s">
        <v>345</v>
      </c>
      <c r="J2061" s="49" t="s">
        <v>345</v>
      </c>
      <c r="K2061" s="66" t="s">
        <v>36</v>
      </c>
      <c r="L2061" s="161" t="s">
        <v>514</v>
      </c>
      <c r="M2061" s="162">
        <v>2025</v>
      </c>
      <c r="N2061" s="8" t="str">
        <f t="shared" si="65"/>
        <v>34Vigilancia de la salud ambientalSUBAH. JULIO 20252025</v>
      </c>
      <c r="O2061" s="78">
        <v>0</v>
      </c>
      <c r="P2061" s="78">
        <v>90168</v>
      </c>
      <c r="R2061" s="163">
        <v>1</v>
      </c>
      <c r="T2061" s="164">
        <v>90168</v>
      </c>
      <c r="V2061" s="163">
        <v>1</v>
      </c>
      <c r="X2061" s="164">
        <v>90168</v>
      </c>
    </row>
    <row r="2062" spans="2:24" ht="61.2" thickTop="1" thickBot="1" x14ac:dyDescent="0.35">
      <c r="B2062" s="66">
        <v>34</v>
      </c>
      <c r="C2062" s="91" t="s">
        <v>333</v>
      </c>
      <c r="D2062" s="8" t="str">
        <f t="shared" si="64"/>
        <v>34Vigilancia de la salud ambiental</v>
      </c>
      <c r="E2062" s="8" t="s">
        <v>72</v>
      </c>
      <c r="F2062" s="66" t="s">
        <v>200</v>
      </c>
      <c r="G2062" s="66" t="s">
        <v>242</v>
      </c>
      <c r="H2062" s="66" t="s">
        <v>85</v>
      </c>
      <c r="I2062" s="49" t="s">
        <v>345</v>
      </c>
      <c r="J2062" s="49" t="s">
        <v>345</v>
      </c>
      <c r="K2062" s="66" t="s">
        <v>476</v>
      </c>
      <c r="L2062" s="161" t="s">
        <v>514</v>
      </c>
      <c r="M2062" s="162">
        <v>2025</v>
      </c>
      <c r="N2062" s="8" t="str">
        <f t="shared" si="65"/>
        <v>34Vigilancia de la salud ambientalBARRIOS UNIDOSH. JULIO 20252025</v>
      </c>
      <c r="O2062" s="78">
        <v>0</v>
      </c>
      <c r="P2062" s="78">
        <v>90168</v>
      </c>
      <c r="R2062" s="163">
        <v>1</v>
      </c>
      <c r="T2062" s="164">
        <v>90168</v>
      </c>
      <c r="V2062" s="163">
        <v>0</v>
      </c>
      <c r="X2062" s="164">
        <v>0</v>
      </c>
    </row>
    <row r="2063" spans="2:24" ht="61.2" thickTop="1" thickBot="1" x14ac:dyDescent="0.35">
      <c r="B2063" s="66">
        <v>34</v>
      </c>
      <c r="C2063" s="91" t="s">
        <v>333</v>
      </c>
      <c r="D2063" s="8" t="str">
        <f t="shared" si="64"/>
        <v>34Vigilancia de la salud ambiental</v>
      </c>
      <c r="E2063" s="8" t="s">
        <v>72</v>
      </c>
      <c r="F2063" s="66" t="s">
        <v>200</v>
      </c>
      <c r="G2063" s="66" t="s">
        <v>242</v>
      </c>
      <c r="H2063" s="66" t="s">
        <v>85</v>
      </c>
      <c r="I2063" s="49" t="s">
        <v>345</v>
      </c>
      <c r="J2063" s="49" t="s">
        <v>345</v>
      </c>
      <c r="K2063" s="66" t="s">
        <v>38</v>
      </c>
      <c r="L2063" s="161" t="s">
        <v>514</v>
      </c>
      <c r="M2063" s="162">
        <v>2025</v>
      </c>
      <c r="N2063" s="8" t="str">
        <f t="shared" si="65"/>
        <v>34Vigilancia de la salud ambientalTEUSAQUILLOH. JULIO 20252025</v>
      </c>
      <c r="O2063" s="78">
        <v>0</v>
      </c>
      <c r="P2063" s="78">
        <v>0</v>
      </c>
      <c r="R2063" s="163">
        <v>0</v>
      </c>
      <c r="T2063" s="164">
        <v>0</v>
      </c>
      <c r="V2063" s="163">
        <v>0</v>
      </c>
      <c r="X2063" s="164">
        <v>0</v>
      </c>
    </row>
    <row r="2064" spans="2:24" ht="61.2" thickTop="1" thickBot="1" x14ac:dyDescent="0.35">
      <c r="B2064" s="66">
        <v>41</v>
      </c>
      <c r="C2064" s="91" t="s">
        <v>333</v>
      </c>
      <c r="D2064" s="8" t="str">
        <f t="shared" si="64"/>
        <v>41Vigilancia de la salud ambiental</v>
      </c>
      <c r="E2064" s="8" t="s">
        <v>72</v>
      </c>
      <c r="F2064" s="66" t="s">
        <v>200</v>
      </c>
      <c r="G2064" s="66" t="s">
        <v>244</v>
      </c>
      <c r="H2064" s="66" t="s">
        <v>85</v>
      </c>
      <c r="I2064" s="49" t="s">
        <v>345</v>
      </c>
      <c r="J2064" s="49" t="s">
        <v>345</v>
      </c>
      <c r="K2064" s="66" t="s">
        <v>37</v>
      </c>
      <c r="L2064" s="161" t="s">
        <v>514</v>
      </c>
      <c r="M2064" s="162">
        <v>2025</v>
      </c>
      <c r="N2064" s="8" t="str">
        <f t="shared" si="65"/>
        <v>41Vigilancia de la salud ambientalCHAPINEROH. JULIO 20252025</v>
      </c>
      <c r="O2064" s="78">
        <v>0</v>
      </c>
      <c r="P2064" s="78">
        <v>0</v>
      </c>
      <c r="R2064" s="163">
        <v>0</v>
      </c>
      <c r="T2064" s="164">
        <v>0</v>
      </c>
      <c r="V2064" s="163">
        <v>0</v>
      </c>
      <c r="X2064" s="164">
        <v>0</v>
      </c>
    </row>
    <row r="2065" spans="2:24" ht="61.2" thickTop="1" thickBot="1" x14ac:dyDescent="0.35">
      <c r="B2065" s="66">
        <v>41</v>
      </c>
      <c r="C2065" s="91" t="s">
        <v>333</v>
      </c>
      <c r="D2065" s="8" t="str">
        <f t="shared" si="64"/>
        <v>41Vigilancia de la salud ambiental</v>
      </c>
      <c r="E2065" s="8" t="s">
        <v>72</v>
      </c>
      <c r="F2065" s="66" t="s">
        <v>200</v>
      </c>
      <c r="G2065" s="66" t="s">
        <v>244</v>
      </c>
      <c r="H2065" s="66" t="s">
        <v>85</v>
      </c>
      <c r="I2065" s="49" t="s">
        <v>345</v>
      </c>
      <c r="J2065" s="49" t="s">
        <v>345</v>
      </c>
      <c r="K2065" s="66" t="s">
        <v>34</v>
      </c>
      <c r="L2065" s="161" t="s">
        <v>514</v>
      </c>
      <c r="M2065" s="162">
        <v>2025</v>
      </c>
      <c r="N2065" s="8" t="str">
        <f t="shared" si="65"/>
        <v>41Vigilancia de la salud ambientalUSAQUENH. JULIO 20252025</v>
      </c>
      <c r="O2065" s="78">
        <v>0</v>
      </c>
      <c r="P2065" s="78">
        <v>90168</v>
      </c>
      <c r="R2065" s="163">
        <v>2</v>
      </c>
      <c r="T2065" s="164">
        <v>180336</v>
      </c>
      <c r="V2065" s="163">
        <v>2</v>
      </c>
      <c r="X2065" s="164">
        <v>180336</v>
      </c>
    </row>
    <row r="2066" spans="2:24" ht="61.2" thickTop="1" thickBot="1" x14ac:dyDescent="0.35">
      <c r="B2066" s="66">
        <v>41</v>
      </c>
      <c r="C2066" s="91" t="s">
        <v>333</v>
      </c>
      <c r="D2066" s="8" t="str">
        <f t="shared" si="64"/>
        <v>41Vigilancia de la salud ambiental</v>
      </c>
      <c r="E2066" s="8" t="s">
        <v>72</v>
      </c>
      <c r="F2066" s="66" t="s">
        <v>200</v>
      </c>
      <c r="G2066" s="66" t="s">
        <v>244</v>
      </c>
      <c r="H2066" s="66" t="s">
        <v>85</v>
      </c>
      <c r="I2066" s="49" t="s">
        <v>345</v>
      </c>
      <c r="J2066" s="49" t="s">
        <v>345</v>
      </c>
      <c r="K2066" s="66" t="s">
        <v>35</v>
      </c>
      <c r="L2066" s="161" t="s">
        <v>514</v>
      </c>
      <c r="M2066" s="162">
        <v>2025</v>
      </c>
      <c r="N2066" s="8" t="str">
        <f t="shared" si="65"/>
        <v>41Vigilancia de la salud ambientalENGATIVAH. JULIO 20252025</v>
      </c>
      <c r="O2066" s="78">
        <v>0</v>
      </c>
      <c r="P2066" s="78">
        <v>90168</v>
      </c>
      <c r="R2066" s="163">
        <v>12</v>
      </c>
      <c r="T2066" s="164">
        <v>1082016</v>
      </c>
      <c r="V2066" s="163">
        <v>9</v>
      </c>
      <c r="X2066" s="164">
        <v>811512</v>
      </c>
    </row>
    <row r="2067" spans="2:24" ht="61.2" thickTop="1" thickBot="1" x14ac:dyDescent="0.35">
      <c r="B2067" s="66">
        <v>41</v>
      </c>
      <c r="C2067" s="91" t="s">
        <v>333</v>
      </c>
      <c r="D2067" s="8" t="str">
        <f t="shared" si="64"/>
        <v>41Vigilancia de la salud ambiental</v>
      </c>
      <c r="E2067" s="8" t="s">
        <v>72</v>
      </c>
      <c r="F2067" s="66" t="s">
        <v>200</v>
      </c>
      <c r="G2067" s="66" t="s">
        <v>244</v>
      </c>
      <c r="H2067" s="66" t="s">
        <v>85</v>
      </c>
      <c r="I2067" s="49" t="s">
        <v>345</v>
      </c>
      <c r="J2067" s="49" t="s">
        <v>345</v>
      </c>
      <c r="K2067" s="66" t="s">
        <v>36</v>
      </c>
      <c r="L2067" s="161" t="s">
        <v>514</v>
      </c>
      <c r="M2067" s="162">
        <v>2025</v>
      </c>
      <c r="N2067" s="8" t="str">
        <f t="shared" si="65"/>
        <v>41Vigilancia de la salud ambientalSUBAH. JULIO 20252025</v>
      </c>
      <c r="O2067" s="78">
        <v>0</v>
      </c>
      <c r="P2067" s="78">
        <v>90168</v>
      </c>
      <c r="R2067" s="163">
        <v>12</v>
      </c>
      <c r="T2067" s="164">
        <v>1082016</v>
      </c>
      <c r="V2067" s="163">
        <v>12</v>
      </c>
      <c r="X2067" s="164">
        <v>1082016</v>
      </c>
    </row>
    <row r="2068" spans="2:24" ht="61.2" thickTop="1" thickBot="1" x14ac:dyDescent="0.35">
      <c r="B2068" s="66">
        <v>41</v>
      </c>
      <c r="C2068" s="91" t="s">
        <v>333</v>
      </c>
      <c r="D2068" s="8" t="str">
        <f t="shared" si="64"/>
        <v>41Vigilancia de la salud ambiental</v>
      </c>
      <c r="E2068" s="8" t="s">
        <v>72</v>
      </c>
      <c r="F2068" s="66" t="s">
        <v>200</v>
      </c>
      <c r="G2068" s="66" t="s">
        <v>244</v>
      </c>
      <c r="H2068" s="66" t="s">
        <v>85</v>
      </c>
      <c r="I2068" s="49" t="s">
        <v>345</v>
      </c>
      <c r="J2068" s="49" t="s">
        <v>345</v>
      </c>
      <c r="K2068" s="66" t="s">
        <v>476</v>
      </c>
      <c r="L2068" s="161" t="s">
        <v>514</v>
      </c>
      <c r="M2068" s="162">
        <v>2025</v>
      </c>
      <c r="N2068" s="8" t="str">
        <f t="shared" si="65"/>
        <v>41Vigilancia de la salud ambientalBARRIOS UNIDOSH. JULIO 20252025</v>
      </c>
      <c r="O2068" s="78">
        <v>0</v>
      </c>
      <c r="P2068" s="78">
        <v>90168</v>
      </c>
      <c r="R2068" s="163">
        <v>4</v>
      </c>
      <c r="T2068" s="164">
        <v>360672</v>
      </c>
      <c r="V2068" s="163">
        <v>2</v>
      </c>
      <c r="X2068" s="164">
        <v>180336</v>
      </c>
    </row>
    <row r="2069" spans="2:24" ht="61.2" thickTop="1" thickBot="1" x14ac:dyDescent="0.35">
      <c r="B2069" s="66">
        <v>41</v>
      </c>
      <c r="C2069" s="91" t="s">
        <v>333</v>
      </c>
      <c r="D2069" s="8" t="str">
        <f t="shared" si="64"/>
        <v>41Vigilancia de la salud ambiental</v>
      </c>
      <c r="E2069" s="8" t="s">
        <v>72</v>
      </c>
      <c r="F2069" s="66" t="s">
        <v>200</v>
      </c>
      <c r="G2069" s="66" t="s">
        <v>244</v>
      </c>
      <c r="H2069" s="66" t="s">
        <v>85</v>
      </c>
      <c r="I2069" s="49" t="s">
        <v>345</v>
      </c>
      <c r="J2069" s="49" t="s">
        <v>345</v>
      </c>
      <c r="K2069" s="66" t="s">
        <v>38</v>
      </c>
      <c r="L2069" s="161" t="s">
        <v>514</v>
      </c>
      <c r="M2069" s="162">
        <v>2025</v>
      </c>
      <c r="N2069" s="8" t="str">
        <f t="shared" si="65"/>
        <v>41Vigilancia de la salud ambientalTEUSAQUILLOH. JULIO 20252025</v>
      </c>
      <c r="O2069" s="78">
        <v>0</v>
      </c>
      <c r="P2069" s="78">
        <v>90168</v>
      </c>
      <c r="R2069" s="163">
        <v>1</v>
      </c>
      <c r="T2069" s="164">
        <v>90168</v>
      </c>
      <c r="V2069" s="163">
        <v>1</v>
      </c>
      <c r="X2069" s="164">
        <v>90168</v>
      </c>
    </row>
    <row r="2070" spans="2:24" ht="61.2" thickTop="1" thickBot="1" x14ac:dyDescent="0.35">
      <c r="B2070" s="66">
        <v>43</v>
      </c>
      <c r="C2070" s="91" t="s">
        <v>333</v>
      </c>
      <c r="D2070" s="8" t="str">
        <f t="shared" si="64"/>
        <v>43Vigilancia de la salud ambiental</v>
      </c>
      <c r="E2070" s="8" t="s">
        <v>72</v>
      </c>
      <c r="F2070" s="66" t="s">
        <v>200</v>
      </c>
      <c r="G2070" s="66" t="s">
        <v>245</v>
      </c>
      <c r="H2070" s="66" t="s">
        <v>85</v>
      </c>
      <c r="I2070" s="49" t="s">
        <v>345</v>
      </c>
      <c r="J2070" s="49" t="s">
        <v>345</v>
      </c>
      <c r="K2070" s="66" t="s">
        <v>37</v>
      </c>
      <c r="L2070" s="161" t="s">
        <v>514</v>
      </c>
      <c r="M2070" s="162">
        <v>2025</v>
      </c>
      <c r="N2070" s="8" t="str">
        <f t="shared" si="65"/>
        <v>43Vigilancia de la salud ambientalCHAPINEROH. JULIO 20252025</v>
      </c>
      <c r="O2070" s="78">
        <v>0</v>
      </c>
      <c r="P2070" s="78">
        <v>0</v>
      </c>
      <c r="R2070" s="163">
        <v>0</v>
      </c>
      <c r="T2070" s="164">
        <v>0</v>
      </c>
      <c r="V2070" s="163">
        <v>0</v>
      </c>
      <c r="X2070" s="164">
        <v>0</v>
      </c>
    </row>
    <row r="2071" spans="2:24" ht="61.2" thickTop="1" thickBot="1" x14ac:dyDescent="0.35">
      <c r="B2071" s="66">
        <v>43</v>
      </c>
      <c r="C2071" s="91" t="s">
        <v>333</v>
      </c>
      <c r="D2071" s="8" t="str">
        <f t="shared" si="64"/>
        <v>43Vigilancia de la salud ambiental</v>
      </c>
      <c r="E2071" s="8" t="s">
        <v>72</v>
      </c>
      <c r="F2071" s="66" t="s">
        <v>200</v>
      </c>
      <c r="G2071" s="66" t="s">
        <v>245</v>
      </c>
      <c r="H2071" s="66" t="s">
        <v>85</v>
      </c>
      <c r="I2071" s="49" t="s">
        <v>345</v>
      </c>
      <c r="J2071" s="49" t="s">
        <v>345</v>
      </c>
      <c r="K2071" s="66" t="s">
        <v>34</v>
      </c>
      <c r="L2071" s="161" t="s">
        <v>514</v>
      </c>
      <c r="M2071" s="162">
        <v>2025</v>
      </c>
      <c r="N2071" s="8" t="str">
        <f t="shared" si="65"/>
        <v>43Vigilancia de la salud ambientalUSAQUENH. JULIO 20252025</v>
      </c>
      <c r="O2071" s="78">
        <v>0</v>
      </c>
      <c r="P2071" s="78">
        <v>0</v>
      </c>
      <c r="R2071" s="163">
        <v>0</v>
      </c>
      <c r="T2071" s="164">
        <v>0</v>
      </c>
      <c r="V2071" s="163">
        <v>0</v>
      </c>
      <c r="X2071" s="164">
        <v>0</v>
      </c>
    </row>
    <row r="2072" spans="2:24" ht="61.2" thickTop="1" thickBot="1" x14ac:dyDescent="0.35">
      <c r="B2072" s="66">
        <v>43</v>
      </c>
      <c r="C2072" s="91" t="s">
        <v>333</v>
      </c>
      <c r="D2072" s="8" t="str">
        <f t="shared" si="64"/>
        <v>43Vigilancia de la salud ambiental</v>
      </c>
      <c r="E2072" s="8" t="s">
        <v>72</v>
      </c>
      <c r="F2072" s="66" t="s">
        <v>200</v>
      </c>
      <c r="G2072" s="66" t="s">
        <v>245</v>
      </c>
      <c r="H2072" s="66" t="s">
        <v>85</v>
      </c>
      <c r="I2072" s="49" t="s">
        <v>345</v>
      </c>
      <c r="J2072" s="49" t="s">
        <v>345</v>
      </c>
      <c r="K2072" s="66" t="s">
        <v>35</v>
      </c>
      <c r="L2072" s="161" t="s">
        <v>514</v>
      </c>
      <c r="M2072" s="162">
        <v>2025</v>
      </c>
      <c r="N2072" s="8" t="str">
        <f t="shared" si="65"/>
        <v>43Vigilancia de la salud ambientalENGATIVAH. JULIO 20252025</v>
      </c>
      <c r="O2072" s="78">
        <v>0</v>
      </c>
      <c r="P2072" s="78">
        <v>58956</v>
      </c>
      <c r="R2072" s="163">
        <v>8</v>
      </c>
      <c r="T2072" s="164">
        <v>471648</v>
      </c>
      <c r="V2072" s="163">
        <v>4</v>
      </c>
      <c r="X2072" s="164">
        <v>235824</v>
      </c>
    </row>
    <row r="2073" spans="2:24" ht="61.2" thickTop="1" thickBot="1" x14ac:dyDescent="0.35">
      <c r="B2073" s="66">
        <v>43</v>
      </c>
      <c r="C2073" s="91" t="s">
        <v>333</v>
      </c>
      <c r="D2073" s="8" t="str">
        <f t="shared" si="64"/>
        <v>43Vigilancia de la salud ambiental</v>
      </c>
      <c r="E2073" s="8" t="s">
        <v>72</v>
      </c>
      <c r="F2073" s="66" t="s">
        <v>200</v>
      </c>
      <c r="G2073" s="66" t="s">
        <v>245</v>
      </c>
      <c r="H2073" s="66" t="s">
        <v>85</v>
      </c>
      <c r="I2073" s="49" t="s">
        <v>345</v>
      </c>
      <c r="J2073" s="49" t="s">
        <v>345</v>
      </c>
      <c r="K2073" s="66" t="s">
        <v>36</v>
      </c>
      <c r="L2073" s="161" t="s">
        <v>514</v>
      </c>
      <c r="M2073" s="162">
        <v>2025</v>
      </c>
      <c r="N2073" s="8" t="str">
        <f t="shared" si="65"/>
        <v>43Vigilancia de la salud ambientalSUBAH. JULIO 20252025</v>
      </c>
      <c r="O2073" s="78">
        <v>0</v>
      </c>
      <c r="P2073" s="78">
        <v>58956</v>
      </c>
      <c r="R2073" s="163">
        <v>16</v>
      </c>
      <c r="T2073" s="164">
        <v>943296</v>
      </c>
      <c r="V2073" s="163">
        <v>6</v>
      </c>
      <c r="X2073" s="164">
        <v>353736</v>
      </c>
    </row>
    <row r="2074" spans="2:24" ht="61.2" thickTop="1" thickBot="1" x14ac:dyDescent="0.35">
      <c r="B2074" s="66">
        <v>43</v>
      </c>
      <c r="C2074" s="91" t="s">
        <v>333</v>
      </c>
      <c r="D2074" s="8" t="str">
        <f t="shared" si="64"/>
        <v>43Vigilancia de la salud ambiental</v>
      </c>
      <c r="E2074" s="8" t="s">
        <v>72</v>
      </c>
      <c r="F2074" s="66" t="s">
        <v>200</v>
      </c>
      <c r="G2074" s="66" t="s">
        <v>245</v>
      </c>
      <c r="H2074" s="66" t="s">
        <v>85</v>
      </c>
      <c r="I2074" s="49" t="s">
        <v>345</v>
      </c>
      <c r="J2074" s="49" t="s">
        <v>345</v>
      </c>
      <c r="K2074" s="66" t="s">
        <v>476</v>
      </c>
      <c r="L2074" s="161" t="s">
        <v>514</v>
      </c>
      <c r="M2074" s="162">
        <v>2025</v>
      </c>
      <c r="N2074" s="8" t="str">
        <f t="shared" si="65"/>
        <v>43Vigilancia de la salud ambientalBARRIOS UNIDOSH. JULIO 20252025</v>
      </c>
      <c r="O2074" s="78">
        <v>0</v>
      </c>
      <c r="P2074" s="78">
        <v>0</v>
      </c>
      <c r="R2074" s="163">
        <v>0</v>
      </c>
      <c r="T2074" s="164">
        <v>0</v>
      </c>
      <c r="V2074" s="163">
        <v>0</v>
      </c>
      <c r="X2074" s="164">
        <v>0</v>
      </c>
    </row>
    <row r="2075" spans="2:24" ht="61.2" thickTop="1" thickBot="1" x14ac:dyDescent="0.35">
      <c r="B2075" s="66">
        <v>46</v>
      </c>
      <c r="C2075" s="91" t="s">
        <v>333</v>
      </c>
      <c r="D2075" s="8" t="str">
        <f t="shared" si="64"/>
        <v>46Vigilancia de la salud ambiental</v>
      </c>
      <c r="E2075" s="8" t="s">
        <v>72</v>
      </c>
      <c r="F2075" s="66" t="s">
        <v>200</v>
      </c>
      <c r="G2075" s="66" t="s">
        <v>246</v>
      </c>
      <c r="H2075" s="66" t="s">
        <v>85</v>
      </c>
      <c r="I2075" s="49" t="s">
        <v>345</v>
      </c>
      <c r="J2075" s="49" t="s">
        <v>345</v>
      </c>
      <c r="K2075" s="66" t="s">
        <v>37</v>
      </c>
      <c r="L2075" s="161" t="s">
        <v>514</v>
      </c>
      <c r="M2075" s="162">
        <v>2025</v>
      </c>
      <c r="N2075" s="8" t="str">
        <f t="shared" si="65"/>
        <v>46Vigilancia de la salud ambientalCHAPINEROH. JULIO 20252025</v>
      </c>
      <c r="O2075" s="78">
        <v>0</v>
      </c>
      <c r="P2075" s="78">
        <v>120224</v>
      </c>
      <c r="R2075" s="163">
        <v>21</v>
      </c>
      <c r="T2075" s="164">
        <v>2524704</v>
      </c>
      <c r="V2075" s="163">
        <v>8</v>
      </c>
      <c r="X2075" s="164">
        <v>961792</v>
      </c>
    </row>
    <row r="2076" spans="2:24" ht="61.2" thickTop="1" thickBot="1" x14ac:dyDescent="0.35">
      <c r="B2076" s="66">
        <v>46</v>
      </c>
      <c r="C2076" s="91" t="s">
        <v>333</v>
      </c>
      <c r="D2076" s="8" t="str">
        <f t="shared" si="64"/>
        <v>46Vigilancia de la salud ambiental</v>
      </c>
      <c r="E2076" s="8" t="s">
        <v>72</v>
      </c>
      <c r="F2076" s="66" t="s">
        <v>200</v>
      </c>
      <c r="G2076" s="66" t="s">
        <v>246</v>
      </c>
      <c r="H2076" s="66" t="s">
        <v>85</v>
      </c>
      <c r="I2076" s="49" t="s">
        <v>345</v>
      </c>
      <c r="J2076" s="49" t="s">
        <v>345</v>
      </c>
      <c r="K2076" s="66" t="s">
        <v>34</v>
      </c>
      <c r="L2076" s="161" t="s">
        <v>514</v>
      </c>
      <c r="M2076" s="162">
        <v>2025</v>
      </c>
      <c r="N2076" s="8" t="str">
        <f t="shared" si="65"/>
        <v>46Vigilancia de la salud ambientalUSAQUENH. JULIO 20252025</v>
      </c>
      <c r="O2076" s="78">
        <v>0</v>
      </c>
      <c r="P2076" s="78">
        <v>120224</v>
      </c>
      <c r="R2076" s="163">
        <v>1</v>
      </c>
      <c r="T2076" s="164">
        <v>120224</v>
      </c>
      <c r="V2076" s="163">
        <v>1</v>
      </c>
      <c r="X2076" s="164">
        <v>120224</v>
      </c>
    </row>
    <row r="2077" spans="2:24" ht="61.2" thickTop="1" thickBot="1" x14ac:dyDescent="0.35">
      <c r="B2077" s="66">
        <v>46</v>
      </c>
      <c r="C2077" s="91" t="s">
        <v>333</v>
      </c>
      <c r="D2077" s="8" t="str">
        <f t="shared" si="64"/>
        <v>46Vigilancia de la salud ambiental</v>
      </c>
      <c r="E2077" s="8" t="s">
        <v>72</v>
      </c>
      <c r="F2077" s="66" t="s">
        <v>200</v>
      </c>
      <c r="G2077" s="66" t="s">
        <v>246</v>
      </c>
      <c r="H2077" s="66" t="s">
        <v>85</v>
      </c>
      <c r="I2077" s="49" t="s">
        <v>345</v>
      </c>
      <c r="J2077" s="49" t="s">
        <v>345</v>
      </c>
      <c r="K2077" s="66" t="s">
        <v>35</v>
      </c>
      <c r="L2077" s="161" t="s">
        <v>514</v>
      </c>
      <c r="M2077" s="162">
        <v>2025</v>
      </c>
      <c r="N2077" s="8" t="str">
        <f t="shared" si="65"/>
        <v>46Vigilancia de la salud ambientalENGATIVAH. JULIO 20252025</v>
      </c>
      <c r="O2077" s="78">
        <v>0</v>
      </c>
      <c r="P2077" s="78">
        <v>120224</v>
      </c>
      <c r="R2077" s="163">
        <v>12</v>
      </c>
      <c r="T2077" s="164">
        <v>1442688</v>
      </c>
      <c r="V2077" s="163">
        <v>11</v>
      </c>
      <c r="X2077" s="164">
        <v>1322464</v>
      </c>
    </row>
    <row r="2078" spans="2:24" ht="61.2" thickTop="1" thickBot="1" x14ac:dyDescent="0.35">
      <c r="B2078" s="66">
        <v>46</v>
      </c>
      <c r="C2078" s="91" t="s">
        <v>333</v>
      </c>
      <c r="D2078" s="8" t="str">
        <f t="shared" si="64"/>
        <v>46Vigilancia de la salud ambiental</v>
      </c>
      <c r="E2078" s="8" t="s">
        <v>72</v>
      </c>
      <c r="F2078" s="66" t="s">
        <v>200</v>
      </c>
      <c r="G2078" s="66" t="s">
        <v>246</v>
      </c>
      <c r="H2078" s="66" t="s">
        <v>85</v>
      </c>
      <c r="I2078" s="49" t="s">
        <v>345</v>
      </c>
      <c r="J2078" s="49" t="s">
        <v>345</v>
      </c>
      <c r="K2078" s="66" t="s">
        <v>36</v>
      </c>
      <c r="L2078" s="161" t="s">
        <v>514</v>
      </c>
      <c r="M2078" s="162">
        <v>2025</v>
      </c>
      <c r="N2078" s="8" t="str">
        <f t="shared" si="65"/>
        <v>46Vigilancia de la salud ambientalSUBAH. JULIO 20252025</v>
      </c>
      <c r="O2078" s="78">
        <v>0</v>
      </c>
      <c r="P2078" s="78">
        <v>120224</v>
      </c>
      <c r="R2078" s="163">
        <v>7</v>
      </c>
      <c r="T2078" s="164">
        <v>841568</v>
      </c>
      <c r="V2078" s="163">
        <v>7</v>
      </c>
      <c r="X2078" s="164">
        <v>841568</v>
      </c>
    </row>
    <row r="2079" spans="2:24" ht="61.2" thickTop="1" thickBot="1" x14ac:dyDescent="0.35">
      <c r="B2079" s="66">
        <v>46</v>
      </c>
      <c r="C2079" s="91" t="s">
        <v>333</v>
      </c>
      <c r="D2079" s="8" t="str">
        <f t="shared" si="64"/>
        <v>46Vigilancia de la salud ambiental</v>
      </c>
      <c r="E2079" s="8" t="s">
        <v>72</v>
      </c>
      <c r="F2079" s="66" t="s">
        <v>200</v>
      </c>
      <c r="G2079" s="66" t="s">
        <v>246</v>
      </c>
      <c r="H2079" s="66" t="s">
        <v>85</v>
      </c>
      <c r="I2079" s="49" t="s">
        <v>345</v>
      </c>
      <c r="J2079" s="49" t="s">
        <v>345</v>
      </c>
      <c r="K2079" s="66" t="s">
        <v>476</v>
      </c>
      <c r="L2079" s="161" t="s">
        <v>514</v>
      </c>
      <c r="M2079" s="162">
        <v>2025</v>
      </c>
      <c r="N2079" s="8" t="str">
        <f t="shared" si="65"/>
        <v>46Vigilancia de la salud ambientalBARRIOS UNIDOSH. JULIO 20252025</v>
      </c>
      <c r="O2079" s="78">
        <v>0</v>
      </c>
      <c r="P2079" s="78">
        <v>120224</v>
      </c>
      <c r="R2079" s="163">
        <v>9</v>
      </c>
      <c r="T2079" s="164">
        <v>1082016</v>
      </c>
      <c r="V2079" s="163">
        <v>7</v>
      </c>
      <c r="X2079" s="164">
        <v>841568</v>
      </c>
    </row>
    <row r="2080" spans="2:24" ht="61.2" thickTop="1" thickBot="1" x14ac:dyDescent="0.35">
      <c r="B2080" s="66">
        <v>46</v>
      </c>
      <c r="C2080" s="91" t="s">
        <v>333</v>
      </c>
      <c r="D2080" s="8" t="str">
        <f t="shared" si="64"/>
        <v>46Vigilancia de la salud ambiental</v>
      </c>
      <c r="E2080" s="8" t="s">
        <v>72</v>
      </c>
      <c r="F2080" s="66" t="s">
        <v>200</v>
      </c>
      <c r="G2080" s="66" t="s">
        <v>246</v>
      </c>
      <c r="H2080" s="66" t="s">
        <v>85</v>
      </c>
      <c r="I2080" s="49" t="s">
        <v>345</v>
      </c>
      <c r="J2080" s="49" t="s">
        <v>345</v>
      </c>
      <c r="K2080" s="66" t="s">
        <v>38</v>
      </c>
      <c r="L2080" s="161" t="s">
        <v>514</v>
      </c>
      <c r="M2080" s="162">
        <v>2025</v>
      </c>
      <c r="N2080" s="8" t="str">
        <f t="shared" si="65"/>
        <v>46Vigilancia de la salud ambientalTEUSAQUILLOH. JULIO 20252025</v>
      </c>
      <c r="O2080" s="78">
        <v>0</v>
      </c>
      <c r="P2080" s="78">
        <v>120224</v>
      </c>
      <c r="R2080" s="163">
        <v>15</v>
      </c>
      <c r="T2080" s="164">
        <v>1803360</v>
      </c>
      <c r="V2080" s="163">
        <v>15</v>
      </c>
      <c r="X2080" s="164">
        <v>1803360</v>
      </c>
    </row>
    <row r="2081" spans="2:24" ht="61.2" thickTop="1" thickBot="1" x14ac:dyDescent="0.35">
      <c r="B2081" s="66">
        <v>51</v>
      </c>
      <c r="C2081" s="91" t="s">
        <v>333</v>
      </c>
      <c r="D2081" s="8" t="str">
        <f t="shared" si="64"/>
        <v>51Vigilancia de la salud ambiental</v>
      </c>
      <c r="E2081" s="8" t="s">
        <v>72</v>
      </c>
      <c r="F2081" s="66" t="s">
        <v>200</v>
      </c>
      <c r="G2081" s="66" t="s">
        <v>520</v>
      </c>
      <c r="H2081" s="66" t="s">
        <v>85</v>
      </c>
      <c r="I2081" s="49" t="s">
        <v>345</v>
      </c>
      <c r="J2081" s="49" t="s">
        <v>345</v>
      </c>
      <c r="K2081" s="66" t="s">
        <v>36</v>
      </c>
      <c r="L2081" s="161" t="s">
        <v>514</v>
      </c>
      <c r="M2081" s="162">
        <v>2025</v>
      </c>
      <c r="N2081" s="8" t="str">
        <f t="shared" si="65"/>
        <v>51Vigilancia de la salud ambientalSUBAH. JULIO 20252025</v>
      </c>
      <c r="O2081" s="78">
        <v>0</v>
      </c>
      <c r="P2081" s="78">
        <v>0</v>
      </c>
      <c r="R2081" s="163">
        <v>0</v>
      </c>
      <c r="T2081" s="164">
        <v>0</v>
      </c>
      <c r="V2081" s="163">
        <v>0</v>
      </c>
      <c r="X2081" s="164">
        <v>0</v>
      </c>
    </row>
    <row r="2082" spans="2:24" ht="61.2" thickTop="1" thickBot="1" x14ac:dyDescent="0.35">
      <c r="B2082" s="66">
        <v>63</v>
      </c>
      <c r="C2082" s="91" t="s">
        <v>333</v>
      </c>
      <c r="D2082" s="8" t="str">
        <f t="shared" si="64"/>
        <v>63Vigilancia de la salud ambiental</v>
      </c>
      <c r="E2082" s="8" t="s">
        <v>72</v>
      </c>
      <c r="F2082" s="66" t="s">
        <v>200</v>
      </c>
      <c r="G2082" s="66" t="s">
        <v>248</v>
      </c>
      <c r="H2082" s="66" t="s">
        <v>88</v>
      </c>
      <c r="I2082" s="49" t="s">
        <v>345</v>
      </c>
      <c r="J2082" s="49" t="s">
        <v>345</v>
      </c>
      <c r="K2082" s="66" t="s">
        <v>37</v>
      </c>
      <c r="L2082" s="161" t="s">
        <v>514</v>
      </c>
      <c r="M2082" s="162">
        <v>2025</v>
      </c>
      <c r="N2082" s="8" t="str">
        <f t="shared" si="65"/>
        <v>63Vigilancia de la salud ambientalCHAPINEROH. JULIO 20252025</v>
      </c>
      <c r="O2082" s="78">
        <v>0</v>
      </c>
      <c r="P2082" s="78">
        <v>0</v>
      </c>
      <c r="R2082" s="163">
        <v>0</v>
      </c>
      <c r="T2082" s="164">
        <v>0</v>
      </c>
      <c r="V2082" s="163">
        <v>0</v>
      </c>
      <c r="X2082" s="164">
        <v>0</v>
      </c>
    </row>
    <row r="2083" spans="2:24" ht="61.2" thickTop="1" thickBot="1" x14ac:dyDescent="0.35">
      <c r="B2083" s="66">
        <v>63</v>
      </c>
      <c r="C2083" s="91" t="s">
        <v>333</v>
      </c>
      <c r="D2083" s="8" t="str">
        <f t="shared" si="64"/>
        <v>63Vigilancia de la salud ambiental</v>
      </c>
      <c r="E2083" s="8" t="s">
        <v>72</v>
      </c>
      <c r="F2083" s="66" t="s">
        <v>200</v>
      </c>
      <c r="G2083" s="66" t="s">
        <v>248</v>
      </c>
      <c r="H2083" s="66" t="s">
        <v>88</v>
      </c>
      <c r="I2083" s="49" t="s">
        <v>345</v>
      </c>
      <c r="J2083" s="49" t="s">
        <v>345</v>
      </c>
      <c r="K2083" s="66" t="s">
        <v>34</v>
      </c>
      <c r="L2083" s="161" t="s">
        <v>514</v>
      </c>
      <c r="M2083" s="162">
        <v>2025</v>
      </c>
      <c r="N2083" s="8" t="str">
        <f t="shared" si="65"/>
        <v>63Vigilancia de la salud ambientalUSAQUENH. JULIO 20252025</v>
      </c>
      <c r="O2083" s="78">
        <v>0</v>
      </c>
      <c r="P2083" s="78">
        <v>58956</v>
      </c>
      <c r="R2083" s="163">
        <v>3</v>
      </c>
      <c r="T2083" s="164">
        <v>176868</v>
      </c>
      <c r="V2083" s="163">
        <v>3</v>
      </c>
      <c r="X2083" s="164">
        <v>176868</v>
      </c>
    </row>
    <row r="2084" spans="2:24" ht="61.2" thickTop="1" thickBot="1" x14ac:dyDescent="0.35">
      <c r="B2084" s="66">
        <v>63</v>
      </c>
      <c r="C2084" s="91" t="s">
        <v>333</v>
      </c>
      <c r="D2084" s="8" t="str">
        <f t="shared" si="64"/>
        <v>63Vigilancia de la salud ambiental</v>
      </c>
      <c r="E2084" s="8" t="s">
        <v>72</v>
      </c>
      <c r="F2084" s="66" t="s">
        <v>200</v>
      </c>
      <c r="G2084" s="66" t="s">
        <v>248</v>
      </c>
      <c r="H2084" s="66" t="s">
        <v>88</v>
      </c>
      <c r="I2084" s="49" t="s">
        <v>345</v>
      </c>
      <c r="J2084" s="49" t="s">
        <v>345</v>
      </c>
      <c r="K2084" s="66" t="s">
        <v>35</v>
      </c>
      <c r="L2084" s="161" t="s">
        <v>514</v>
      </c>
      <c r="M2084" s="162">
        <v>2025</v>
      </c>
      <c r="N2084" s="8" t="str">
        <f t="shared" si="65"/>
        <v>63Vigilancia de la salud ambientalENGATIVAH. JULIO 20252025</v>
      </c>
      <c r="O2084" s="78">
        <v>0</v>
      </c>
      <c r="P2084" s="78">
        <v>58956</v>
      </c>
      <c r="R2084" s="163">
        <v>2</v>
      </c>
      <c r="T2084" s="164">
        <v>117912</v>
      </c>
      <c r="V2084" s="163">
        <v>2</v>
      </c>
      <c r="X2084" s="164">
        <v>117912</v>
      </c>
    </row>
    <row r="2085" spans="2:24" ht="61.2" thickTop="1" thickBot="1" x14ac:dyDescent="0.35">
      <c r="B2085" s="66">
        <v>63</v>
      </c>
      <c r="C2085" s="91" t="s">
        <v>333</v>
      </c>
      <c r="D2085" s="8" t="str">
        <f t="shared" si="64"/>
        <v>63Vigilancia de la salud ambiental</v>
      </c>
      <c r="E2085" s="8" t="s">
        <v>72</v>
      </c>
      <c r="F2085" s="66" t="s">
        <v>200</v>
      </c>
      <c r="G2085" s="66" t="s">
        <v>248</v>
      </c>
      <c r="H2085" s="66" t="s">
        <v>88</v>
      </c>
      <c r="I2085" s="49" t="s">
        <v>345</v>
      </c>
      <c r="J2085" s="49" t="s">
        <v>345</v>
      </c>
      <c r="K2085" s="66" t="s">
        <v>36</v>
      </c>
      <c r="L2085" s="161" t="s">
        <v>514</v>
      </c>
      <c r="M2085" s="162">
        <v>2025</v>
      </c>
      <c r="N2085" s="8" t="str">
        <f t="shared" si="65"/>
        <v>63Vigilancia de la salud ambientalSUBAH. JULIO 20252025</v>
      </c>
      <c r="O2085" s="78">
        <v>0</v>
      </c>
      <c r="P2085" s="78">
        <v>58956</v>
      </c>
      <c r="R2085" s="163">
        <v>12</v>
      </c>
      <c r="T2085" s="164">
        <v>707472</v>
      </c>
      <c r="V2085" s="163">
        <v>12</v>
      </c>
      <c r="X2085" s="164">
        <v>707472</v>
      </c>
    </row>
    <row r="2086" spans="2:24" ht="61.2" thickTop="1" thickBot="1" x14ac:dyDescent="0.35">
      <c r="B2086" s="66">
        <v>63</v>
      </c>
      <c r="C2086" s="91" t="s">
        <v>333</v>
      </c>
      <c r="D2086" s="8" t="str">
        <f t="shared" si="64"/>
        <v>63Vigilancia de la salud ambiental</v>
      </c>
      <c r="E2086" s="8" t="s">
        <v>72</v>
      </c>
      <c r="F2086" s="66" t="s">
        <v>200</v>
      </c>
      <c r="G2086" s="66" t="s">
        <v>248</v>
      </c>
      <c r="H2086" s="66" t="s">
        <v>88</v>
      </c>
      <c r="I2086" s="49" t="s">
        <v>345</v>
      </c>
      <c r="J2086" s="49" t="s">
        <v>345</v>
      </c>
      <c r="K2086" s="66" t="s">
        <v>476</v>
      </c>
      <c r="L2086" s="161" t="s">
        <v>514</v>
      </c>
      <c r="M2086" s="162">
        <v>2025</v>
      </c>
      <c r="N2086" s="8" t="str">
        <f t="shared" si="65"/>
        <v>63Vigilancia de la salud ambientalBARRIOS UNIDOSH. JULIO 20252025</v>
      </c>
      <c r="O2086" s="78">
        <v>0</v>
      </c>
      <c r="P2086" s="78">
        <v>58956</v>
      </c>
      <c r="R2086" s="163">
        <v>2</v>
      </c>
      <c r="T2086" s="164">
        <v>117912</v>
      </c>
      <c r="V2086" s="163">
        <v>2</v>
      </c>
      <c r="X2086" s="164">
        <v>117912</v>
      </c>
    </row>
    <row r="2087" spans="2:24" ht="61.2" thickTop="1" thickBot="1" x14ac:dyDescent="0.35">
      <c r="B2087" s="66">
        <v>63</v>
      </c>
      <c r="C2087" s="91" t="s">
        <v>333</v>
      </c>
      <c r="D2087" s="8" t="str">
        <f t="shared" si="64"/>
        <v>63Vigilancia de la salud ambiental</v>
      </c>
      <c r="E2087" s="8" t="s">
        <v>72</v>
      </c>
      <c r="F2087" s="66" t="s">
        <v>200</v>
      </c>
      <c r="G2087" s="66" t="s">
        <v>248</v>
      </c>
      <c r="H2087" s="66" t="s">
        <v>88</v>
      </c>
      <c r="I2087" s="49" t="s">
        <v>345</v>
      </c>
      <c r="J2087" s="49" t="s">
        <v>345</v>
      </c>
      <c r="K2087" s="66" t="s">
        <v>38</v>
      </c>
      <c r="L2087" s="161" t="s">
        <v>514</v>
      </c>
      <c r="M2087" s="162">
        <v>2025</v>
      </c>
      <c r="N2087" s="8" t="str">
        <f t="shared" si="65"/>
        <v>63Vigilancia de la salud ambientalTEUSAQUILLOH. JULIO 20252025</v>
      </c>
      <c r="O2087" s="78">
        <v>0</v>
      </c>
      <c r="P2087" s="78">
        <v>0</v>
      </c>
      <c r="R2087" s="163">
        <v>0</v>
      </c>
      <c r="T2087" s="164">
        <v>0</v>
      </c>
      <c r="V2087" s="163">
        <v>0</v>
      </c>
      <c r="X2087" s="164">
        <v>0</v>
      </c>
    </row>
    <row r="2088" spans="2:24" ht="61.2" thickTop="1" thickBot="1" x14ac:dyDescent="0.35">
      <c r="B2088" s="66">
        <v>64</v>
      </c>
      <c r="C2088" s="91" t="s">
        <v>333</v>
      </c>
      <c r="D2088" s="8" t="str">
        <f t="shared" si="64"/>
        <v>64Vigilancia de la salud ambiental</v>
      </c>
      <c r="E2088" s="8" t="s">
        <v>72</v>
      </c>
      <c r="F2088" s="66" t="s">
        <v>201</v>
      </c>
      <c r="G2088" s="66" t="s">
        <v>267</v>
      </c>
      <c r="H2088" s="66" t="s">
        <v>85</v>
      </c>
      <c r="I2088" s="49" t="s">
        <v>345</v>
      </c>
      <c r="J2088" s="49" t="s">
        <v>345</v>
      </c>
      <c r="K2088" s="66" t="s">
        <v>476</v>
      </c>
      <c r="L2088" s="161" t="s">
        <v>514</v>
      </c>
      <c r="M2088" s="162">
        <v>2025</v>
      </c>
      <c r="N2088" s="8" t="str">
        <f t="shared" si="65"/>
        <v>64Vigilancia de la salud ambientalBARRIOS UNIDOSH. JULIO 20252025</v>
      </c>
      <c r="O2088" s="78">
        <v>0</v>
      </c>
      <c r="P2088" s="78">
        <v>0</v>
      </c>
      <c r="R2088" s="163">
        <v>0</v>
      </c>
      <c r="T2088" s="164">
        <v>0</v>
      </c>
      <c r="V2088" s="163">
        <v>0</v>
      </c>
      <c r="X2088" s="164">
        <v>0</v>
      </c>
    </row>
    <row r="2089" spans="2:24" ht="61.2" thickTop="1" thickBot="1" x14ac:dyDescent="0.35">
      <c r="B2089" s="66">
        <v>64</v>
      </c>
      <c r="C2089" s="91" t="s">
        <v>333</v>
      </c>
      <c r="D2089" s="8" t="str">
        <f t="shared" si="64"/>
        <v>64Vigilancia de la salud ambiental</v>
      </c>
      <c r="E2089" s="8" t="s">
        <v>72</v>
      </c>
      <c r="F2089" s="66" t="s">
        <v>201</v>
      </c>
      <c r="G2089" s="66" t="s">
        <v>267</v>
      </c>
      <c r="H2089" s="66" t="s">
        <v>85</v>
      </c>
      <c r="I2089" s="49" t="s">
        <v>345</v>
      </c>
      <c r="J2089" s="49" t="s">
        <v>345</v>
      </c>
      <c r="K2089" s="66" t="s">
        <v>38</v>
      </c>
      <c r="L2089" s="161" t="s">
        <v>514</v>
      </c>
      <c r="M2089" s="162">
        <v>2025</v>
      </c>
      <c r="N2089" s="8" t="str">
        <f t="shared" si="65"/>
        <v>64Vigilancia de la salud ambientalTEUSAQUILLOH. JULIO 20252025</v>
      </c>
      <c r="O2089" s="78">
        <v>0</v>
      </c>
      <c r="P2089" s="78">
        <v>52021</v>
      </c>
      <c r="R2089" s="163">
        <v>100</v>
      </c>
      <c r="T2089" s="164">
        <v>5202100</v>
      </c>
      <c r="V2089" s="163">
        <v>100</v>
      </c>
      <c r="X2089" s="164">
        <v>5202100</v>
      </c>
    </row>
    <row r="2090" spans="2:24" ht="92.4" thickTop="1" thickBot="1" x14ac:dyDescent="0.35">
      <c r="B2090" s="66">
        <v>65</v>
      </c>
      <c r="C2090" s="91" t="s">
        <v>333</v>
      </c>
      <c r="D2090" s="8" t="str">
        <f t="shared" si="64"/>
        <v>65Vigilancia de la salud ambiental</v>
      </c>
      <c r="E2090" s="8" t="s">
        <v>72</v>
      </c>
      <c r="F2090" s="66" t="s">
        <v>201</v>
      </c>
      <c r="G2090" s="66" t="s">
        <v>268</v>
      </c>
      <c r="H2090" s="66" t="s">
        <v>85</v>
      </c>
      <c r="I2090" s="49" t="s">
        <v>345</v>
      </c>
      <c r="J2090" s="49" t="s">
        <v>345</v>
      </c>
      <c r="K2090" s="66" t="s">
        <v>37</v>
      </c>
      <c r="L2090" s="161" t="s">
        <v>514</v>
      </c>
      <c r="M2090" s="162">
        <v>2025</v>
      </c>
      <c r="N2090" s="8" t="str">
        <f t="shared" si="65"/>
        <v>65Vigilancia de la salud ambientalCHAPINEROH. JULIO 20252025</v>
      </c>
      <c r="O2090" s="78">
        <v>0</v>
      </c>
      <c r="P2090" s="78">
        <v>138720</v>
      </c>
      <c r="R2090" s="163">
        <v>23</v>
      </c>
      <c r="T2090" s="164">
        <v>3190560</v>
      </c>
      <c r="V2090" s="163">
        <v>23</v>
      </c>
      <c r="X2090" s="164">
        <v>3190560</v>
      </c>
    </row>
    <row r="2091" spans="2:24" ht="92.4" thickTop="1" thickBot="1" x14ac:dyDescent="0.35">
      <c r="B2091" s="66">
        <v>65</v>
      </c>
      <c r="C2091" s="91" t="s">
        <v>333</v>
      </c>
      <c r="D2091" s="8" t="str">
        <f t="shared" si="64"/>
        <v>65Vigilancia de la salud ambiental</v>
      </c>
      <c r="E2091" s="8" t="s">
        <v>72</v>
      </c>
      <c r="F2091" s="66" t="s">
        <v>201</v>
      </c>
      <c r="G2091" s="66" t="s">
        <v>268</v>
      </c>
      <c r="H2091" s="66" t="s">
        <v>85</v>
      </c>
      <c r="I2091" s="49" t="s">
        <v>345</v>
      </c>
      <c r="J2091" s="49" t="s">
        <v>345</v>
      </c>
      <c r="K2091" s="66" t="s">
        <v>34</v>
      </c>
      <c r="L2091" s="161" t="s">
        <v>514</v>
      </c>
      <c r="M2091" s="162">
        <v>2025</v>
      </c>
      <c r="N2091" s="8" t="str">
        <f t="shared" si="65"/>
        <v>65Vigilancia de la salud ambientalUSAQUENH. JULIO 20252025</v>
      </c>
      <c r="O2091" s="78">
        <v>0</v>
      </c>
      <c r="P2091" s="78">
        <v>138720</v>
      </c>
      <c r="R2091" s="163">
        <v>17</v>
      </c>
      <c r="T2091" s="164">
        <v>2358240</v>
      </c>
      <c r="V2091" s="163">
        <v>17</v>
      </c>
      <c r="X2091" s="164">
        <v>2358240</v>
      </c>
    </row>
    <row r="2092" spans="2:24" ht="92.4" thickTop="1" thickBot="1" x14ac:dyDescent="0.35">
      <c r="B2092" s="66">
        <v>65</v>
      </c>
      <c r="C2092" s="91" t="s">
        <v>333</v>
      </c>
      <c r="D2092" s="8" t="str">
        <f t="shared" si="64"/>
        <v>65Vigilancia de la salud ambiental</v>
      </c>
      <c r="E2092" s="8" t="s">
        <v>72</v>
      </c>
      <c r="F2092" s="66" t="s">
        <v>201</v>
      </c>
      <c r="G2092" s="66" t="s">
        <v>268</v>
      </c>
      <c r="H2092" s="66" t="s">
        <v>85</v>
      </c>
      <c r="I2092" s="49" t="s">
        <v>345</v>
      </c>
      <c r="J2092" s="49" t="s">
        <v>345</v>
      </c>
      <c r="K2092" s="66" t="s">
        <v>35</v>
      </c>
      <c r="L2092" s="161" t="s">
        <v>514</v>
      </c>
      <c r="M2092" s="162">
        <v>2025</v>
      </c>
      <c r="N2092" s="8" t="str">
        <f t="shared" si="65"/>
        <v>65Vigilancia de la salud ambientalENGATIVAH. JULIO 20252025</v>
      </c>
      <c r="O2092" s="78">
        <v>0</v>
      </c>
      <c r="P2092" s="78">
        <v>138720</v>
      </c>
      <c r="R2092" s="163">
        <v>28</v>
      </c>
      <c r="T2092" s="164">
        <v>3884160</v>
      </c>
      <c r="V2092" s="163">
        <v>27</v>
      </c>
      <c r="X2092" s="164">
        <v>3745440</v>
      </c>
    </row>
    <row r="2093" spans="2:24" ht="92.4" thickTop="1" thickBot="1" x14ac:dyDescent="0.35">
      <c r="B2093" s="66">
        <v>65</v>
      </c>
      <c r="C2093" s="91" t="s">
        <v>333</v>
      </c>
      <c r="D2093" s="8" t="str">
        <f t="shared" si="64"/>
        <v>65Vigilancia de la salud ambiental</v>
      </c>
      <c r="E2093" s="8" t="s">
        <v>72</v>
      </c>
      <c r="F2093" s="66" t="s">
        <v>201</v>
      </c>
      <c r="G2093" s="66" t="s">
        <v>268</v>
      </c>
      <c r="H2093" s="66" t="s">
        <v>85</v>
      </c>
      <c r="I2093" s="49" t="s">
        <v>345</v>
      </c>
      <c r="J2093" s="49" t="s">
        <v>345</v>
      </c>
      <c r="K2093" s="66" t="s">
        <v>36</v>
      </c>
      <c r="L2093" s="161" t="s">
        <v>514</v>
      </c>
      <c r="M2093" s="162">
        <v>2025</v>
      </c>
      <c r="N2093" s="8" t="str">
        <f t="shared" si="65"/>
        <v>65Vigilancia de la salud ambientalSUBAH. JULIO 20252025</v>
      </c>
      <c r="O2093" s="78">
        <v>0</v>
      </c>
      <c r="P2093" s="78">
        <v>138720</v>
      </c>
      <c r="R2093" s="163">
        <v>39</v>
      </c>
      <c r="T2093" s="164">
        <v>5410080</v>
      </c>
      <c r="V2093" s="163">
        <v>39</v>
      </c>
      <c r="X2093" s="164">
        <v>5410080</v>
      </c>
    </row>
    <row r="2094" spans="2:24" ht="92.4" thickTop="1" thickBot="1" x14ac:dyDescent="0.35">
      <c r="B2094" s="66">
        <v>65</v>
      </c>
      <c r="C2094" s="91" t="s">
        <v>333</v>
      </c>
      <c r="D2094" s="8" t="str">
        <f t="shared" si="64"/>
        <v>65Vigilancia de la salud ambiental</v>
      </c>
      <c r="E2094" s="8" t="s">
        <v>72</v>
      </c>
      <c r="F2094" s="66" t="s">
        <v>201</v>
      </c>
      <c r="G2094" s="66" t="s">
        <v>268</v>
      </c>
      <c r="H2094" s="66" t="s">
        <v>85</v>
      </c>
      <c r="I2094" s="49" t="s">
        <v>345</v>
      </c>
      <c r="J2094" s="49" t="s">
        <v>345</v>
      </c>
      <c r="K2094" s="66" t="s">
        <v>476</v>
      </c>
      <c r="L2094" s="161" t="s">
        <v>514</v>
      </c>
      <c r="M2094" s="162">
        <v>2025</v>
      </c>
      <c r="N2094" s="8" t="str">
        <f t="shared" si="65"/>
        <v>65Vigilancia de la salud ambientalBARRIOS UNIDOSH. JULIO 20252025</v>
      </c>
      <c r="O2094" s="78">
        <v>0</v>
      </c>
      <c r="P2094" s="78">
        <v>138720</v>
      </c>
      <c r="R2094" s="163">
        <v>21</v>
      </c>
      <c r="T2094" s="164">
        <v>2913120</v>
      </c>
      <c r="V2094" s="163">
        <v>8</v>
      </c>
      <c r="X2094" s="164">
        <v>1109760</v>
      </c>
    </row>
    <row r="2095" spans="2:24" ht="92.4" thickTop="1" thickBot="1" x14ac:dyDescent="0.35">
      <c r="B2095" s="66">
        <v>65</v>
      </c>
      <c r="C2095" s="91" t="s">
        <v>333</v>
      </c>
      <c r="D2095" s="8" t="str">
        <f t="shared" si="64"/>
        <v>65Vigilancia de la salud ambiental</v>
      </c>
      <c r="E2095" s="8" t="s">
        <v>72</v>
      </c>
      <c r="F2095" s="66" t="s">
        <v>201</v>
      </c>
      <c r="G2095" s="66" t="s">
        <v>268</v>
      </c>
      <c r="H2095" s="66" t="s">
        <v>85</v>
      </c>
      <c r="I2095" s="49" t="s">
        <v>345</v>
      </c>
      <c r="J2095" s="49" t="s">
        <v>345</v>
      </c>
      <c r="K2095" s="66" t="s">
        <v>38</v>
      </c>
      <c r="L2095" s="161" t="s">
        <v>514</v>
      </c>
      <c r="M2095" s="162">
        <v>2025</v>
      </c>
      <c r="N2095" s="8" t="str">
        <f t="shared" si="65"/>
        <v>65Vigilancia de la salud ambientalTEUSAQUILLOH. JULIO 20252025</v>
      </c>
      <c r="O2095" s="78">
        <v>0</v>
      </c>
      <c r="P2095" s="78">
        <v>138720</v>
      </c>
      <c r="R2095" s="163">
        <v>10</v>
      </c>
      <c r="T2095" s="164">
        <v>1387200</v>
      </c>
      <c r="V2095" s="163">
        <v>10</v>
      </c>
      <c r="X2095" s="164">
        <v>1387200</v>
      </c>
    </row>
    <row r="2096" spans="2:24" ht="61.2" thickTop="1" thickBot="1" x14ac:dyDescent="0.35">
      <c r="B2096" s="66">
        <v>66</v>
      </c>
      <c r="C2096" s="91" t="s">
        <v>333</v>
      </c>
      <c r="D2096" s="8" t="str">
        <f t="shared" si="64"/>
        <v>66Vigilancia de la salud ambiental</v>
      </c>
      <c r="E2096" s="8" t="s">
        <v>72</v>
      </c>
      <c r="F2096" s="66" t="s">
        <v>201</v>
      </c>
      <c r="G2096" s="66" t="s">
        <v>269</v>
      </c>
      <c r="H2096" s="66" t="s">
        <v>85</v>
      </c>
      <c r="I2096" s="49" t="s">
        <v>345</v>
      </c>
      <c r="J2096" s="49" t="s">
        <v>345</v>
      </c>
      <c r="K2096" s="66" t="s">
        <v>37</v>
      </c>
      <c r="L2096" s="161" t="s">
        <v>514</v>
      </c>
      <c r="M2096" s="162">
        <v>2025</v>
      </c>
      <c r="N2096" s="8" t="str">
        <f t="shared" si="65"/>
        <v>66Vigilancia de la salud ambientalCHAPINEROH. JULIO 20252025</v>
      </c>
      <c r="O2096" s="78">
        <v>0</v>
      </c>
      <c r="P2096" s="78">
        <v>277440</v>
      </c>
      <c r="R2096" s="163">
        <v>1</v>
      </c>
      <c r="T2096" s="164">
        <v>277440</v>
      </c>
      <c r="V2096" s="163">
        <v>1</v>
      </c>
      <c r="X2096" s="164">
        <v>277440</v>
      </c>
    </row>
    <row r="2097" spans="2:24" ht="61.2" thickTop="1" thickBot="1" x14ac:dyDescent="0.35">
      <c r="B2097" s="66">
        <v>66</v>
      </c>
      <c r="C2097" s="91" t="s">
        <v>333</v>
      </c>
      <c r="D2097" s="8" t="str">
        <f t="shared" si="64"/>
        <v>66Vigilancia de la salud ambiental</v>
      </c>
      <c r="E2097" s="8" t="s">
        <v>72</v>
      </c>
      <c r="F2097" s="66" t="s">
        <v>201</v>
      </c>
      <c r="G2097" s="66" t="s">
        <v>269</v>
      </c>
      <c r="H2097" s="66" t="s">
        <v>85</v>
      </c>
      <c r="I2097" s="49" t="s">
        <v>345</v>
      </c>
      <c r="J2097" s="49" t="s">
        <v>345</v>
      </c>
      <c r="K2097" s="66" t="s">
        <v>34</v>
      </c>
      <c r="L2097" s="161" t="s">
        <v>514</v>
      </c>
      <c r="M2097" s="162">
        <v>2025</v>
      </c>
      <c r="N2097" s="8" t="str">
        <f t="shared" si="65"/>
        <v>66Vigilancia de la salud ambientalUSAQUENH. JULIO 20252025</v>
      </c>
      <c r="O2097" s="78">
        <v>0</v>
      </c>
      <c r="P2097" s="78">
        <v>0</v>
      </c>
      <c r="R2097" s="163">
        <v>0</v>
      </c>
      <c r="T2097" s="164">
        <v>0</v>
      </c>
      <c r="V2097" s="163">
        <v>0</v>
      </c>
      <c r="X2097" s="164">
        <v>0</v>
      </c>
    </row>
    <row r="2098" spans="2:24" ht="61.2" thickTop="1" thickBot="1" x14ac:dyDescent="0.35">
      <c r="B2098" s="66">
        <v>66</v>
      </c>
      <c r="C2098" s="91" t="s">
        <v>333</v>
      </c>
      <c r="D2098" s="8" t="str">
        <f t="shared" si="64"/>
        <v>66Vigilancia de la salud ambiental</v>
      </c>
      <c r="E2098" s="8" t="s">
        <v>72</v>
      </c>
      <c r="F2098" s="66" t="s">
        <v>201</v>
      </c>
      <c r="G2098" s="66" t="s">
        <v>269</v>
      </c>
      <c r="H2098" s="66" t="s">
        <v>85</v>
      </c>
      <c r="I2098" s="49" t="s">
        <v>345</v>
      </c>
      <c r="J2098" s="49" t="s">
        <v>345</v>
      </c>
      <c r="K2098" s="66" t="s">
        <v>35</v>
      </c>
      <c r="L2098" s="161" t="s">
        <v>514</v>
      </c>
      <c r="M2098" s="162">
        <v>2025</v>
      </c>
      <c r="N2098" s="8" t="str">
        <f t="shared" si="65"/>
        <v>66Vigilancia de la salud ambientalENGATIVAH. JULIO 20252025</v>
      </c>
      <c r="O2098" s="78">
        <v>0</v>
      </c>
      <c r="P2098" s="78">
        <v>277440</v>
      </c>
      <c r="R2098" s="163">
        <v>1</v>
      </c>
      <c r="T2098" s="164">
        <v>277440</v>
      </c>
      <c r="V2098" s="163">
        <v>0</v>
      </c>
      <c r="X2098" s="164">
        <v>0</v>
      </c>
    </row>
    <row r="2099" spans="2:24" ht="61.2" thickTop="1" thickBot="1" x14ac:dyDescent="0.35">
      <c r="B2099" s="66">
        <v>66</v>
      </c>
      <c r="C2099" s="91" t="s">
        <v>333</v>
      </c>
      <c r="D2099" s="8" t="str">
        <f t="shared" si="64"/>
        <v>66Vigilancia de la salud ambiental</v>
      </c>
      <c r="E2099" s="8" t="s">
        <v>72</v>
      </c>
      <c r="F2099" s="66" t="s">
        <v>201</v>
      </c>
      <c r="G2099" s="66" t="s">
        <v>269</v>
      </c>
      <c r="H2099" s="66" t="s">
        <v>85</v>
      </c>
      <c r="I2099" s="49" t="s">
        <v>345</v>
      </c>
      <c r="J2099" s="49" t="s">
        <v>345</v>
      </c>
      <c r="K2099" s="66" t="s">
        <v>36</v>
      </c>
      <c r="L2099" s="161" t="s">
        <v>514</v>
      </c>
      <c r="M2099" s="162">
        <v>2025</v>
      </c>
      <c r="N2099" s="8" t="str">
        <f t="shared" si="65"/>
        <v>66Vigilancia de la salud ambientalSUBAH. JULIO 20252025</v>
      </c>
      <c r="O2099" s="78">
        <v>0</v>
      </c>
      <c r="P2099" s="78">
        <v>277440</v>
      </c>
      <c r="R2099" s="163">
        <v>2</v>
      </c>
      <c r="T2099" s="164">
        <v>554880</v>
      </c>
      <c r="V2099" s="163">
        <v>2</v>
      </c>
      <c r="X2099" s="164">
        <v>554880</v>
      </c>
    </row>
    <row r="2100" spans="2:24" ht="61.2" thickTop="1" thickBot="1" x14ac:dyDescent="0.35">
      <c r="B2100" s="66">
        <v>66</v>
      </c>
      <c r="C2100" s="91" t="s">
        <v>333</v>
      </c>
      <c r="D2100" s="8" t="str">
        <f t="shared" si="64"/>
        <v>66Vigilancia de la salud ambiental</v>
      </c>
      <c r="E2100" s="8" t="s">
        <v>72</v>
      </c>
      <c r="F2100" s="66" t="s">
        <v>201</v>
      </c>
      <c r="G2100" s="66" t="s">
        <v>269</v>
      </c>
      <c r="H2100" s="66" t="s">
        <v>85</v>
      </c>
      <c r="I2100" s="49" t="s">
        <v>345</v>
      </c>
      <c r="J2100" s="49" t="s">
        <v>345</v>
      </c>
      <c r="K2100" s="66" t="s">
        <v>476</v>
      </c>
      <c r="L2100" s="161" t="s">
        <v>514</v>
      </c>
      <c r="M2100" s="162">
        <v>2025</v>
      </c>
      <c r="N2100" s="8" t="str">
        <f t="shared" si="65"/>
        <v>66Vigilancia de la salud ambientalBARRIOS UNIDOSH. JULIO 20252025</v>
      </c>
      <c r="O2100" s="78">
        <v>0</v>
      </c>
      <c r="P2100" s="78">
        <v>277440</v>
      </c>
      <c r="R2100" s="163">
        <v>2</v>
      </c>
      <c r="T2100" s="164">
        <v>554880</v>
      </c>
      <c r="V2100" s="163">
        <v>2</v>
      </c>
      <c r="X2100" s="164">
        <v>554880</v>
      </c>
    </row>
    <row r="2101" spans="2:24" ht="61.2" thickTop="1" thickBot="1" x14ac:dyDescent="0.35">
      <c r="B2101" s="66">
        <v>66</v>
      </c>
      <c r="C2101" s="91" t="s">
        <v>333</v>
      </c>
      <c r="D2101" s="8" t="str">
        <f t="shared" si="64"/>
        <v>66Vigilancia de la salud ambiental</v>
      </c>
      <c r="E2101" s="8" t="s">
        <v>72</v>
      </c>
      <c r="F2101" s="66" t="s">
        <v>201</v>
      </c>
      <c r="G2101" s="66" t="s">
        <v>269</v>
      </c>
      <c r="H2101" s="66" t="s">
        <v>85</v>
      </c>
      <c r="I2101" s="49" t="s">
        <v>345</v>
      </c>
      <c r="J2101" s="49" t="s">
        <v>345</v>
      </c>
      <c r="K2101" s="66" t="s">
        <v>38</v>
      </c>
      <c r="L2101" s="161" t="s">
        <v>514</v>
      </c>
      <c r="M2101" s="162">
        <v>2025</v>
      </c>
      <c r="N2101" s="8" t="str">
        <f t="shared" si="65"/>
        <v>66Vigilancia de la salud ambientalTEUSAQUILLOH. JULIO 20252025</v>
      </c>
      <c r="O2101" s="78">
        <v>0</v>
      </c>
      <c r="P2101" s="78">
        <v>277440</v>
      </c>
      <c r="R2101" s="163">
        <v>1</v>
      </c>
      <c r="T2101" s="164">
        <v>277440</v>
      </c>
      <c r="V2101" s="163">
        <v>1</v>
      </c>
      <c r="X2101" s="164">
        <v>277440</v>
      </c>
    </row>
    <row r="2102" spans="2:24" ht="61.2" thickTop="1" thickBot="1" x14ac:dyDescent="0.35">
      <c r="B2102" s="66">
        <v>67</v>
      </c>
      <c r="C2102" s="91" t="s">
        <v>333</v>
      </c>
      <c r="D2102" s="8" t="str">
        <f t="shared" si="64"/>
        <v>67Vigilancia de la salud ambiental</v>
      </c>
      <c r="E2102" s="8" t="s">
        <v>72</v>
      </c>
      <c r="F2102" s="66" t="s">
        <v>201</v>
      </c>
      <c r="G2102" s="66" t="s">
        <v>270</v>
      </c>
      <c r="H2102" s="66" t="s">
        <v>85</v>
      </c>
      <c r="I2102" s="49" t="s">
        <v>345</v>
      </c>
      <c r="J2102" s="49" t="s">
        <v>345</v>
      </c>
      <c r="K2102" s="66" t="s">
        <v>37</v>
      </c>
      <c r="L2102" s="161" t="s">
        <v>514</v>
      </c>
      <c r="M2102" s="162">
        <v>2025</v>
      </c>
      <c r="N2102" s="8" t="str">
        <f t="shared" si="65"/>
        <v>67Vigilancia de la salud ambientalCHAPINEROH. JULIO 20252025</v>
      </c>
      <c r="O2102" s="78">
        <v>0</v>
      </c>
      <c r="P2102" s="78">
        <v>0</v>
      </c>
      <c r="R2102" s="163">
        <v>0</v>
      </c>
      <c r="T2102" s="164">
        <v>0</v>
      </c>
      <c r="V2102" s="163">
        <v>0</v>
      </c>
      <c r="X2102" s="164">
        <v>0</v>
      </c>
    </row>
    <row r="2103" spans="2:24" ht="61.2" thickTop="1" thickBot="1" x14ac:dyDescent="0.35">
      <c r="B2103" s="66">
        <v>67</v>
      </c>
      <c r="C2103" s="91" t="s">
        <v>333</v>
      </c>
      <c r="D2103" s="8" t="str">
        <f t="shared" si="64"/>
        <v>67Vigilancia de la salud ambiental</v>
      </c>
      <c r="E2103" s="8" t="s">
        <v>72</v>
      </c>
      <c r="F2103" s="66" t="s">
        <v>201</v>
      </c>
      <c r="G2103" s="66" t="s">
        <v>270</v>
      </c>
      <c r="H2103" s="66" t="s">
        <v>85</v>
      </c>
      <c r="I2103" s="49" t="s">
        <v>345</v>
      </c>
      <c r="J2103" s="49" t="s">
        <v>345</v>
      </c>
      <c r="K2103" s="66" t="s">
        <v>34</v>
      </c>
      <c r="L2103" s="161" t="s">
        <v>514</v>
      </c>
      <c r="M2103" s="162">
        <v>2025</v>
      </c>
      <c r="N2103" s="8" t="str">
        <f t="shared" si="65"/>
        <v>67Vigilancia de la salud ambientalUSAQUENH. JULIO 20252025</v>
      </c>
      <c r="O2103" s="78">
        <v>0</v>
      </c>
      <c r="P2103" s="78">
        <v>0</v>
      </c>
      <c r="R2103" s="163">
        <v>0</v>
      </c>
      <c r="T2103" s="164">
        <v>0</v>
      </c>
      <c r="V2103" s="163">
        <v>0</v>
      </c>
      <c r="X2103" s="164">
        <v>0</v>
      </c>
    </row>
    <row r="2104" spans="2:24" ht="61.2" thickTop="1" thickBot="1" x14ac:dyDescent="0.35">
      <c r="B2104" s="66">
        <v>67</v>
      </c>
      <c r="C2104" s="91" t="s">
        <v>333</v>
      </c>
      <c r="D2104" s="8" t="str">
        <f t="shared" si="64"/>
        <v>67Vigilancia de la salud ambiental</v>
      </c>
      <c r="E2104" s="8" t="s">
        <v>72</v>
      </c>
      <c r="F2104" s="66" t="s">
        <v>201</v>
      </c>
      <c r="G2104" s="66" t="s">
        <v>270</v>
      </c>
      <c r="H2104" s="66" t="s">
        <v>85</v>
      </c>
      <c r="I2104" s="49" t="s">
        <v>345</v>
      </c>
      <c r="J2104" s="49" t="s">
        <v>345</v>
      </c>
      <c r="K2104" s="66" t="s">
        <v>35</v>
      </c>
      <c r="L2104" s="161" t="s">
        <v>514</v>
      </c>
      <c r="M2104" s="162">
        <v>2025</v>
      </c>
      <c r="N2104" s="8" t="str">
        <f t="shared" si="65"/>
        <v>67Vigilancia de la salud ambientalENGATIVAH. JULIO 20252025</v>
      </c>
      <c r="O2104" s="78">
        <v>0</v>
      </c>
      <c r="P2104" s="78">
        <v>0</v>
      </c>
      <c r="R2104" s="163">
        <v>0</v>
      </c>
      <c r="T2104" s="164">
        <v>0</v>
      </c>
      <c r="V2104" s="163">
        <v>0</v>
      </c>
      <c r="X2104" s="164">
        <v>0</v>
      </c>
    </row>
    <row r="2105" spans="2:24" ht="61.2" thickTop="1" thickBot="1" x14ac:dyDescent="0.35">
      <c r="B2105" s="66">
        <v>67</v>
      </c>
      <c r="C2105" s="91" t="s">
        <v>333</v>
      </c>
      <c r="D2105" s="8" t="str">
        <f t="shared" si="64"/>
        <v>67Vigilancia de la salud ambiental</v>
      </c>
      <c r="E2105" s="8" t="s">
        <v>72</v>
      </c>
      <c r="F2105" s="66" t="s">
        <v>201</v>
      </c>
      <c r="G2105" s="66" t="s">
        <v>270</v>
      </c>
      <c r="H2105" s="66" t="s">
        <v>85</v>
      </c>
      <c r="I2105" s="49" t="s">
        <v>345</v>
      </c>
      <c r="J2105" s="49" t="s">
        <v>345</v>
      </c>
      <c r="K2105" s="66" t="s">
        <v>36</v>
      </c>
      <c r="L2105" s="161" t="s">
        <v>514</v>
      </c>
      <c r="M2105" s="162">
        <v>2025</v>
      </c>
      <c r="N2105" s="8" t="str">
        <f t="shared" si="65"/>
        <v>67Vigilancia de la salud ambientalSUBAH. JULIO 20252025</v>
      </c>
      <c r="O2105" s="78">
        <v>0</v>
      </c>
      <c r="P2105" s="78">
        <v>0</v>
      </c>
      <c r="R2105" s="163">
        <v>0</v>
      </c>
      <c r="T2105" s="164">
        <v>0</v>
      </c>
      <c r="V2105" s="163">
        <v>0</v>
      </c>
      <c r="X2105" s="164">
        <v>0</v>
      </c>
    </row>
    <row r="2106" spans="2:24" ht="61.2" thickTop="1" thickBot="1" x14ac:dyDescent="0.35">
      <c r="B2106" s="66">
        <v>67</v>
      </c>
      <c r="C2106" s="91" t="s">
        <v>333</v>
      </c>
      <c r="D2106" s="8" t="str">
        <f t="shared" si="64"/>
        <v>67Vigilancia de la salud ambiental</v>
      </c>
      <c r="E2106" s="8" t="s">
        <v>72</v>
      </c>
      <c r="F2106" s="66" t="s">
        <v>201</v>
      </c>
      <c r="G2106" s="66" t="s">
        <v>270</v>
      </c>
      <c r="H2106" s="66" t="s">
        <v>85</v>
      </c>
      <c r="I2106" s="49" t="s">
        <v>345</v>
      </c>
      <c r="J2106" s="49" t="s">
        <v>345</v>
      </c>
      <c r="K2106" s="66" t="s">
        <v>476</v>
      </c>
      <c r="L2106" s="161" t="s">
        <v>514</v>
      </c>
      <c r="M2106" s="162">
        <v>2025</v>
      </c>
      <c r="N2106" s="8" t="str">
        <f t="shared" si="65"/>
        <v>67Vigilancia de la salud ambientalBARRIOS UNIDOSH. JULIO 20252025</v>
      </c>
      <c r="O2106" s="78">
        <v>0</v>
      </c>
      <c r="P2106" s="78">
        <v>277440</v>
      </c>
      <c r="R2106" s="163">
        <v>1</v>
      </c>
      <c r="T2106" s="164">
        <v>277440</v>
      </c>
      <c r="V2106" s="163">
        <v>1</v>
      </c>
      <c r="X2106" s="164">
        <v>277440</v>
      </c>
    </row>
    <row r="2107" spans="2:24" ht="61.2" thickTop="1" thickBot="1" x14ac:dyDescent="0.35">
      <c r="B2107" s="66">
        <v>67</v>
      </c>
      <c r="C2107" s="91" t="s">
        <v>333</v>
      </c>
      <c r="D2107" s="8" t="str">
        <f t="shared" si="64"/>
        <v>67Vigilancia de la salud ambiental</v>
      </c>
      <c r="E2107" s="8" t="s">
        <v>72</v>
      </c>
      <c r="F2107" s="66" t="s">
        <v>201</v>
      </c>
      <c r="G2107" s="66" t="s">
        <v>270</v>
      </c>
      <c r="H2107" s="66" t="s">
        <v>85</v>
      </c>
      <c r="I2107" s="49" t="s">
        <v>345</v>
      </c>
      <c r="J2107" s="49" t="s">
        <v>345</v>
      </c>
      <c r="K2107" s="66" t="s">
        <v>38</v>
      </c>
      <c r="L2107" s="161" t="s">
        <v>514</v>
      </c>
      <c r="M2107" s="162">
        <v>2025</v>
      </c>
      <c r="N2107" s="8" t="str">
        <f t="shared" si="65"/>
        <v>67Vigilancia de la salud ambientalTEUSAQUILLOH. JULIO 20252025</v>
      </c>
      <c r="O2107" s="78">
        <v>0</v>
      </c>
      <c r="P2107" s="78">
        <v>0</v>
      </c>
      <c r="R2107" s="163">
        <v>0</v>
      </c>
      <c r="T2107" s="164">
        <v>0</v>
      </c>
      <c r="V2107" s="163">
        <v>0</v>
      </c>
      <c r="X2107" s="164">
        <v>0</v>
      </c>
    </row>
    <row r="2108" spans="2:24" ht="92.4" thickTop="1" thickBot="1" x14ac:dyDescent="0.35">
      <c r="B2108" s="66">
        <v>68</v>
      </c>
      <c r="C2108" s="91" t="s">
        <v>333</v>
      </c>
      <c r="D2108" s="8" t="str">
        <f t="shared" si="64"/>
        <v>68Vigilancia de la salud ambiental</v>
      </c>
      <c r="E2108" s="8" t="s">
        <v>72</v>
      </c>
      <c r="F2108" s="66" t="s">
        <v>201</v>
      </c>
      <c r="G2108" s="66" t="s">
        <v>271</v>
      </c>
      <c r="H2108" s="66" t="s">
        <v>85</v>
      </c>
      <c r="I2108" s="49" t="s">
        <v>345</v>
      </c>
      <c r="J2108" s="49" t="s">
        <v>345</v>
      </c>
      <c r="K2108" s="66" t="s">
        <v>37</v>
      </c>
      <c r="L2108" s="161" t="s">
        <v>514</v>
      </c>
      <c r="M2108" s="162">
        <v>2025</v>
      </c>
      <c r="N2108" s="8" t="str">
        <f t="shared" si="65"/>
        <v>68Vigilancia de la salud ambientalCHAPINEROH. JULIO 20252025</v>
      </c>
      <c r="O2108" s="78">
        <v>0</v>
      </c>
      <c r="P2108" s="78">
        <v>0</v>
      </c>
      <c r="R2108" s="163">
        <v>0</v>
      </c>
      <c r="T2108" s="164">
        <v>0</v>
      </c>
      <c r="V2108" s="163">
        <v>0</v>
      </c>
      <c r="X2108" s="164">
        <v>0</v>
      </c>
    </row>
    <row r="2109" spans="2:24" ht="92.4" thickTop="1" thickBot="1" x14ac:dyDescent="0.35">
      <c r="B2109" s="66">
        <v>68</v>
      </c>
      <c r="C2109" s="91" t="s">
        <v>333</v>
      </c>
      <c r="D2109" s="8" t="str">
        <f t="shared" si="64"/>
        <v>68Vigilancia de la salud ambiental</v>
      </c>
      <c r="E2109" s="8" t="s">
        <v>72</v>
      </c>
      <c r="F2109" s="66" t="s">
        <v>201</v>
      </c>
      <c r="G2109" s="66" t="s">
        <v>271</v>
      </c>
      <c r="H2109" s="66" t="s">
        <v>85</v>
      </c>
      <c r="I2109" s="49" t="s">
        <v>345</v>
      </c>
      <c r="J2109" s="49" t="s">
        <v>345</v>
      </c>
      <c r="K2109" s="66" t="s">
        <v>34</v>
      </c>
      <c r="L2109" s="161" t="s">
        <v>514</v>
      </c>
      <c r="M2109" s="162">
        <v>2025</v>
      </c>
      <c r="N2109" s="8" t="str">
        <f t="shared" si="65"/>
        <v>68Vigilancia de la salud ambientalUSAQUENH. JULIO 20252025</v>
      </c>
      <c r="O2109" s="78">
        <v>0</v>
      </c>
      <c r="P2109" s="78">
        <v>277440</v>
      </c>
      <c r="R2109" s="163">
        <v>1</v>
      </c>
      <c r="T2109" s="164">
        <v>277440</v>
      </c>
      <c r="V2109" s="163">
        <v>0</v>
      </c>
      <c r="X2109" s="164">
        <v>0</v>
      </c>
    </row>
    <row r="2110" spans="2:24" ht="92.4" thickTop="1" thickBot="1" x14ac:dyDescent="0.35">
      <c r="B2110" s="66">
        <v>68</v>
      </c>
      <c r="C2110" s="91" t="s">
        <v>333</v>
      </c>
      <c r="D2110" s="8" t="str">
        <f t="shared" si="64"/>
        <v>68Vigilancia de la salud ambiental</v>
      </c>
      <c r="E2110" s="8" t="s">
        <v>72</v>
      </c>
      <c r="F2110" s="66" t="s">
        <v>201</v>
      </c>
      <c r="G2110" s="66" t="s">
        <v>271</v>
      </c>
      <c r="H2110" s="66" t="s">
        <v>85</v>
      </c>
      <c r="I2110" s="49" t="s">
        <v>345</v>
      </c>
      <c r="J2110" s="49" t="s">
        <v>345</v>
      </c>
      <c r="K2110" s="66" t="s">
        <v>35</v>
      </c>
      <c r="L2110" s="161" t="s">
        <v>514</v>
      </c>
      <c r="M2110" s="162">
        <v>2025</v>
      </c>
      <c r="N2110" s="8" t="str">
        <f t="shared" si="65"/>
        <v>68Vigilancia de la salud ambientalENGATIVAH. JULIO 20252025</v>
      </c>
      <c r="O2110" s="78">
        <v>0</v>
      </c>
      <c r="P2110" s="78">
        <v>0</v>
      </c>
      <c r="R2110" s="163">
        <v>0</v>
      </c>
      <c r="T2110" s="164">
        <v>0</v>
      </c>
      <c r="V2110" s="163">
        <v>0</v>
      </c>
      <c r="X2110" s="164">
        <v>0</v>
      </c>
    </row>
    <row r="2111" spans="2:24" ht="92.4" thickTop="1" thickBot="1" x14ac:dyDescent="0.35">
      <c r="B2111" s="66">
        <v>68</v>
      </c>
      <c r="C2111" s="91" t="s">
        <v>333</v>
      </c>
      <c r="D2111" s="8" t="str">
        <f t="shared" si="64"/>
        <v>68Vigilancia de la salud ambiental</v>
      </c>
      <c r="E2111" s="8" t="s">
        <v>72</v>
      </c>
      <c r="F2111" s="66" t="s">
        <v>201</v>
      </c>
      <c r="G2111" s="66" t="s">
        <v>271</v>
      </c>
      <c r="H2111" s="66" t="s">
        <v>85</v>
      </c>
      <c r="I2111" s="49" t="s">
        <v>345</v>
      </c>
      <c r="J2111" s="49" t="s">
        <v>345</v>
      </c>
      <c r="K2111" s="66" t="s">
        <v>36</v>
      </c>
      <c r="L2111" s="161" t="s">
        <v>514</v>
      </c>
      <c r="M2111" s="162">
        <v>2025</v>
      </c>
      <c r="N2111" s="8" t="str">
        <f t="shared" si="65"/>
        <v>68Vigilancia de la salud ambientalSUBAH. JULIO 20252025</v>
      </c>
      <c r="O2111" s="78">
        <v>0</v>
      </c>
      <c r="P2111" s="78">
        <v>277440</v>
      </c>
      <c r="R2111" s="163">
        <v>2</v>
      </c>
      <c r="T2111" s="164">
        <v>554880</v>
      </c>
      <c r="V2111" s="163">
        <v>1</v>
      </c>
      <c r="X2111" s="164">
        <v>277440</v>
      </c>
    </row>
    <row r="2112" spans="2:24" ht="92.4" thickTop="1" thickBot="1" x14ac:dyDescent="0.35">
      <c r="B2112" s="66">
        <v>68</v>
      </c>
      <c r="C2112" s="91" t="s">
        <v>333</v>
      </c>
      <c r="D2112" s="8" t="str">
        <f t="shared" si="64"/>
        <v>68Vigilancia de la salud ambiental</v>
      </c>
      <c r="E2112" s="8" t="s">
        <v>72</v>
      </c>
      <c r="F2112" s="66" t="s">
        <v>201</v>
      </c>
      <c r="G2112" s="66" t="s">
        <v>271</v>
      </c>
      <c r="H2112" s="66" t="s">
        <v>85</v>
      </c>
      <c r="I2112" s="49" t="s">
        <v>345</v>
      </c>
      <c r="J2112" s="49" t="s">
        <v>345</v>
      </c>
      <c r="K2112" s="66" t="s">
        <v>476</v>
      </c>
      <c r="L2112" s="161" t="s">
        <v>514</v>
      </c>
      <c r="M2112" s="162">
        <v>2025</v>
      </c>
      <c r="N2112" s="8" t="str">
        <f t="shared" si="65"/>
        <v>68Vigilancia de la salud ambientalBARRIOS UNIDOSH. JULIO 20252025</v>
      </c>
      <c r="O2112" s="78">
        <v>0</v>
      </c>
      <c r="P2112" s="78">
        <v>277440</v>
      </c>
      <c r="R2112" s="163">
        <v>1</v>
      </c>
      <c r="T2112" s="164">
        <v>277440</v>
      </c>
      <c r="V2112" s="163">
        <v>0</v>
      </c>
      <c r="X2112" s="164">
        <v>0</v>
      </c>
    </row>
    <row r="2113" spans="2:24" ht="92.4" thickTop="1" thickBot="1" x14ac:dyDescent="0.35">
      <c r="B2113" s="66">
        <v>68</v>
      </c>
      <c r="C2113" s="91" t="s">
        <v>333</v>
      </c>
      <c r="D2113" s="8" t="str">
        <f t="shared" si="64"/>
        <v>68Vigilancia de la salud ambiental</v>
      </c>
      <c r="E2113" s="8" t="s">
        <v>72</v>
      </c>
      <c r="F2113" s="66" t="s">
        <v>201</v>
      </c>
      <c r="G2113" s="66" t="s">
        <v>271</v>
      </c>
      <c r="H2113" s="66" t="s">
        <v>85</v>
      </c>
      <c r="I2113" s="49" t="s">
        <v>345</v>
      </c>
      <c r="J2113" s="49" t="s">
        <v>345</v>
      </c>
      <c r="K2113" s="66" t="s">
        <v>38</v>
      </c>
      <c r="L2113" s="161" t="s">
        <v>514</v>
      </c>
      <c r="M2113" s="162">
        <v>2025</v>
      </c>
      <c r="N2113" s="8" t="str">
        <f t="shared" si="65"/>
        <v>68Vigilancia de la salud ambientalTEUSAQUILLOH. JULIO 20252025</v>
      </c>
      <c r="O2113" s="78">
        <v>0</v>
      </c>
      <c r="P2113" s="78">
        <v>277440</v>
      </c>
      <c r="R2113" s="163">
        <v>4</v>
      </c>
      <c r="T2113" s="164">
        <v>1109760</v>
      </c>
      <c r="V2113" s="163">
        <v>4</v>
      </c>
      <c r="X2113" s="164">
        <v>1109760</v>
      </c>
    </row>
    <row r="2114" spans="2:24" ht="61.2" thickTop="1" thickBot="1" x14ac:dyDescent="0.35">
      <c r="B2114" s="66">
        <v>69</v>
      </c>
      <c r="C2114" s="91" t="s">
        <v>333</v>
      </c>
      <c r="D2114" s="8" t="str">
        <f t="shared" si="64"/>
        <v>69Vigilancia de la salud ambiental</v>
      </c>
      <c r="E2114" s="8" t="s">
        <v>72</v>
      </c>
      <c r="F2114" s="66" t="s">
        <v>201</v>
      </c>
      <c r="G2114" s="66" t="s">
        <v>272</v>
      </c>
      <c r="H2114" s="66" t="s">
        <v>85</v>
      </c>
      <c r="I2114" s="49" t="s">
        <v>345</v>
      </c>
      <c r="J2114" s="49" t="s">
        <v>345</v>
      </c>
      <c r="K2114" s="66" t="s">
        <v>37</v>
      </c>
      <c r="L2114" s="161" t="s">
        <v>514</v>
      </c>
      <c r="M2114" s="162">
        <v>2025</v>
      </c>
      <c r="N2114" s="8" t="str">
        <f t="shared" si="65"/>
        <v>69Vigilancia de la salud ambientalCHAPINEROH. JULIO 20252025</v>
      </c>
      <c r="O2114" s="78">
        <v>0</v>
      </c>
      <c r="P2114" s="78">
        <v>49130</v>
      </c>
      <c r="R2114" s="163">
        <v>16</v>
      </c>
      <c r="T2114" s="164">
        <v>786080</v>
      </c>
      <c r="V2114" s="163">
        <v>16</v>
      </c>
      <c r="X2114" s="164">
        <v>786080</v>
      </c>
    </row>
    <row r="2115" spans="2:24" ht="61.2" thickTop="1" thickBot="1" x14ac:dyDescent="0.35">
      <c r="B2115" s="66">
        <v>69</v>
      </c>
      <c r="C2115" s="91" t="s">
        <v>333</v>
      </c>
      <c r="D2115" s="8" t="str">
        <f t="shared" ref="D2115:D2178" si="66">+B2115&amp;C2115</f>
        <v>69Vigilancia de la salud ambiental</v>
      </c>
      <c r="E2115" s="8" t="s">
        <v>72</v>
      </c>
      <c r="F2115" s="66" t="s">
        <v>201</v>
      </c>
      <c r="G2115" s="66" t="s">
        <v>272</v>
      </c>
      <c r="H2115" s="66" t="s">
        <v>85</v>
      </c>
      <c r="I2115" s="49" t="s">
        <v>345</v>
      </c>
      <c r="J2115" s="49" t="s">
        <v>345</v>
      </c>
      <c r="K2115" s="66" t="s">
        <v>34</v>
      </c>
      <c r="L2115" s="161" t="s">
        <v>514</v>
      </c>
      <c r="M2115" s="162">
        <v>2025</v>
      </c>
      <c r="N2115" s="8" t="str">
        <f t="shared" ref="N2115:N2178" si="67">+D2115&amp;K2115&amp;L2115&amp;M2115</f>
        <v>69Vigilancia de la salud ambientalUSAQUENH. JULIO 20252025</v>
      </c>
      <c r="O2115" s="78">
        <v>0</v>
      </c>
      <c r="P2115" s="78">
        <v>49130</v>
      </c>
      <c r="R2115" s="163">
        <v>9</v>
      </c>
      <c r="T2115" s="164">
        <v>442170</v>
      </c>
      <c r="V2115" s="163">
        <v>9</v>
      </c>
      <c r="X2115" s="164">
        <v>442170</v>
      </c>
    </row>
    <row r="2116" spans="2:24" ht="61.2" thickTop="1" thickBot="1" x14ac:dyDescent="0.35">
      <c r="B2116" s="66">
        <v>69</v>
      </c>
      <c r="C2116" s="91" t="s">
        <v>333</v>
      </c>
      <c r="D2116" s="8" t="str">
        <f t="shared" si="66"/>
        <v>69Vigilancia de la salud ambiental</v>
      </c>
      <c r="E2116" s="8" t="s">
        <v>72</v>
      </c>
      <c r="F2116" s="66" t="s">
        <v>201</v>
      </c>
      <c r="G2116" s="66" t="s">
        <v>272</v>
      </c>
      <c r="H2116" s="66" t="s">
        <v>85</v>
      </c>
      <c r="I2116" s="49" t="s">
        <v>345</v>
      </c>
      <c r="J2116" s="49" t="s">
        <v>345</v>
      </c>
      <c r="K2116" s="66" t="s">
        <v>35</v>
      </c>
      <c r="L2116" s="161" t="s">
        <v>514</v>
      </c>
      <c r="M2116" s="162">
        <v>2025</v>
      </c>
      <c r="N2116" s="8" t="str">
        <f t="shared" si="67"/>
        <v>69Vigilancia de la salud ambientalENGATIVAH. JULIO 20252025</v>
      </c>
      <c r="O2116" s="78">
        <v>0</v>
      </c>
      <c r="P2116" s="78">
        <v>49130</v>
      </c>
      <c r="R2116" s="163">
        <v>42</v>
      </c>
      <c r="T2116" s="164">
        <v>2063460</v>
      </c>
      <c r="V2116" s="163">
        <v>42</v>
      </c>
      <c r="X2116" s="164">
        <v>2063460</v>
      </c>
    </row>
    <row r="2117" spans="2:24" ht="61.2" thickTop="1" thickBot="1" x14ac:dyDescent="0.35">
      <c r="B2117" s="66">
        <v>69</v>
      </c>
      <c r="C2117" s="91" t="s">
        <v>333</v>
      </c>
      <c r="D2117" s="8" t="str">
        <f t="shared" si="66"/>
        <v>69Vigilancia de la salud ambiental</v>
      </c>
      <c r="E2117" s="8" t="s">
        <v>72</v>
      </c>
      <c r="F2117" s="66" t="s">
        <v>201</v>
      </c>
      <c r="G2117" s="66" t="s">
        <v>272</v>
      </c>
      <c r="H2117" s="66" t="s">
        <v>85</v>
      </c>
      <c r="I2117" s="49" t="s">
        <v>345</v>
      </c>
      <c r="J2117" s="49" t="s">
        <v>345</v>
      </c>
      <c r="K2117" s="66" t="s">
        <v>36</v>
      </c>
      <c r="L2117" s="161" t="s">
        <v>514</v>
      </c>
      <c r="M2117" s="162">
        <v>2025</v>
      </c>
      <c r="N2117" s="8" t="str">
        <f t="shared" si="67"/>
        <v>69Vigilancia de la salud ambientalSUBAH. JULIO 20252025</v>
      </c>
      <c r="O2117" s="78">
        <v>0</v>
      </c>
      <c r="P2117" s="78">
        <v>49130</v>
      </c>
      <c r="R2117" s="163">
        <v>38</v>
      </c>
      <c r="T2117" s="164">
        <v>1866940</v>
      </c>
      <c r="V2117" s="163">
        <v>38</v>
      </c>
      <c r="X2117" s="164">
        <v>1866940</v>
      </c>
    </row>
    <row r="2118" spans="2:24" ht="61.2" thickTop="1" thickBot="1" x14ac:dyDescent="0.35">
      <c r="B2118" s="66">
        <v>69</v>
      </c>
      <c r="C2118" s="91" t="s">
        <v>333</v>
      </c>
      <c r="D2118" s="8" t="str">
        <f t="shared" si="66"/>
        <v>69Vigilancia de la salud ambiental</v>
      </c>
      <c r="E2118" s="8" t="s">
        <v>72</v>
      </c>
      <c r="F2118" s="66" t="s">
        <v>201</v>
      </c>
      <c r="G2118" s="66" t="s">
        <v>272</v>
      </c>
      <c r="H2118" s="66" t="s">
        <v>85</v>
      </c>
      <c r="I2118" s="49" t="s">
        <v>345</v>
      </c>
      <c r="J2118" s="49" t="s">
        <v>345</v>
      </c>
      <c r="K2118" s="66" t="s">
        <v>476</v>
      </c>
      <c r="L2118" s="161" t="s">
        <v>514</v>
      </c>
      <c r="M2118" s="162">
        <v>2025</v>
      </c>
      <c r="N2118" s="8" t="str">
        <f t="shared" si="67"/>
        <v>69Vigilancia de la salud ambientalBARRIOS UNIDOSH. JULIO 20252025</v>
      </c>
      <c r="O2118" s="78">
        <v>0</v>
      </c>
      <c r="P2118" s="78">
        <v>49130</v>
      </c>
      <c r="R2118" s="163">
        <v>3</v>
      </c>
      <c r="T2118" s="164">
        <v>147390</v>
      </c>
      <c r="V2118" s="163">
        <v>3</v>
      </c>
      <c r="X2118" s="164">
        <v>147390</v>
      </c>
    </row>
    <row r="2119" spans="2:24" ht="61.2" thickTop="1" thickBot="1" x14ac:dyDescent="0.35">
      <c r="B2119" s="66">
        <v>69</v>
      </c>
      <c r="C2119" s="91" t="s">
        <v>333</v>
      </c>
      <c r="D2119" s="8" t="str">
        <f t="shared" si="66"/>
        <v>69Vigilancia de la salud ambiental</v>
      </c>
      <c r="E2119" s="8" t="s">
        <v>72</v>
      </c>
      <c r="F2119" s="66" t="s">
        <v>201</v>
      </c>
      <c r="G2119" s="66" t="s">
        <v>272</v>
      </c>
      <c r="H2119" s="66" t="s">
        <v>85</v>
      </c>
      <c r="I2119" s="49" t="s">
        <v>345</v>
      </c>
      <c r="J2119" s="49" t="s">
        <v>345</v>
      </c>
      <c r="K2119" s="66" t="s">
        <v>38</v>
      </c>
      <c r="L2119" s="161" t="s">
        <v>514</v>
      </c>
      <c r="M2119" s="162">
        <v>2025</v>
      </c>
      <c r="N2119" s="8" t="str">
        <f t="shared" si="67"/>
        <v>69Vigilancia de la salud ambientalTEUSAQUILLOH. JULIO 20252025</v>
      </c>
      <c r="O2119" s="78">
        <v>0</v>
      </c>
      <c r="P2119" s="78">
        <v>49130</v>
      </c>
      <c r="R2119" s="163">
        <v>3</v>
      </c>
      <c r="T2119" s="164">
        <v>147390</v>
      </c>
      <c r="V2119" s="163">
        <v>3</v>
      </c>
      <c r="X2119" s="164">
        <v>147390</v>
      </c>
    </row>
    <row r="2120" spans="2:24" ht="81" thickTop="1" thickBot="1" x14ac:dyDescent="0.35">
      <c r="B2120" s="66">
        <v>71</v>
      </c>
      <c r="C2120" s="91" t="s">
        <v>333</v>
      </c>
      <c r="D2120" s="8" t="str">
        <f t="shared" si="66"/>
        <v>71Vigilancia de la salud ambiental</v>
      </c>
      <c r="E2120" s="8" t="s">
        <v>72</v>
      </c>
      <c r="F2120" s="66" t="s">
        <v>201</v>
      </c>
      <c r="G2120" s="66" t="s">
        <v>273</v>
      </c>
      <c r="H2120" s="66" t="s">
        <v>85</v>
      </c>
      <c r="I2120" s="49" t="s">
        <v>345</v>
      </c>
      <c r="J2120" s="49" t="s">
        <v>345</v>
      </c>
      <c r="K2120" s="66" t="s">
        <v>37</v>
      </c>
      <c r="L2120" s="161" t="s">
        <v>514</v>
      </c>
      <c r="M2120" s="162">
        <v>2025</v>
      </c>
      <c r="N2120" s="8" t="str">
        <f t="shared" si="67"/>
        <v>71Vigilancia de la salud ambientalCHAPINEROH. JULIO 20252025</v>
      </c>
      <c r="O2120" s="78">
        <v>0</v>
      </c>
      <c r="P2120" s="78">
        <v>49130</v>
      </c>
      <c r="R2120" s="163">
        <v>2</v>
      </c>
      <c r="T2120" s="164">
        <v>98260</v>
      </c>
      <c r="V2120" s="163">
        <v>2</v>
      </c>
      <c r="X2120" s="164">
        <v>98260</v>
      </c>
    </row>
    <row r="2121" spans="2:24" ht="81" thickTop="1" thickBot="1" x14ac:dyDescent="0.35">
      <c r="B2121" s="66">
        <v>71</v>
      </c>
      <c r="C2121" s="91" t="s">
        <v>333</v>
      </c>
      <c r="D2121" s="8" t="str">
        <f t="shared" si="66"/>
        <v>71Vigilancia de la salud ambiental</v>
      </c>
      <c r="E2121" s="8" t="s">
        <v>72</v>
      </c>
      <c r="F2121" s="66" t="s">
        <v>201</v>
      </c>
      <c r="G2121" s="66" t="s">
        <v>273</v>
      </c>
      <c r="H2121" s="66" t="s">
        <v>85</v>
      </c>
      <c r="I2121" s="49" t="s">
        <v>345</v>
      </c>
      <c r="J2121" s="49" t="s">
        <v>345</v>
      </c>
      <c r="K2121" s="66" t="s">
        <v>34</v>
      </c>
      <c r="L2121" s="161" t="s">
        <v>514</v>
      </c>
      <c r="M2121" s="162">
        <v>2025</v>
      </c>
      <c r="N2121" s="8" t="str">
        <f t="shared" si="67"/>
        <v>71Vigilancia de la salud ambientalUSAQUENH. JULIO 20252025</v>
      </c>
      <c r="O2121" s="78">
        <v>0</v>
      </c>
      <c r="P2121" s="78">
        <v>49130</v>
      </c>
      <c r="R2121" s="163">
        <v>3</v>
      </c>
      <c r="T2121" s="164">
        <v>147390</v>
      </c>
      <c r="V2121" s="163">
        <v>2</v>
      </c>
      <c r="X2121" s="164">
        <v>98260</v>
      </c>
    </row>
    <row r="2122" spans="2:24" ht="81" thickTop="1" thickBot="1" x14ac:dyDescent="0.35">
      <c r="B2122" s="66">
        <v>71</v>
      </c>
      <c r="C2122" s="91" t="s">
        <v>333</v>
      </c>
      <c r="D2122" s="8" t="str">
        <f t="shared" si="66"/>
        <v>71Vigilancia de la salud ambiental</v>
      </c>
      <c r="E2122" s="8" t="s">
        <v>72</v>
      </c>
      <c r="F2122" s="66" t="s">
        <v>201</v>
      </c>
      <c r="G2122" s="66" t="s">
        <v>273</v>
      </c>
      <c r="H2122" s="66" t="s">
        <v>85</v>
      </c>
      <c r="I2122" s="49" t="s">
        <v>345</v>
      </c>
      <c r="J2122" s="49" t="s">
        <v>345</v>
      </c>
      <c r="K2122" s="66" t="s">
        <v>35</v>
      </c>
      <c r="L2122" s="161" t="s">
        <v>514</v>
      </c>
      <c r="M2122" s="162">
        <v>2025</v>
      </c>
      <c r="N2122" s="8" t="str">
        <f t="shared" si="67"/>
        <v>71Vigilancia de la salud ambientalENGATIVAH. JULIO 20252025</v>
      </c>
      <c r="O2122" s="78">
        <v>0</v>
      </c>
      <c r="P2122" s="78">
        <v>49130</v>
      </c>
      <c r="R2122" s="163">
        <v>25</v>
      </c>
      <c r="T2122" s="164">
        <v>1228250</v>
      </c>
      <c r="V2122" s="163">
        <v>25</v>
      </c>
      <c r="X2122" s="164">
        <v>1228250</v>
      </c>
    </row>
    <row r="2123" spans="2:24" ht="81" thickTop="1" thickBot="1" x14ac:dyDescent="0.35">
      <c r="B2123" s="66">
        <v>71</v>
      </c>
      <c r="C2123" s="91" t="s">
        <v>333</v>
      </c>
      <c r="D2123" s="8" t="str">
        <f t="shared" si="66"/>
        <v>71Vigilancia de la salud ambiental</v>
      </c>
      <c r="E2123" s="8" t="s">
        <v>72</v>
      </c>
      <c r="F2123" s="66" t="s">
        <v>201</v>
      </c>
      <c r="G2123" s="66" t="s">
        <v>273</v>
      </c>
      <c r="H2123" s="66" t="s">
        <v>85</v>
      </c>
      <c r="I2123" s="49" t="s">
        <v>345</v>
      </c>
      <c r="J2123" s="49" t="s">
        <v>345</v>
      </c>
      <c r="K2123" s="66" t="s">
        <v>36</v>
      </c>
      <c r="L2123" s="161" t="s">
        <v>514</v>
      </c>
      <c r="M2123" s="162">
        <v>2025</v>
      </c>
      <c r="N2123" s="8" t="str">
        <f t="shared" si="67"/>
        <v>71Vigilancia de la salud ambientalSUBAH. JULIO 20252025</v>
      </c>
      <c r="O2123" s="78">
        <v>0</v>
      </c>
      <c r="P2123" s="78">
        <v>49130</v>
      </c>
      <c r="R2123" s="163">
        <v>27</v>
      </c>
      <c r="T2123" s="164">
        <v>1326510</v>
      </c>
      <c r="V2123" s="163">
        <v>17</v>
      </c>
      <c r="X2123" s="164">
        <v>835210</v>
      </c>
    </row>
    <row r="2124" spans="2:24" ht="81" thickTop="1" thickBot="1" x14ac:dyDescent="0.35">
      <c r="B2124" s="66">
        <v>71</v>
      </c>
      <c r="C2124" s="91" t="s">
        <v>333</v>
      </c>
      <c r="D2124" s="8" t="str">
        <f t="shared" si="66"/>
        <v>71Vigilancia de la salud ambiental</v>
      </c>
      <c r="E2124" s="8" t="s">
        <v>72</v>
      </c>
      <c r="F2124" s="66" t="s">
        <v>201</v>
      </c>
      <c r="G2124" s="66" t="s">
        <v>273</v>
      </c>
      <c r="H2124" s="66" t="s">
        <v>85</v>
      </c>
      <c r="I2124" s="49" t="s">
        <v>345</v>
      </c>
      <c r="J2124" s="49" t="s">
        <v>345</v>
      </c>
      <c r="K2124" s="66" t="s">
        <v>476</v>
      </c>
      <c r="L2124" s="161" t="s">
        <v>514</v>
      </c>
      <c r="M2124" s="162">
        <v>2025</v>
      </c>
      <c r="N2124" s="8" t="str">
        <f t="shared" si="67"/>
        <v>71Vigilancia de la salud ambientalBARRIOS UNIDOSH. JULIO 20252025</v>
      </c>
      <c r="O2124" s="78">
        <v>0</v>
      </c>
      <c r="P2124" s="78">
        <v>49130</v>
      </c>
      <c r="R2124" s="163">
        <v>2</v>
      </c>
      <c r="T2124" s="164">
        <v>98260</v>
      </c>
      <c r="V2124" s="163">
        <v>1</v>
      </c>
      <c r="X2124" s="164">
        <v>49130</v>
      </c>
    </row>
    <row r="2125" spans="2:24" ht="81" thickTop="1" thickBot="1" x14ac:dyDescent="0.35">
      <c r="B2125" s="66">
        <v>71</v>
      </c>
      <c r="C2125" s="91" t="s">
        <v>333</v>
      </c>
      <c r="D2125" s="8" t="str">
        <f t="shared" si="66"/>
        <v>71Vigilancia de la salud ambiental</v>
      </c>
      <c r="E2125" s="8" t="s">
        <v>72</v>
      </c>
      <c r="F2125" s="66" t="s">
        <v>201</v>
      </c>
      <c r="G2125" s="66" t="s">
        <v>273</v>
      </c>
      <c r="H2125" s="66" t="s">
        <v>85</v>
      </c>
      <c r="I2125" s="49" t="s">
        <v>345</v>
      </c>
      <c r="J2125" s="49" t="s">
        <v>345</v>
      </c>
      <c r="K2125" s="66" t="s">
        <v>38</v>
      </c>
      <c r="L2125" s="161" t="s">
        <v>514</v>
      </c>
      <c r="M2125" s="162">
        <v>2025</v>
      </c>
      <c r="N2125" s="8" t="str">
        <f t="shared" si="67"/>
        <v>71Vigilancia de la salud ambientalTEUSAQUILLOH. JULIO 20252025</v>
      </c>
      <c r="O2125" s="78">
        <v>0</v>
      </c>
      <c r="P2125" s="78">
        <v>49130</v>
      </c>
      <c r="R2125" s="163">
        <v>3</v>
      </c>
      <c r="T2125" s="164">
        <v>147390</v>
      </c>
      <c r="V2125" s="163">
        <v>0</v>
      </c>
      <c r="X2125" s="164">
        <v>0</v>
      </c>
    </row>
    <row r="2126" spans="2:24" ht="61.2" thickTop="1" thickBot="1" x14ac:dyDescent="0.35">
      <c r="B2126" s="66">
        <v>73</v>
      </c>
      <c r="C2126" s="91" t="s">
        <v>333</v>
      </c>
      <c r="D2126" s="8" t="str">
        <f t="shared" si="66"/>
        <v>73Vigilancia de la salud ambiental</v>
      </c>
      <c r="E2126" s="8" t="s">
        <v>72</v>
      </c>
      <c r="F2126" s="66" t="s">
        <v>201</v>
      </c>
      <c r="G2126" s="66" t="s">
        <v>274</v>
      </c>
      <c r="H2126" s="66" t="s">
        <v>85</v>
      </c>
      <c r="I2126" s="49" t="s">
        <v>345</v>
      </c>
      <c r="J2126" s="49" t="s">
        <v>345</v>
      </c>
      <c r="K2126" s="66" t="s">
        <v>37</v>
      </c>
      <c r="L2126" s="161" t="s">
        <v>514</v>
      </c>
      <c r="M2126" s="162">
        <v>2025</v>
      </c>
      <c r="N2126" s="8" t="str">
        <f t="shared" si="67"/>
        <v>73Vigilancia de la salud ambientalCHAPINEROH. JULIO 20252025</v>
      </c>
      <c r="O2126" s="78">
        <v>0</v>
      </c>
      <c r="P2126" s="78">
        <v>277440</v>
      </c>
      <c r="R2126" s="163">
        <v>2</v>
      </c>
      <c r="T2126" s="164">
        <v>554880</v>
      </c>
      <c r="V2126" s="163">
        <v>1</v>
      </c>
      <c r="X2126" s="164">
        <v>277440</v>
      </c>
    </row>
    <row r="2127" spans="2:24" ht="61.2" thickTop="1" thickBot="1" x14ac:dyDescent="0.35">
      <c r="B2127" s="66">
        <v>73</v>
      </c>
      <c r="C2127" s="91" t="s">
        <v>333</v>
      </c>
      <c r="D2127" s="8" t="str">
        <f t="shared" si="66"/>
        <v>73Vigilancia de la salud ambiental</v>
      </c>
      <c r="E2127" s="8" t="s">
        <v>72</v>
      </c>
      <c r="F2127" s="66" t="s">
        <v>201</v>
      </c>
      <c r="G2127" s="66" t="s">
        <v>274</v>
      </c>
      <c r="H2127" s="66" t="s">
        <v>85</v>
      </c>
      <c r="I2127" s="49" t="s">
        <v>345</v>
      </c>
      <c r="J2127" s="49" t="s">
        <v>345</v>
      </c>
      <c r="K2127" s="66" t="s">
        <v>34</v>
      </c>
      <c r="L2127" s="161" t="s">
        <v>514</v>
      </c>
      <c r="M2127" s="162">
        <v>2025</v>
      </c>
      <c r="N2127" s="8" t="str">
        <f t="shared" si="67"/>
        <v>73Vigilancia de la salud ambientalUSAQUENH. JULIO 20252025</v>
      </c>
      <c r="O2127" s="78">
        <v>0</v>
      </c>
      <c r="P2127" s="78">
        <v>0</v>
      </c>
      <c r="R2127" s="163">
        <v>0</v>
      </c>
      <c r="T2127" s="164">
        <v>0</v>
      </c>
      <c r="V2127" s="163">
        <v>0</v>
      </c>
      <c r="X2127" s="164">
        <v>0</v>
      </c>
    </row>
    <row r="2128" spans="2:24" ht="61.2" thickTop="1" thickBot="1" x14ac:dyDescent="0.35">
      <c r="B2128" s="66">
        <v>73</v>
      </c>
      <c r="C2128" s="91" t="s">
        <v>333</v>
      </c>
      <c r="D2128" s="8" t="str">
        <f t="shared" si="66"/>
        <v>73Vigilancia de la salud ambiental</v>
      </c>
      <c r="E2128" s="8" t="s">
        <v>72</v>
      </c>
      <c r="F2128" s="66" t="s">
        <v>201</v>
      </c>
      <c r="G2128" s="66" t="s">
        <v>274</v>
      </c>
      <c r="H2128" s="66" t="s">
        <v>85</v>
      </c>
      <c r="I2128" s="49" t="s">
        <v>345</v>
      </c>
      <c r="J2128" s="49" t="s">
        <v>345</v>
      </c>
      <c r="K2128" s="66" t="s">
        <v>35</v>
      </c>
      <c r="L2128" s="161" t="s">
        <v>514</v>
      </c>
      <c r="M2128" s="162">
        <v>2025</v>
      </c>
      <c r="N2128" s="8" t="str">
        <f t="shared" si="67"/>
        <v>73Vigilancia de la salud ambientalENGATIVAH. JULIO 20252025</v>
      </c>
      <c r="O2128" s="78">
        <v>0</v>
      </c>
      <c r="P2128" s="78">
        <v>277440</v>
      </c>
      <c r="R2128" s="163">
        <v>1</v>
      </c>
      <c r="T2128" s="164">
        <v>277440</v>
      </c>
      <c r="V2128" s="163">
        <v>0</v>
      </c>
      <c r="X2128" s="164">
        <v>0</v>
      </c>
    </row>
    <row r="2129" spans="2:24" ht="61.2" thickTop="1" thickBot="1" x14ac:dyDescent="0.35">
      <c r="B2129" s="66">
        <v>73</v>
      </c>
      <c r="C2129" s="91" t="s">
        <v>333</v>
      </c>
      <c r="D2129" s="8" t="str">
        <f t="shared" si="66"/>
        <v>73Vigilancia de la salud ambiental</v>
      </c>
      <c r="E2129" s="8" t="s">
        <v>72</v>
      </c>
      <c r="F2129" s="66" t="s">
        <v>201</v>
      </c>
      <c r="G2129" s="66" t="s">
        <v>274</v>
      </c>
      <c r="H2129" s="66" t="s">
        <v>85</v>
      </c>
      <c r="I2129" s="49" t="s">
        <v>345</v>
      </c>
      <c r="J2129" s="49" t="s">
        <v>345</v>
      </c>
      <c r="K2129" s="66" t="s">
        <v>36</v>
      </c>
      <c r="L2129" s="161" t="s">
        <v>514</v>
      </c>
      <c r="M2129" s="162">
        <v>2025</v>
      </c>
      <c r="N2129" s="8" t="str">
        <f t="shared" si="67"/>
        <v>73Vigilancia de la salud ambientalSUBAH. JULIO 20252025</v>
      </c>
      <c r="O2129" s="78">
        <v>0</v>
      </c>
      <c r="P2129" s="78">
        <v>277440</v>
      </c>
      <c r="R2129" s="163">
        <v>4</v>
      </c>
      <c r="T2129" s="164">
        <v>1109760</v>
      </c>
      <c r="V2129" s="163">
        <v>3</v>
      </c>
      <c r="X2129" s="164">
        <v>832320</v>
      </c>
    </row>
    <row r="2130" spans="2:24" ht="61.2" thickTop="1" thickBot="1" x14ac:dyDescent="0.35">
      <c r="B2130" s="66">
        <v>73</v>
      </c>
      <c r="C2130" s="91" t="s">
        <v>333</v>
      </c>
      <c r="D2130" s="8" t="str">
        <f t="shared" si="66"/>
        <v>73Vigilancia de la salud ambiental</v>
      </c>
      <c r="E2130" s="8" t="s">
        <v>72</v>
      </c>
      <c r="F2130" s="66" t="s">
        <v>201</v>
      </c>
      <c r="G2130" s="66" t="s">
        <v>274</v>
      </c>
      <c r="H2130" s="66" t="s">
        <v>85</v>
      </c>
      <c r="I2130" s="49" t="s">
        <v>345</v>
      </c>
      <c r="J2130" s="49" t="s">
        <v>345</v>
      </c>
      <c r="K2130" s="66" t="s">
        <v>476</v>
      </c>
      <c r="L2130" s="161" t="s">
        <v>514</v>
      </c>
      <c r="M2130" s="162">
        <v>2025</v>
      </c>
      <c r="N2130" s="8" t="str">
        <f t="shared" si="67"/>
        <v>73Vigilancia de la salud ambientalBARRIOS UNIDOSH. JULIO 20252025</v>
      </c>
      <c r="O2130" s="78">
        <v>0</v>
      </c>
      <c r="P2130" s="78">
        <v>277440</v>
      </c>
      <c r="R2130" s="163">
        <v>1</v>
      </c>
      <c r="T2130" s="164">
        <v>277440</v>
      </c>
      <c r="V2130" s="163">
        <v>0</v>
      </c>
      <c r="X2130" s="164">
        <v>0</v>
      </c>
    </row>
    <row r="2131" spans="2:24" ht="61.2" thickTop="1" thickBot="1" x14ac:dyDescent="0.35">
      <c r="B2131" s="66">
        <v>73</v>
      </c>
      <c r="C2131" s="91" t="s">
        <v>333</v>
      </c>
      <c r="D2131" s="8" t="str">
        <f t="shared" si="66"/>
        <v>73Vigilancia de la salud ambiental</v>
      </c>
      <c r="E2131" s="8" t="s">
        <v>72</v>
      </c>
      <c r="F2131" s="66" t="s">
        <v>201</v>
      </c>
      <c r="G2131" s="66" t="s">
        <v>274</v>
      </c>
      <c r="H2131" s="66" t="s">
        <v>85</v>
      </c>
      <c r="I2131" s="49" t="s">
        <v>345</v>
      </c>
      <c r="J2131" s="49" t="s">
        <v>345</v>
      </c>
      <c r="K2131" s="66" t="s">
        <v>38</v>
      </c>
      <c r="L2131" s="161" t="s">
        <v>514</v>
      </c>
      <c r="M2131" s="162">
        <v>2025</v>
      </c>
      <c r="N2131" s="8" t="str">
        <f t="shared" si="67"/>
        <v>73Vigilancia de la salud ambientalTEUSAQUILLOH. JULIO 20252025</v>
      </c>
      <c r="O2131" s="78">
        <v>0</v>
      </c>
      <c r="P2131" s="78">
        <v>277440</v>
      </c>
      <c r="R2131" s="163">
        <v>1</v>
      </c>
      <c r="T2131" s="164">
        <v>277440</v>
      </c>
      <c r="V2131" s="163">
        <v>0</v>
      </c>
      <c r="X2131" s="164">
        <v>0</v>
      </c>
    </row>
    <row r="2132" spans="2:24" ht="61.2" thickTop="1" thickBot="1" x14ac:dyDescent="0.35">
      <c r="B2132" s="66">
        <v>75</v>
      </c>
      <c r="C2132" s="91" t="s">
        <v>333</v>
      </c>
      <c r="D2132" s="8" t="str">
        <f t="shared" si="66"/>
        <v>75Vigilancia de la salud ambiental</v>
      </c>
      <c r="E2132" s="8" t="s">
        <v>72</v>
      </c>
      <c r="F2132" s="66" t="s">
        <v>201</v>
      </c>
      <c r="G2132" s="66" t="s">
        <v>275</v>
      </c>
      <c r="H2132" s="66" t="s">
        <v>85</v>
      </c>
      <c r="I2132" s="49" t="s">
        <v>345</v>
      </c>
      <c r="J2132" s="49" t="s">
        <v>345</v>
      </c>
      <c r="K2132" s="66" t="s">
        <v>34</v>
      </c>
      <c r="L2132" s="161" t="s">
        <v>514</v>
      </c>
      <c r="M2132" s="162">
        <v>2025</v>
      </c>
      <c r="N2132" s="8" t="str">
        <f t="shared" si="67"/>
        <v>75Vigilancia de la salud ambientalUSAQUENH. JULIO 20252025</v>
      </c>
      <c r="O2132" s="78">
        <v>0</v>
      </c>
      <c r="P2132" s="78">
        <v>0</v>
      </c>
      <c r="R2132" s="163">
        <v>0</v>
      </c>
      <c r="T2132" s="164">
        <v>0</v>
      </c>
      <c r="V2132" s="163">
        <v>0</v>
      </c>
      <c r="X2132" s="164">
        <v>0</v>
      </c>
    </row>
    <row r="2133" spans="2:24" ht="61.2" thickTop="1" thickBot="1" x14ac:dyDescent="0.35">
      <c r="B2133" s="66">
        <v>75</v>
      </c>
      <c r="C2133" s="91" t="s">
        <v>333</v>
      </c>
      <c r="D2133" s="8" t="str">
        <f t="shared" si="66"/>
        <v>75Vigilancia de la salud ambiental</v>
      </c>
      <c r="E2133" s="8" t="s">
        <v>72</v>
      </c>
      <c r="F2133" s="66" t="s">
        <v>201</v>
      </c>
      <c r="G2133" s="66" t="s">
        <v>275</v>
      </c>
      <c r="H2133" s="66" t="s">
        <v>85</v>
      </c>
      <c r="I2133" s="49" t="s">
        <v>345</v>
      </c>
      <c r="J2133" s="49" t="s">
        <v>345</v>
      </c>
      <c r="K2133" s="66" t="s">
        <v>35</v>
      </c>
      <c r="L2133" s="161" t="s">
        <v>514</v>
      </c>
      <c r="M2133" s="162">
        <v>2025</v>
      </c>
      <c r="N2133" s="8" t="str">
        <f t="shared" si="67"/>
        <v>75Vigilancia de la salud ambientalENGATIVAH. JULIO 20252025</v>
      </c>
      <c r="O2133" s="78">
        <v>0</v>
      </c>
      <c r="P2133" s="78">
        <v>0</v>
      </c>
      <c r="R2133" s="163">
        <v>0</v>
      </c>
      <c r="T2133" s="164">
        <v>0</v>
      </c>
      <c r="V2133" s="163">
        <v>0</v>
      </c>
      <c r="X2133" s="164">
        <v>0</v>
      </c>
    </row>
    <row r="2134" spans="2:24" ht="61.2" thickTop="1" thickBot="1" x14ac:dyDescent="0.35">
      <c r="B2134" s="66">
        <v>75</v>
      </c>
      <c r="C2134" s="91" t="s">
        <v>333</v>
      </c>
      <c r="D2134" s="8" t="str">
        <f t="shared" si="66"/>
        <v>75Vigilancia de la salud ambiental</v>
      </c>
      <c r="E2134" s="8" t="s">
        <v>72</v>
      </c>
      <c r="F2134" s="66" t="s">
        <v>201</v>
      </c>
      <c r="G2134" s="66" t="s">
        <v>275</v>
      </c>
      <c r="H2134" s="66" t="s">
        <v>85</v>
      </c>
      <c r="I2134" s="49" t="s">
        <v>345</v>
      </c>
      <c r="J2134" s="49" t="s">
        <v>345</v>
      </c>
      <c r="K2134" s="66" t="s">
        <v>476</v>
      </c>
      <c r="L2134" s="161" t="s">
        <v>514</v>
      </c>
      <c r="M2134" s="162">
        <v>2025</v>
      </c>
      <c r="N2134" s="8" t="str">
        <f t="shared" si="67"/>
        <v>75Vigilancia de la salud ambientalBARRIOS UNIDOSH. JULIO 20252025</v>
      </c>
      <c r="O2134" s="78">
        <v>0</v>
      </c>
      <c r="P2134" s="78">
        <v>0</v>
      </c>
      <c r="R2134" s="163">
        <v>0</v>
      </c>
      <c r="T2134" s="164">
        <v>0</v>
      </c>
      <c r="V2134" s="163">
        <v>0</v>
      </c>
      <c r="X2134" s="164">
        <v>0</v>
      </c>
    </row>
    <row r="2135" spans="2:24" ht="61.2" thickTop="1" thickBot="1" x14ac:dyDescent="0.35">
      <c r="B2135" s="66">
        <v>75</v>
      </c>
      <c r="C2135" s="91" t="s">
        <v>333</v>
      </c>
      <c r="D2135" s="8" t="str">
        <f t="shared" si="66"/>
        <v>75Vigilancia de la salud ambiental</v>
      </c>
      <c r="E2135" s="8" t="s">
        <v>72</v>
      </c>
      <c r="F2135" s="66" t="s">
        <v>201</v>
      </c>
      <c r="G2135" s="66" t="s">
        <v>275</v>
      </c>
      <c r="H2135" s="66" t="s">
        <v>85</v>
      </c>
      <c r="I2135" s="49" t="s">
        <v>345</v>
      </c>
      <c r="J2135" s="49" t="s">
        <v>345</v>
      </c>
      <c r="K2135" s="66" t="s">
        <v>38</v>
      </c>
      <c r="L2135" s="161" t="s">
        <v>514</v>
      </c>
      <c r="M2135" s="162">
        <v>2025</v>
      </c>
      <c r="N2135" s="8" t="str">
        <f t="shared" si="67"/>
        <v>75Vigilancia de la salud ambientalTEUSAQUILLOH. JULIO 20252025</v>
      </c>
      <c r="O2135" s="78">
        <v>0</v>
      </c>
      <c r="P2135" s="78">
        <v>104040</v>
      </c>
      <c r="R2135" s="163">
        <v>1</v>
      </c>
      <c r="T2135" s="164">
        <v>104040</v>
      </c>
      <c r="V2135" s="163">
        <v>0</v>
      </c>
      <c r="X2135" s="164">
        <v>0</v>
      </c>
    </row>
    <row r="2136" spans="2:24" ht="61.2" thickTop="1" thickBot="1" x14ac:dyDescent="0.35">
      <c r="B2136" s="66">
        <v>76</v>
      </c>
      <c r="C2136" s="91" t="s">
        <v>333</v>
      </c>
      <c r="D2136" s="8" t="str">
        <f t="shared" si="66"/>
        <v>76Vigilancia de la salud ambiental</v>
      </c>
      <c r="E2136" s="8" t="s">
        <v>72</v>
      </c>
      <c r="F2136" s="66" t="s">
        <v>201</v>
      </c>
      <c r="G2136" s="66" t="s">
        <v>276</v>
      </c>
      <c r="H2136" s="66" t="s">
        <v>85</v>
      </c>
      <c r="I2136" s="49" t="s">
        <v>345</v>
      </c>
      <c r="J2136" s="49" t="s">
        <v>345</v>
      </c>
      <c r="K2136" s="66" t="s">
        <v>37</v>
      </c>
      <c r="L2136" s="161" t="s">
        <v>514</v>
      </c>
      <c r="M2136" s="162">
        <v>2025</v>
      </c>
      <c r="N2136" s="8" t="str">
        <f t="shared" si="67"/>
        <v>76Vigilancia de la salud ambientalCHAPINEROH. JULIO 20252025</v>
      </c>
      <c r="O2136" s="78">
        <v>0</v>
      </c>
      <c r="P2136" s="78">
        <v>208080</v>
      </c>
      <c r="R2136" s="163">
        <v>1</v>
      </c>
      <c r="T2136" s="164">
        <v>208080</v>
      </c>
      <c r="V2136" s="163">
        <v>0</v>
      </c>
      <c r="X2136" s="164">
        <v>0</v>
      </c>
    </row>
    <row r="2137" spans="2:24" ht="61.2" thickTop="1" thickBot="1" x14ac:dyDescent="0.35">
      <c r="B2137" s="66">
        <v>76</v>
      </c>
      <c r="C2137" s="91" t="s">
        <v>333</v>
      </c>
      <c r="D2137" s="8" t="str">
        <f t="shared" si="66"/>
        <v>76Vigilancia de la salud ambiental</v>
      </c>
      <c r="E2137" s="8" t="s">
        <v>72</v>
      </c>
      <c r="F2137" s="66" t="s">
        <v>201</v>
      </c>
      <c r="G2137" s="66" t="s">
        <v>276</v>
      </c>
      <c r="H2137" s="66" t="s">
        <v>85</v>
      </c>
      <c r="I2137" s="49" t="s">
        <v>345</v>
      </c>
      <c r="J2137" s="49" t="s">
        <v>345</v>
      </c>
      <c r="K2137" s="66" t="s">
        <v>34</v>
      </c>
      <c r="L2137" s="161" t="s">
        <v>514</v>
      </c>
      <c r="M2137" s="162">
        <v>2025</v>
      </c>
      <c r="N2137" s="8" t="str">
        <f t="shared" si="67"/>
        <v>76Vigilancia de la salud ambientalUSAQUENH. JULIO 20252025</v>
      </c>
      <c r="O2137" s="78">
        <v>0</v>
      </c>
      <c r="P2137" s="78">
        <v>0</v>
      </c>
      <c r="R2137" s="163">
        <v>0</v>
      </c>
      <c r="T2137" s="164">
        <v>0</v>
      </c>
      <c r="V2137" s="163">
        <v>0</v>
      </c>
      <c r="X2137" s="164">
        <v>0</v>
      </c>
    </row>
    <row r="2138" spans="2:24" ht="61.2" thickTop="1" thickBot="1" x14ac:dyDescent="0.35">
      <c r="B2138" s="66">
        <v>76</v>
      </c>
      <c r="C2138" s="91" t="s">
        <v>333</v>
      </c>
      <c r="D2138" s="8" t="str">
        <f t="shared" si="66"/>
        <v>76Vigilancia de la salud ambiental</v>
      </c>
      <c r="E2138" s="8" t="s">
        <v>72</v>
      </c>
      <c r="F2138" s="66" t="s">
        <v>201</v>
      </c>
      <c r="G2138" s="66" t="s">
        <v>276</v>
      </c>
      <c r="H2138" s="66" t="s">
        <v>85</v>
      </c>
      <c r="I2138" s="49" t="s">
        <v>345</v>
      </c>
      <c r="J2138" s="49" t="s">
        <v>345</v>
      </c>
      <c r="K2138" s="66" t="s">
        <v>35</v>
      </c>
      <c r="L2138" s="161" t="s">
        <v>514</v>
      </c>
      <c r="M2138" s="162">
        <v>2025</v>
      </c>
      <c r="N2138" s="8" t="str">
        <f t="shared" si="67"/>
        <v>76Vigilancia de la salud ambientalENGATIVAH. JULIO 20252025</v>
      </c>
      <c r="O2138" s="78">
        <v>0</v>
      </c>
      <c r="P2138" s="78">
        <v>0</v>
      </c>
      <c r="R2138" s="163">
        <v>0</v>
      </c>
      <c r="T2138" s="164">
        <v>0</v>
      </c>
      <c r="V2138" s="163">
        <v>0</v>
      </c>
      <c r="X2138" s="164">
        <v>0</v>
      </c>
    </row>
    <row r="2139" spans="2:24" ht="61.2" thickTop="1" thickBot="1" x14ac:dyDescent="0.35">
      <c r="B2139" s="66">
        <v>76</v>
      </c>
      <c r="C2139" s="91" t="s">
        <v>333</v>
      </c>
      <c r="D2139" s="8" t="str">
        <f t="shared" si="66"/>
        <v>76Vigilancia de la salud ambiental</v>
      </c>
      <c r="E2139" s="8" t="s">
        <v>72</v>
      </c>
      <c r="F2139" s="66" t="s">
        <v>201</v>
      </c>
      <c r="G2139" s="66" t="s">
        <v>276</v>
      </c>
      <c r="H2139" s="66" t="s">
        <v>85</v>
      </c>
      <c r="I2139" s="49" t="s">
        <v>345</v>
      </c>
      <c r="J2139" s="49" t="s">
        <v>345</v>
      </c>
      <c r="K2139" s="66" t="s">
        <v>36</v>
      </c>
      <c r="L2139" s="161" t="s">
        <v>514</v>
      </c>
      <c r="M2139" s="162">
        <v>2025</v>
      </c>
      <c r="N2139" s="8" t="str">
        <f t="shared" si="67"/>
        <v>76Vigilancia de la salud ambientalSUBAH. JULIO 20252025</v>
      </c>
      <c r="O2139" s="78">
        <v>0</v>
      </c>
      <c r="P2139" s="78">
        <v>0</v>
      </c>
      <c r="R2139" s="163">
        <v>0</v>
      </c>
      <c r="T2139" s="164">
        <v>0</v>
      </c>
      <c r="V2139" s="163">
        <v>0</v>
      </c>
      <c r="X2139" s="164">
        <v>0</v>
      </c>
    </row>
    <row r="2140" spans="2:24" ht="61.2" thickTop="1" thickBot="1" x14ac:dyDescent="0.35">
      <c r="B2140" s="66">
        <v>76</v>
      </c>
      <c r="C2140" s="91" t="s">
        <v>333</v>
      </c>
      <c r="D2140" s="8" t="str">
        <f t="shared" si="66"/>
        <v>76Vigilancia de la salud ambiental</v>
      </c>
      <c r="E2140" s="8" t="s">
        <v>72</v>
      </c>
      <c r="F2140" s="66" t="s">
        <v>201</v>
      </c>
      <c r="G2140" s="66" t="s">
        <v>276</v>
      </c>
      <c r="H2140" s="66" t="s">
        <v>85</v>
      </c>
      <c r="I2140" s="49" t="s">
        <v>345</v>
      </c>
      <c r="J2140" s="49" t="s">
        <v>345</v>
      </c>
      <c r="K2140" s="66" t="s">
        <v>476</v>
      </c>
      <c r="L2140" s="161" t="s">
        <v>514</v>
      </c>
      <c r="M2140" s="162">
        <v>2025</v>
      </c>
      <c r="N2140" s="8" t="str">
        <f t="shared" si="67"/>
        <v>76Vigilancia de la salud ambientalBARRIOS UNIDOSH. JULIO 20252025</v>
      </c>
      <c r="O2140" s="78">
        <v>0</v>
      </c>
      <c r="P2140" s="78">
        <v>0</v>
      </c>
      <c r="R2140" s="163">
        <v>0</v>
      </c>
      <c r="T2140" s="164">
        <v>0</v>
      </c>
      <c r="V2140" s="163">
        <v>0</v>
      </c>
      <c r="X2140" s="164">
        <v>0</v>
      </c>
    </row>
    <row r="2141" spans="2:24" ht="61.2" thickTop="1" thickBot="1" x14ac:dyDescent="0.35">
      <c r="B2141" s="66">
        <v>76</v>
      </c>
      <c r="C2141" s="91" t="s">
        <v>333</v>
      </c>
      <c r="D2141" s="8" t="str">
        <f t="shared" si="66"/>
        <v>76Vigilancia de la salud ambiental</v>
      </c>
      <c r="E2141" s="8" t="s">
        <v>72</v>
      </c>
      <c r="F2141" s="66" t="s">
        <v>201</v>
      </c>
      <c r="G2141" s="66" t="s">
        <v>276</v>
      </c>
      <c r="H2141" s="66" t="s">
        <v>85</v>
      </c>
      <c r="I2141" s="49" t="s">
        <v>345</v>
      </c>
      <c r="J2141" s="49" t="s">
        <v>345</v>
      </c>
      <c r="K2141" s="66" t="s">
        <v>38</v>
      </c>
      <c r="L2141" s="161" t="s">
        <v>514</v>
      </c>
      <c r="M2141" s="162">
        <v>2025</v>
      </c>
      <c r="N2141" s="8" t="str">
        <f t="shared" si="67"/>
        <v>76Vigilancia de la salud ambientalTEUSAQUILLOH. JULIO 20252025</v>
      </c>
      <c r="O2141" s="78">
        <v>0</v>
      </c>
      <c r="P2141" s="78">
        <v>208080</v>
      </c>
      <c r="R2141" s="163">
        <v>2</v>
      </c>
      <c r="T2141" s="164">
        <v>416160</v>
      </c>
      <c r="V2141" s="163">
        <v>2</v>
      </c>
      <c r="X2141" s="164">
        <v>416160</v>
      </c>
    </row>
    <row r="2142" spans="2:24" ht="61.2" thickTop="1" thickBot="1" x14ac:dyDescent="0.35">
      <c r="B2142" s="66">
        <v>79</v>
      </c>
      <c r="C2142" s="91" t="s">
        <v>333</v>
      </c>
      <c r="D2142" s="8" t="str">
        <f t="shared" si="66"/>
        <v>79Vigilancia de la salud ambiental</v>
      </c>
      <c r="E2142" s="8" t="s">
        <v>72</v>
      </c>
      <c r="F2142" s="66" t="s">
        <v>201</v>
      </c>
      <c r="G2142" s="66" t="s">
        <v>277</v>
      </c>
      <c r="H2142" s="66" t="s">
        <v>85</v>
      </c>
      <c r="I2142" s="49" t="s">
        <v>345</v>
      </c>
      <c r="J2142" s="49" t="s">
        <v>345</v>
      </c>
      <c r="K2142" s="66" t="s">
        <v>37</v>
      </c>
      <c r="L2142" s="161" t="s">
        <v>514</v>
      </c>
      <c r="M2142" s="162">
        <v>2025</v>
      </c>
      <c r="N2142" s="8" t="str">
        <f t="shared" si="67"/>
        <v>79Vigilancia de la salud ambientalCHAPINEROH. JULIO 20252025</v>
      </c>
      <c r="O2142" s="78">
        <v>0</v>
      </c>
      <c r="P2142" s="78">
        <v>104040</v>
      </c>
      <c r="R2142" s="163">
        <v>2</v>
      </c>
      <c r="T2142" s="164">
        <v>208080</v>
      </c>
      <c r="V2142" s="163">
        <v>1</v>
      </c>
      <c r="X2142" s="164">
        <v>104040</v>
      </c>
    </row>
    <row r="2143" spans="2:24" ht="61.2" thickTop="1" thickBot="1" x14ac:dyDescent="0.35">
      <c r="B2143" s="66">
        <v>79</v>
      </c>
      <c r="C2143" s="91" t="s">
        <v>333</v>
      </c>
      <c r="D2143" s="8" t="str">
        <f t="shared" si="66"/>
        <v>79Vigilancia de la salud ambiental</v>
      </c>
      <c r="E2143" s="8" t="s">
        <v>72</v>
      </c>
      <c r="F2143" s="66" t="s">
        <v>201</v>
      </c>
      <c r="G2143" s="66" t="s">
        <v>277</v>
      </c>
      <c r="H2143" s="66" t="s">
        <v>85</v>
      </c>
      <c r="I2143" s="49" t="s">
        <v>345</v>
      </c>
      <c r="J2143" s="49" t="s">
        <v>345</v>
      </c>
      <c r="K2143" s="66" t="s">
        <v>34</v>
      </c>
      <c r="L2143" s="161" t="s">
        <v>514</v>
      </c>
      <c r="M2143" s="162">
        <v>2025</v>
      </c>
      <c r="N2143" s="8" t="str">
        <f t="shared" si="67"/>
        <v>79Vigilancia de la salud ambientalUSAQUENH. JULIO 20252025</v>
      </c>
      <c r="O2143" s="78">
        <v>0</v>
      </c>
      <c r="P2143" s="78">
        <v>104040</v>
      </c>
      <c r="R2143" s="163">
        <v>1</v>
      </c>
      <c r="T2143" s="164">
        <v>104040</v>
      </c>
      <c r="V2143" s="163">
        <v>1</v>
      </c>
      <c r="X2143" s="164">
        <v>104040</v>
      </c>
    </row>
    <row r="2144" spans="2:24" ht="61.2" thickTop="1" thickBot="1" x14ac:dyDescent="0.35">
      <c r="B2144" s="66">
        <v>79</v>
      </c>
      <c r="C2144" s="91" t="s">
        <v>333</v>
      </c>
      <c r="D2144" s="8" t="str">
        <f t="shared" si="66"/>
        <v>79Vigilancia de la salud ambiental</v>
      </c>
      <c r="E2144" s="8" t="s">
        <v>72</v>
      </c>
      <c r="F2144" s="66" t="s">
        <v>201</v>
      </c>
      <c r="G2144" s="66" t="s">
        <v>277</v>
      </c>
      <c r="H2144" s="66" t="s">
        <v>85</v>
      </c>
      <c r="I2144" s="49" t="s">
        <v>345</v>
      </c>
      <c r="J2144" s="49" t="s">
        <v>345</v>
      </c>
      <c r="K2144" s="66" t="s">
        <v>35</v>
      </c>
      <c r="L2144" s="161" t="s">
        <v>514</v>
      </c>
      <c r="M2144" s="162">
        <v>2025</v>
      </c>
      <c r="N2144" s="8" t="str">
        <f t="shared" si="67"/>
        <v>79Vigilancia de la salud ambientalENGATIVAH. JULIO 20252025</v>
      </c>
      <c r="O2144" s="78">
        <v>0</v>
      </c>
      <c r="P2144" s="78">
        <v>104040</v>
      </c>
      <c r="R2144" s="163">
        <v>2</v>
      </c>
      <c r="T2144" s="164">
        <v>208080</v>
      </c>
      <c r="V2144" s="163">
        <v>2</v>
      </c>
      <c r="X2144" s="164">
        <v>208080</v>
      </c>
    </row>
    <row r="2145" spans="2:24" ht="61.2" thickTop="1" thickBot="1" x14ac:dyDescent="0.35">
      <c r="B2145" s="66">
        <v>79</v>
      </c>
      <c r="C2145" s="91" t="s">
        <v>333</v>
      </c>
      <c r="D2145" s="8" t="str">
        <f t="shared" si="66"/>
        <v>79Vigilancia de la salud ambiental</v>
      </c>
      <c r="E2145" s="8" t="s">
        <v>72</v>
      </c>
      <c r="F2145" s="66" t="s">
        <v>201</v>
      </c>
      <c r="G2145" s="66" t="s">
        <v>277</v>
      </c>
      <c r="H2145" s="66" t="s">
        <v>85</v>
      </c>
      <c r="I2145" s="49" t="s">
        <v>345</v>
      </c>
      <c r="J2145" s="49" t="s">
        <v>345</v>
      </c>
      <c r="K2145" s="66" t="s">
        <v>36</v>
      </c>
      <c r="L2145" s="161" t="s">
        <v>514</v>
      </c>
      <c r="M2145" s="162">
        <v>2025</v>
      </c>
      <c r="N2145" s="8" t="str">
        <f t="shared" si="67"/>
        <v>79Vigilancia de la salud ambientalSUBAH. JULIO 20252025</v>
      </c>
      <c r="O2145" s="78">
        <v>0</v>
      </c>
      <c r="P2145" s="78">
        <v>104040</v>
      </c>
      <c r="R2145" s="163">
        <v>2</v>
      </c>
      <c r="T2145" s="164">
        <v>208080</v>
      </c>
      <c r="V2145" s="163">
        <v>1</v>
      </c>
      <c r="X2145" s="164">
        <v>104040</v>
      </c>
    </row>
    <row r="2146" spans="2:24" ht="61.2" thickTop="1" thickBot="1" x14ac:dyDescent="0.35">
      <c r="B2146" s="66">
        <v>79</v>
      </c>
      <c r="C2146" s="91" t="s">
        <v>333</v>
      </c>
      <c r="D2146" s="8" t="str">
        <f t="shared" si="66"/>
        <v>79Vigilancia de la salud ambiental</v>
      </c>
      <c r="E2146" s="8" t="s">
        <v>72</v>
      </c>
      <c r="F2146" s="66" t="s">
        <v>201</v>
      </c>
      <c r="G2146" s="66" t="s">
        <v>277</v>
      </c>
      <c r="H2146" s="66" t="s">
        <v>85</v>
      </c>
      <c r="I2146" s="49" t="s">
        <v>345</v>
      </c>
      <c r="J2146" s="49" t="s">
        <v>345</v>
      </c>
      <c r="K2146" s="66" t="s">
        <v>476</v>
      </c>
      <c r="L2146" s="161" t="s">
        <v>514</v>
      </c>
      <c r="M2146" s="162">
        <v>2025</v>
      </c>
      <c r="N2146" s="8" t="str">
        <f t="shared" si="67"/>
        <v>79Vigilancia de la salud ambientalBARRIOS UNIDOSH. JULIO 20252025</v>
      </c>
      <c r="O2146" s="78">
        <v>0</v>
      </c>
      <c r="P2146" s="78">
        <v>0</v>
      </c>
      <c r="R2146" s="163">
        <v>0</v>
      </c>
      <c r="T2146" s="164">
        <v>0</v>
      </c>
      <c r="V2146" s="163">
        <v>0</v>
      </c>
      <c r="X2146" s="164">
        <v>0</v>
      </c>
    </row>
    <row r="2147" spans="2:24" ht="61.2" thickTop="1" thickBot="1" x14ac:dyDescent="0.35">
      <c r="B2147" s="66">
        <v>79</v>
      </c>
      <c r="C2147" s="91" t="s">
        <v>333</v>
      </c>
      <c r="D2147" s="8" t="str">
        <f t="shared" si="66"/>
        <v>79Vigilancia de la salud ambiental</v>
      </c>
      <c r="E2147" s="8" t="s">
        <v>72</v>
      </c>
      <c r="F2147" s="66" t="s">
        <v>201</v>
      </c>
      <c r="G2147" s="66" t="s">
        <v>277</v>
      </c>
      <c r="H2147" s="66" t="s">
        <v>85</v>
      </c>
      <c r="I2147" s="49" t="s">
        <v>345</v>
      </c>
      <c r="J2147" s="49" t="s">
        <v>345</v>
      </c>
      <c r="K2147" s="66" t="s">
        <v>38</v>
      </c>
      <c r="L2147" s="161" t="s">
        <v>514</v>
      </c>
      <c r="M2147" s="162">
        <v>2025</v>
      </c>
      <c r="N2147" s="8" t="str">
        <f t="shared" si="67"/>
        <v>79Vigilancia de la salud ambientalTEUSAQUILLOH. JULIO 20252025</v>
      </c>
      <c r="O2147" s="78">
        <v>0</v>
      </c>
      <c r="P2147" s="78">
        <v>0</v>
      </c>
      <c r="R2147" s="163">
        <v>0</v>
      </c>
      <c r="T2147" s="164">
        <v>0</v>
      </c>
      <c r="V2147" s="163">
        <v>0</v>
      </c>
      <c r="X2147" s="164">
        <v>0</v>
      </c>
    </row>
    <row r="2148" spans="2:24" ht="115.2" thickTop="1" thickBot="1" x14ac:dyDescent="0.35">
      <c r="B2148" s="66">
        <v>81</v>
      </c>
      <c r="C2148" s="91" t="s">
        <v>333</v>
      </c>
      <c r="D2148" s="8" t="str">
        <f t="shared" si="66"/>
        <v>81Vigilancia de la salud ambiental</v>
      </c>
      <c r="E2148" s="8" t="s">
        <v>72</v>
      </c>
      <c r="F2148" s="66" t="s">
        <v>201</v>
      </c>
      <c r="G2148" s="66" t="s">
        <v>278</v>
      </c>
      <c r="H2148" s="66" t="s">
        <v>85</v>
      </c>
      <c r="I2148" s="49" t="s">
        <v>345</v>
      </c>
      <c r="J2148" s="49" t="s">
        <v>345</v>
      </c>
      <c r="K2148" s="66" t="s">
        <v>37</v>
      </c>
      <c r="L2148" s="161" t="s">
        <v>514</v>
      </c>
      <c r="M2148" s="162">
        <v>2025</v>
      </c>
      <c r="N2148" s="8" t="str">
        <f t="shared" si="67"/>
        <v>81Vigilancia de la salud ambientalCHAPINEROH. JULIO 20252025</v>
      </c>
      <c r="O2148" s="78">
        <v>0</v>
      </c>
      <c r="P2148" s="78">
        <v>194208</v>
      </c>
      <c r="R2148" s="163">
        <v>17</v>
      </c>
      <c r="T2148" s="164">
        <v>3301536</v>
      </c>
      <c r="V2148" s="163">
        <v>12</v>
      </c>
      <c r="X2148" s="164">
        <v>2330496</v>
      </c>
    </row>
    <row r="2149" spans="2:24" ht="115.2" thickTop="1" thickBot="1" x14ac:dyDescent="0.35">
      <c r="B2149" s="66">
        <v>81</v>
      </c>
      <c r="C2149" s="91" t="s">
        <v>333</v>
      </c>
      <c r="D2149" s="8" t="str">
        <f t="shared" si="66"/>
        <v>81Vigilancia de la salud ambiental</v>
      </c>
      <c r="E2149" s="8" t="s">
        <v>72</v>
      </c>
      <c r="F2149" s="66" t="s">
        <v>201</v>
      </c>
      <c r="G2149" s="66" t="s">
        <v>278</v>
      </c>
      <c r="H2149" s="66" t="s">
        <v>85</v>
      </c>
      <c r="I2149" s="49" t="s">
        <v>345</v>
      </c>
      <c r="J2149" s="49" t="s">
        <v>345</v>
      </c>
      <c r="K2149" s="66" t="s">
        <v>34</v>
      </c>
      <c r="L2149" s="161" t="s">
        <v>514</v>
      </c>
      <c r="M2149" s="162">
        <v>2025</v>
      </c>
      <c r="N2149" s="8" t="str">
        <f t="shared" si="67"/>
        <v>81Vigilancia de la salud ambientalUSAQUENH. JULIO 20252025</v>
      </c>
      <c r="O2149" s="78">
        <v>0</v>
      </c>
      <c r="P2149" s="78">
        <v>194208</v>
      </c>
      <c r="R2149" s="163">
        <v>27</v>
      </c>
      <c r="T2149" s="164">
        <v>5243616</v>
      </c>
      <c r="V2149" s="163">
        <v>23</v>
      </c>
      <c r="X2149" s="164">
        <v>4466784</v>
      </c>
    </row>
    <row r="2150" spans="2:24" ht="115.2" thickTop="1" thickBot="1" x14ac:dyDescent="0.35">
      <c r="B2150" s="66">
        <v>81</v>
      </c>
      <c r="C2150" s="91" t="s">
        <v>333</v>
      </c>
      <c r="D2150" s="8" t="str">
        <f t="shared" si="66"/>
        <v>81Vigilancia de la salud ambiental</v>
      </c>
      <c r="E2150" s="8" t="s">
        <v>72</v>
      </c>
      <c r="F2150" s="66" t="s">
        <v>201</v>
      </c>
      <c r="G2150" s="66" t="s">
        <v>278</v>
      </c>
      <c r="H2150" s="66" t="s">
        <v>85</v>
      </c>
      <c r="I2150" s="49" t="s">
        <v>345</v>
      </c>
      <c r="J2150" s="49" t="s">
        <v>345</v>
      </c>
      <c r="K2150" s="66" t="s">
        <v>35</v>
      </c>
      <c r="L2150" s="161" t="s">
        <v>514</v>
      </c>
      <c r="M2150" s="162">
        <v>2025</v>
      </c>
      <c r="N2150" s="8" t="str">
        <f t="shared" si="67"/>
        <v>81Vigilancia de la salud ambientalENGATIVAH. JULIO 20252025</v>
      </c>
      <c r="O2150" s="78">
        <v>0</v>
      </c>
      <c r="P2150" s="78">
        <v>194208</v>
      </c>
      <c r="R2150" s="163">
        <v>37</v>
      </c>
      <c r="T2150" s="164">
        <v>7185696</v>
      </c>
      <c r="V2150" s="163">
        <v>35</v>
      </c>
      <c r="X2150" s="164">
        <v>6797280</v>
      </c>
    </row>
    <row r="2151" spans="2:24" ht="115.2" thickTop="1" thickBot="1" x14ac:dyDescent="0.35">
      <c r="B2151" s="66">
        <v>81</v>
      </c>
      <c r="C2151" s="91" t="s">
        <v>333</v>
      </c>
      <c r="D2151" s="8" t="str">
        <f t="shared" si="66"/>
        <v>81Vigilancia de la salud ambiental</v>
      </c>
      <c r="E2151" s="8" t="s">
        <v>72</v>
      </c>
      <c r="F2151" s="66" t="s">
        <v>201</v>
      </c>
      <c r="G2151" s="66" t="s">
        <v>278</v>
      </c>
      <c r="H2151" s="66" t="s">
        <v>85</v>
      </c>
      <c r="I2151" s="49" t="s">
        <v>345</v>
      </c>
      <c r="J2151" s="49" t="s">
        <v>345</v>
      </c>
      <c r="K2151" s="66" t="s">
        <v>36</v>
      </c>
      <c r="L2151" s="161" t="s">
        <v>514</v>
      </c>
      <c r="M2151" s="162">
        <v>2025</v>
      </c>
      <c r="N2151" s="8" t="str">
        <f t="shared" si="67"/>
        <v>81Vigilancia de la salud ambientalSUBAH. JULIO 20252025</v>
      </c>
      <c r="O2151" s="78">
        <v>0</v>
      </c>
      <c r="P2151" s="78">
        <v>194208</v>
      </c>
      <c r="R2151" s="163">
        <v>34</v>
      </c>
      <c r="T2151" s="164">
        <v>6603072</v>
      </c>
      <c r="V2151" s="163">
        <v>33</v>
      </c>
      <c r="X2151" s="164">
        <v>6408864</v>
      </c>
    </row>
    <row r="2152" spans="2:24" ht="115.2" thickTop="1" thickBot="1" x14ac:dyDescent="0.35">
      <c r="B2152" s="66">
        <v>81</v>
      </c>
      <c r="C2152" s="91" t="s">
        <v>333</v>
      </c>
      <c r="D2152" s="8" t="str">
        <f t="shared" si="66"/>
        <v>81Vigilancia de la salud ambiental</v>
      </c>
      <c r="E2152" s="8" t="s">
        <v>72</v>
      </c>
      <c r="F2152" s="66" t="s">
        <v>201</v>
      </c>
      <c r="G2152" s="66" t="s">
        <v>278</v>
      </c>
      <c r="H2152" s="66" t="s">
        <v>85</v>
      </c>
      <c r="I2152" s="49" t="s">
        <v>345</v>
      </c>
      <c r="J2152" s="49" t="s">
        <v>345</v>
      </c>
      <c r="K2152" s="66" t="s">
        <v>476</v>
      </c>
      <c r="L2152" s="161" t="s">
        <v>514</v>
      </c>
      <c r="M2152" s="162">
        <v>2025</v>
      </c>
      <c r="N2152" s="8" t="str">
        <f t="shared" si="67"/>
        <v>81Vigilancia de la salud ambientalBARRIOS UNIDOSH. JULIO 20252025</v>
      </c>
      <c r="O2152" s="78">
        <v>0</v>
      </c>
      <c r="P2152" s="78">
        <v>194208</v>
      </c>
      <c r="R2152" s="163">
        <v>10</v>
      </c>
      <c r="T2152" s="164">
        <v>1942080</v>
      </c>
      <c r="V2152" s="163">
        <v>7</v>
      </c>
      <c r="X2152" s="164">
        <v>1359456</v>
      </c>
    </row>
    <row r="2153" spans="2:24" ht="115.2" thickTop="1" thickBot="1" x14ac:dyDescent="0.35">
      <c r="B2153" s="66">
        <v>81</v>
      </c>
      <c r="C2153" s="91" t="s">
        <v>333</v>
      </c>
      <c r="D2153" s="8" t="str">
        <f t="shared" si="66"/>
        <v>81Vigilancia de la salud ambiental</v>
      </c>
      <c r="E2153" s="8" t="s">
        <v>72</v>
      </c>
      <c r="F2153" s="66" t="s">
        <v>201</v>
      </c>
      <c r="G2153" s="66" t="s">
        <v>278</v>
      </c>
      <c r="H2153" s="66" t="s">
        <v>85</v>
      </c>
      <c r="I2153" s="49" t="s">
        <v>345</v>
      </c>
      <c r="J2153" s="49" t="s">
        <v>345</v>
      </c>
      <c r="K2153" s="66" t="s">
        <v>38</v>
      </c>
      <c r="L2153" s="161" t="s">
        <v>514</v>
      </c>
      <c r="M2153" s="162">
        <v>2025</v>
      </c>
      <c r="N2153" s="8" t="str">
        <f t="shared" si="67"/>
        <v>81Vigilancia de la salud ambientalTEUSAQUILLOH. JULIO 20252025</v>
      </c>
      <c r="O2153" s="78">
        <v>0</v>
      </c>
      <c r="P2153" s="78">
        <v>194208</v>
      </c>
      <c r="R2153" s="163">
        <v>22</v>
      </c>
      <c r="T2153" s="164">
        <v>4272576</v>
      </c>
      <c r="V2153" s="163">
        <v>19</v>
      </c>
      <c r="X2153" s="164">
        <v>3689952</v>
      </c>
    </row>
    <row r="2154" spans="2:24" ht="61.2" thickTop="1" thickBot="1" x14ac:dyDescent="0.35">
      <c r="B2154" s="66">
        <v>82</v>
      </c>
      <c r="C2154" s="91" t="s">
        <v>333</v>
      </c>
      <c r="D2154" s="8" t="str">
        <f t="shared" si="66"/>
        <v>82Vigilancia de la salud ambiental</v>
      </c>
      <c r="E2154" s="8" t="s">
        <v>72</v>
      </c>
      <c r="F2154" s="66" t="s">
        <v>202</v>
      </c>
      <c r="G2154" s="66" t="s">
        <v>284</v>
      </c>
      <c r="H2154" s="66" t="s">
        <v>85</v>
      </c>
      <c r="I2154" s="49" t="s">
        <v>345</v>
      </c>
      <c r="J2154" s="49" t="s">
        <v>345</v>
      </c>
      <c r="K2154" s="66" t="s">
        <v>34</v>
      </c>
      <c r="L2154" s="161" t="s">
        <v>514</v>
      </c>
      <c r="M2154" s="162">
        <v>2025</v>
      </c>
      <c r="N2154" s="8" t="str">
        <f t="shared" si="67"/>
        <v>82Vigilancia de la salud ambientalUSAQUENH. JULIO 20252025</v>
      </c>
      <c r="O2154" s="78">
        <v>0</v>
      </c>
      <c r="P2154" s="78">
        <v>29478</v>
      </c>
      <c r="R2154" s="163">
        <v>500</v>
      </c>
      <c r="T2154" s="164">
        <v>14739000</v>
      </c>
      <c r="V2154" s="163">
        <v>500</v>
      </c>
      <c r="X2154" s="164">
        <v>14739000</v>
      </c>
    </row>
    <row r="2155" spans="2:24" ht="61.2" thickTop="1" thickBot="1" x14ac:dyDescent="0.35">
      <c r="B2155" s="66">
        <v>85</v>
      </c>
      <c r="C2155" s="91" t="s">
        <v>333</v>
      </c>
      <c r="D2155" s="8" t="str">
        <f t="shared" si="66"/>
        <v>85Vigilancia de la salud ambiental</v>
      </c>
      <c r="E2155" s="8" t="s">
        <v>72</v>
      </c>
      <c r="F2155" s="66" t="s">
        <v>202</v>
      </c>
      <c r="G2155" s="66" t="s">
        <v>285</v>
      </c>
      <c r="H2155" s="66" t="s">
        <v>85</v>
      </c>
      <c r="I2155" s="49" t="s">
        <v>345</v>
      </c>
      <c r="J2155" s="49" t="s">
        <v>345</v>
      </c>
      <c r="K2155" s="66" t="s">
        <v>37</v>
      </c>
      <c r="L2155" s="161" t="s">
        <v>514</v>
      </c>
      <c r="M2155" s="162">
        <v>2025</v>
      </c>
      <c r="N2155" s="8" t="str">
        <f t="shared" si="67"/>
        <v>85Vigilancia de la salud ambientalCHAPINEROH. JULIO 20252025</v>
      </c>
      <c r="O2155" s="78">
        <v>0</v>
      </c>
      <c r="P2155" s="78">
        <v>416160</v>
      </c>
      <c r="R2155" s="163">
        <v>3</v>
      </c>
      <c r="T2155" s="164">
        <v>1248480</v>
      </c>
      <c r="V2155" s="163">
        <v>2</v>
      </c>
      <c r="X2155" s="164">
        <v>832320</v>
      </c>
    </row>
    <row r="2156" spans="2:24" ht="61.2" thickTop="1" thickBot="1" x14ac:dyDescent="0.35">
      <c r="B2156" s="66">
        <v>85</v>
      </c>
      <c r="C2156" s="91" t="s">
        <v>333</v>
      </c>
      <c r="D2156" s="8" t="str">
        <f t="shared" si="66"/>
        <v>85Vigilancia de la salud ambiental</v>
      </c>
      <c r="E2156" s="8" t="s">
        <v>72</v>
      </c>
      <c r="F2156" s="66" t="s">
        <v>202</v>
      </c>
      <c r="G2156" s="66" t="s">
        <v>285</v>
      </c>
      <c r="H2156" s="66" t="s">
        <v>85</v>
      </c>
      <c r="I2156" s="49" t="s">
        <v>345</v>
      </c>
      <c r="J2156" s="49" t="s">
        <v>345</v>
      </c>
      <c r="K2156" s="66" t="s">
        <v>34</v>
      </c>
      <c r="L2156" s="161" t="s">
        <v>514</v>
      </c>
      <c r="M2156" s="162">
        <v>2025</v>
      </c>
      <c r="N2156" s="8" t="str">
        <f t="shared" si="67"/>
        <v>85Vigilancia de la salud ambientalUSAQUENH. JULIO 20252025</v>
      </c>
      <c r="O2156" s="78">
        <v>0</v>
      </c>
      <c r="P2156" s="78">
        <v>416160</v>
      </c>
      <c r="R2156" s="163">
        <v>4</v>
      </c>
      <c r="T2156" s="164">
        <v>1664640</v>
      </c>
      <c r="V2156" s="163">
        <v>0</v>
      </c>
      <c r="X2156" s="164">
        <v>0</v>
      </c>
    </row>
    <row r="2157" spans="2:24" ht="61.2" thickTop="1" thickBot="1" x14ac:dyDescent="0.35">
      <c r="B2157" s="66">
        <v>85</v>
      </c>
      <c r="C2157" s="91" t="s">
        <v>333</v>
      </c>
      <c r="D2157" s="8" t="str">
        <f t="shared" si="66"/>
        <v>85Vigilancia de la salud ambiental</v>
      </c>
      <c r="E2157" s="8" t="s">
        <v>72</v>
      </c>
      <c r="F2157" s="66" t="s">
        <v>202</v>
      </c>
      <c r="G2157" s="66" t="s">
        <v>285</v>
      </c>
      <c r="H2157" s="66" t="s">
        <v>85</v>
      </c>
      <c r="I2157" s="49" t="s">
        <v>345</v>
      </c>
      <c r="J2157" s="49" t="s">
        <v>345</v>
      </c>
      <c r="K2157" s="66" t="s">
        <v>35</v>
      </c>
      <c r="L2157" s="161" t="s">
        <v>514</v>
      </c>
      <c r="M2157" s="162">
        <v>2025</v>
      </c>
      <c r="N2157" s="8" t="str">
        <f t="shared" si="67"/>
        <v>85Vigilancia de la salud ambientalENGATIVAH. JULIO 20252025</v>
      </c>
      <c r="O2157" s="78">
        <v>0</v>
      </c>
      <c r="P2157" s="78">
        <v>416160</v>
      </c>
      <c r="R2157" s="163">
        <v>2</v>
      </c>
      <c r="T2157" s="164">
        <v>832320</v>
      </c>
      <c r="V2157" s="163">
        <v>2</v>
      </c>
      <c r="X2157" s="164">
        <v>832320</v>
      </c>
    </row>
    <row r="2158" spans="2:24" ht="61.2" thickTop="1" thickBot="1" x14ac:dyDescent="0.35">
      <c r="B2158" s="66">
        <v>85</v>
      </c>
      <c r="C2158" s="91" t="s">
        <v>333</v>
      </c>
      <c r="D2158" s="8" t="str">
        <f t="shared" si="66"/>
        <v>85Vigilancia de la salud ambiental</v>
      </c>
      <c r="E2158" s="8" t="s">
        <v>72</v>
      </c>
      <c r="F2158" s="66" t="s">
        <v>202</v>
      </c>
      <c r="G2158" s="66" t="s">
        <v>285</v>
      </c>
      <c r="H2158" s="66" t="s">
        <v>85</v>
      </c>
      <c r="I2158" s="49" t="s">
        <v>345</v>
      </c>
      <c r="J2158" s="49" t="s">
        <v>345</v>
      </c>
      <c r="K2158" s="66" t="s">
        <v>36</v>
      </c>
      <c r="L2158" s="161" t="s">
        <v>514</v>
      </c>
      <c r="M2158" s="162">
        <v>2025</v>
      </c>
      <c r="N2158" s="8" t="str">
        <f t="shared" si="67"/>
        <v>85Vigilancia de la salud ambientalSUBAH. JULIO 20252025</v>
      </c>
      <c r="O2158" s="78">
        <v>0</v>
      </c>
      <c r="P2158" s="78">
        <v>416160</v>
      </c>
      <c r="R2158" s="163">
        <v>1</v>
      </c>
      <c r="T2158" s="164">
        <v>416160</v>
      </c>
      <c r="V2158" s="163">
        <v>1</v>
      </c>
      <c r="X2158" s="164">
        <v>416160</v>
      </c>
    </row>
    <row r="2159" spans="2:24" ht="61.2" thickTop="1" thickBot="1" x14ac:dyDescent="0.35">
      <c r="B2159" s="66">
        <v>85</v>
      </c>
      <c r="C2159" s="91" t="s">
        <v>333</v>
      </c>
      <c r="D2159" s="8" t="str">
        <f t="shared" si="66"/>
        <v>85Vigilancia de la salud ambiental</v>
      </c>
      <c r="E2159" s="8" t="s">
        <v>72</v>
      </c>
      <c r="F2159" s="66" t="s">
        <v>202</v>
      </c>
      <c r="G2159" s="66" t="s">
        <v>285</v>
      </c>
      <c r="H2159" s="66" t="s">
        <v>85</v>
      </c>
      <c r="I2159" s="49" t="s">
        <v>345</v>
      </c>
      <c r="J2159" s="49" t="s">
        <v>345</v>
      </c>
      <c r="K2159" s="66" t="s">
        <v>476</v>
      </c>
      <c r="L2159" s="161" t="s">
        <v>514</v>
      </c>
      <c r="M2159" s="162">
        <v>2025</v>
      </c>
      <c r="N2159" s="8" t="str">
        <f t="shared" si="67"/>
        <v>85Vigilancia de la salud ambientalBARRIOS UNIDOSH. JULIO 20252025</v>
      </c>
      <c r="O2159" s="78">
        <v>0</v>
      </c>
      <c r="P2159" s="78">
        <v>416160</v>
      </c>
      <c r="R2159" s="163">
        <v>4</v>
      </c>
      <c r="T2159" s="164">
        <v>1664640</v>
      </c>
      <c r="V2159" s="163">
        <v>2</v>
      </c>
      <c r="X2159" s="164">
        <v>832320</v>
      </c>
    </row>
    <row r="2160" spans="2:24" ht="61.2" thickTop="1" thickBot="1" x14ac:dyDescent="0.35">
      <c r="B2160" s="66">
        <v>85</v>
      </c>
      <c r="C2160" s="91" t="s">
        <v>333</v>
      </c>
      <c r="D2160" s="8" t="str">
        <f t="shared" si="66"/>
        <v>85Vigilancia de la salud ambiental</v>
      </c>
      <c r="E2160" s="8" t="s">
        <v>72</v>
      </c>
      <c r="F2160" s="66" t="s">
        <v>202</v>
      </c>
      <c r="G2160" s="66" t="s">
        <v>285</v>
      </c>
      <c r="H2160" s="66" t="s">
        <v>85</v>
      </c>
      <c r="I2160" s="49" t="s">
        <v>345</v>
      </c>
      <c r="J2160" s="49" t="s">
        <v>345</v>
      </c>
      <c r="K2160" s="66" t="s">
        <v>38</v>
      </c>
      <c r="L2160" s="161" t="s">
        <v>514</v>
      </c>
      <c r="M2160" s="162">
        <v>2025</v>
      </c>
      <c r="N2160" s="8" t="str">
        <f t="shared" si="67"/>
        <v>85Vigilancia de la salud ambientalTEUSAQUILLOH. JULIO 20252025</v>
      </c>
      <c r="O2160" s="78">
        <v>0</v>
      </c>
      <c r="P2160" s="78">
        <v>416160</v>
      </c>
      <c r="R2160" s="163">
        <v>1</v>
      </c>
      <c r="T2160" s="164">
        <v>416160</v>
      </c>
      <c r="V2160" s="163">
        <v>0</v>
      </c>
      <c r="X2160" s="164">
        <v>0</v>
      </c>
    </row>
    <row r="2161" spans="2:24" ht="61.2" thickTop="1" thickBot="1" x14ac:dyDescent="0.35">
      <c r="B2161" s="66">
        <v>87</v>
      </c>
      <c r="C2161" s="91" t="s">
        <v>333</v>
      </c>
      <c r="D2161" s="8" t="str">
        <f t="shared" si="66"/>
        <v>87Vigilancia de la salud ambiental</v>
      </c>
      <c r="E2161" s="8" t="s">
        <v>72</v>
      </c>
      <c r="F2161" s="66" t="s">
        <v>202</v>
      </c>
      <c r="G2161" s="66" t="s">
        <v>424</v>
      </c>
      <c r="H2161" s="66" t="s">
        <v>85</v>
      </c>
      <c r="I2161" s="49" t="s">
        <v>345</v>
      </c>
      <c r="J2161" s="49" t="s">
        <v>345</v>
      </c>
      <c r="K2161" s="66" t="s">
        <v>37</v>
      </c>
      <c r="L2161" s="161" t="s">
        <v>514</v>
      </c>
      <c r="M2161" s="162">
        <v>2025</v>
      </c>
      <c r="N2161" s="8" t="str">
        <f t="shared" si="67"/>
        <v>87Vigilancia de la salud ambientalCHAPINEROH. JULIO 20252025</v>
      </c>
      <c r="O2161" s="78">
        <v>0</v>
      </c>
      <c r="P2161" s="78">
        <v>58956</v>
      </c>
      <c r="R2161" s="163">
        <v>55</v>
      </c>
      <c r="T2161" s="164">
        <v>3242580</v>
      </c>
      <c r="V2161" s="163">
        <v>54</v>
      </c>
      <c r="X2161" s="164">
        <v>3183624</v>
      </c>
    </row>
    <row r="2162" spans="2:24" ht="61.2" thickTop="1" thickBot="1" x14ac:dyDescent="0.35">
      <c r="B2162" s="66">
        <v>87</v>
      </c>
      <c r="C2162" s="91" t="s">
        <v>333</v>
      </c>
      <c r="D2162" s="8" t="str">
        <f t="shared" si="66"/>
        <v>87Vigilancia de la salud ambiental</v>
      </c>
      <c r="E2162" s="8" t="s">
        <v>72</v>
      </c>
      <c r="F2162" s="66" t="s">
        <v>202</v>
      </c>
      <c r="G2162" s="66" t="s">
        <v>424</v>
      </c>
      <c r="H2162" s="66" t="s">
        <v>85</v>
      </c>
      <c r="I2162" s="49" t="s">
        <v>345</v>
      </c>
      <c r="J2162" s="49" t="s">
        <v>345</v>
      </c>
      <c r="K2162" s="66" t="s">
        <v>34</v>
      </c>
      <c r="L2162" s="161" t="s">
        <v>514</v>
      </c>
      <c r="M2162" s="162">
        <v>2025</v>
      </c>
      <c r="N2162" s="8" t="str">
        <f t="shared" si="67"/>
        <v>87Vigilancia de la salud ambientalUSAQUENH. JULIO 20252025</v>
      </c>
      <c r="O2162" s="78">
        <v>0</v>
      </c>
      <c r="P2162" s="78">
        <v>58956</v>
      </c>
      <c r="R2162" s="163">
        <v>118</v>
      </c>
      <c r="T2162" s="164">
        <v>6956808</v>
      </c>
      <c r="V2162" s="163">
        <v>53</v>
      </c>
      <c r="X2162" s="164">
        <v>3124668</v>
      </c>
    </row>
    <row r="2163" spans="2:24" ht="61.2" thickTop="1" thickBot="1" x14ac:dyDescent="0.35">
      <c r="B2163" s="66">
        <v>87</v>
      </c>
      <c r="C2163" s="91" t="s">
        <v>333</v>
      </c>
      <c r="D2163" s="8" t="str">
        <f t="shared" si="66"/>
        <v>87Vigilancia de la salud ambiental</v>
      </c>
      <c r="E2163" s="8" t="s">
        <v>72</v>
      </c>
      <c r="F2163" s="66" t="s">
        <v>202</v>
      </c>
      <c r="G2163" s="66" t="s">
        <v>424</v>
      </c>
      <c r="H2163" s="66" t="s">
        <v>85</v>
      </c>
      <c r="I2163" s="49" t="s">
        <v>345</v>
      </c>
      <c r="J2163" s="49" t="s">
        <v>345</v>
      </c>
      <c r="K2163" s="66" t="s">
        <v>35</v>
      </c>
      <c r="L2163" s="161" t="s">
        <v>514</v>
      </c>
      <c r="M2163" s="162">
        <v>2025</v>
      </c>
      <c r="N2163" s="8" t="str">
        <f t="shared" si="67"/>
        <v>87Vigilancia de la salud ambientalENGATIVAH. JULIO 20252025</v>
      </c>
      <c r="O2163" s="78">
        <v>0</v>
      </c>
      <c r="P2163" s="78">
        <v>58956</v>
      </c>
      <c r="R2163" s="163">
        <v>106</v>
      </c>
      <c r="T2163" s="164">
        <v>6249336</v>
      </c>
      <c r="V2163" s="163">
        <v>96</v>
      </c>
      <c r="X2163" s="164">
        <v>5659776</v>
      </c>
    </row>
    <row r="2164" spans="2:24" ht="61.2" thickTop="1" thickBot="1" x14ac:dyDescent="0.35">
      <c r="B2164" s="66">
        <v>87</v>
      </c>
      <c r="C2164" s="91" t="s">
        <v>333</v>
      </c>
      <c r="D2164" s="8" t="str">
        <f t="shared" si="66"/>
        <v>87Vigilancia de la salud ambiental</v>
      </c>
      <c r="E2164" s="8" t="s">
        <v>72</v>
      </c>
      <c r="F2164" s="66" t="s">
        <v>202</v>
      </c>
      <c r="G2164" s="66" t="s">
        <v>424</v>
      </c>
      <c r="H2164" s="66" t="s">
        <v>85</v>
      </c>
      <c r="I2164" s="49" t="s">
        <v>345</v>
      </c>
      <c r="J2164" s="49" t="s">
        <v>345</v>
      </c>
      <c r="K2164" s="66" t="s">
        <v>36</v>
      </c>
      <c r="L2164" s="161" t="s">
        <v>514</v>
      </c>
      <c r="M2164" s="162">
        <v>2025</v>
      </c>
      <c r="N2164" s="8" t="str">
        <f t="shared" si="67"/>
        <v>87Vigilancia de la salud ambientalSUBAH. JULIO 20252025</v>
      </c>
      <c r="O2164" s="78">
        <v>0</v>
      </c>
      <c r="P2164" s="78">
        <v>58956</v>
      </c>
      <c r="R2164" s="163">
        <v>182</v>
      </c>
      <c r="T2164" s="164">
        <v>10729992</v>
      </c>
      <c r="V2164" s="163">
        <v>138</v>
      </c>
      <c r="X2164" s="164">
        <v>8135928</v>
      </c>
    </row>
    <row r="2165" spans="2:24" ht="61.2" thickTop="1" thickBot="1" x14ac:dyDescent="0.35">
      <c r="B2165" s="66">
        <v>87</v>
      </c>
      <c r="C2165" s="91" t="s">
        <v>333</v>
      </c>
      <c r="D2165" s="8" t="str">
        <f t="shared" si="66"/>
        <v>87Vigilancia de la salud ambiental</v>
      </c>
      <c r="E2165" s="8" t="s">
        <v>72</v>
      </c>
      <c r="F2165" s="66" t="s">
        <v>202</v>
      </c>
      <c r="G2165" s="66" t="s">
        <v>424</v>
      </c>
      <c r="H2165" s="66" t="s">
        <v>85</v>
      </c>
      <c r="I2165" s="49" t="s">
        <v>345</v>
      </c>
      <c r="J2165" s="49" t="s">
        <v>345</v>
      </c>
      <c r="K2165" s="66" t="s">
        <v>476</v>
      </c>
      <c r="L2165" s="161" t="s">
        <v>514</v>
      </c>
      <c r="M2165" s="162">
        <v>2025</v>
      </c>
      <c r="N2165" s="8" t="str">
        <f t="shared" si="67"/>
        <v>87Vigilancia de la salud ambientalBARRIOS UNIDOSH. JULIO 20252025</v>
      </c>
      <c r="O2165" s="78">
        <v>0</v>
      </c>
      <c r="P2165" s="78">
        <v>58956</v>
      </c>
      <c r="R2165" s="163">
        <v>49</v>
      </c>
      <c r="T2165" s="164">
        <v>2888844</v>
      </c>
      <c r="V2165" s="163">
        <v>49</v>
      </c>
      <c r="X2165" s="164">
        <v>2888844</v>
      </c>
    </row>
    <row r="2166" spans="2:24" ht="61.2" thickTop="1" thickBot="1" x14ac:dyDescent="0.35">
      <c r="B2166" s="66">
        <v>87</v>
      </c>
      <c r="C2166" s="91" t="s">
        <v>333</v>
      </c>
      <c r="D2166" s="8" t="str">
        <f t="shared" si="66"/>
        <v>87Vigilancia de la salud ambiental</v>
      </c>
      <c r="E2166" s="8" t="s">
        <v>72</v>
      </c>
      <c r="F2166" s="66" t="s">
        <v>202</v>
      </c>
      <c r="G2166" s="66" t="s">
        <v>424</v>
      </c>
      <c r="H2166" s="66" t="s">
        <v>85</v>
      </c>
      <c r="I2166" s="49" t="s">
        <v>345</v>
      </c>
      <c r="J2166" s="49" t="s">
        <v>345</v>
      </c>
      <c r="K2166" s="66" t="s">
        <v>38</v>
      </c>
      <c r="L2166" s="161" t="s">
        <v>514</v>
      </c>
      <c r="M2166" s="162">
        <v>2025</v>
      </c>
      <c r="N2166" s="8" t="str">
        <f t="shared" si="67"/>
        <v>87Vigilancia de la salud ambientalTEUSAQUILLOH. JULIO 20252025</v>
      </c>
      <c r="O2166" s="78">
        <v>0</v>
      </c>
      <c r="P2166" s="78">
        <v>58956</v>
      </c>
      <c r="R2166" s="163">
        <v>33</v>
      </c>
      <c r="T2166" s="164">
        <v>1945548</v>
      </c>
      <c r="V2166" s="163">
        <v>33</v>
      </c>
      <c r="X2166" s="164">
        <v>1945548</v>
      </c>
    </row>
    <row r="2167" spans="2:24" ht="61.2" thickTop="1" thickBot="1" x14ac:dyDescent="0.35">
      <c r="B2167" s="66">
        <v>89</v>
      </c>
      <c r="C2167" s="91" t="s">
        <v>333</v>
      </c>
      <c r="D2167" s="8" t="str">
        <f t="shared" si="66"/>
        <v>89Vigilancia de la salud ambiental</v>
      </c>
      <c r="E2167" s="8" t="s">
        <v>72</v>
      </c>
      <c r="F2167" s="66" t="s">
        <v>202</v>
      </c>
      <c r="G2167" s="66" t="s">
        <v>286</v>
      </c>
      <c r="H2167" s="66" t="s">
        <v>85</v>
      </c>
      <c r="I2167" s="49" t="s">
        <v>345</v>
      </c>
      <c r="J2167" s="49" t="s">
        <v>345</v>
      </c>
      <c r="K2167" s="66" t="s">
        <v>37</v>
      </c>
      <c r="L2167" s="161" t="s">
        <v>514</v>
      </c>
      <c r="M2167" s="162">
        <v>2025</v>
      </c>
      <c r="N2167" s="8" t="str">
        <f t="shared" si="67"/>
        <v>89Vigilancia de la salud ambientalCHAPINEROH. JULIO 20252025</v>
      </c>
      <c r="O2167" s="78">
        <v>0</v>
      </c>
      <c r="P2167" s="78">
        <v>90168</v>
      </c>
      <c r="R2167" s="163">
        <v>8</v>
      </c>
      <c r="T2167" s="164">
        <v>721344</v>
      </c>
      <c r="V2167" s="163">
        <v>8</v>
      </c>
      <c r="X2167" s="164">
        <v>721344</v>
      </c>
    </row>
    <row r="2168" spans="2:24" ht="61.2" thickTop="1" thickBot="1" x14ac:dyDescent="0.35">
      <c r="B2168" s="66">
        <v>89</v>
      </c>
      <c r="C2168" s="91" t="s">
        <v>333</v>
      </c>
      <c r="D2168" s="8" t="str">
        <f t="shared" si="66"/>
        <v>89Vigilancia de la salud ambiental</v>
      </c>
      <c r="E2168" s="8" t="s">
        <v>72</v>
      </c>
      <c r="F2168" s="66" t="s">
        <v>202</v>
      </c>
      <c r="G2168" s="66" t="s">
        <v>286</v>
      </c>
      <c r="H2168" s="66" t="s">
        <v>85</v>
      </c>
      <c r="I2168" s="49" t="s">
        <v>345</v>
      </c>
      <c r="J2168" s="49" t="s">
        <v>345</v>
      </c>
      <c r="K2168" s="66" t="s">
        <v>34</v>
      </c>
      <c r="L2168" s="161" t="s">
        <v>514</v>
      </c>
      <c r="M2168" s="162">
        <v>2025</v>
      </c>
      <c r="N2168" s="8" t="str">
        <f t="shared" si="67"/>
        <v>89Vigilancia de la salud ambientalUSAQUENH. JULIO 20252025</v>
      </c>
      <c r="O2168" s="78">
        <v>0</v>
      </c>
      <c r="P2168" s="78">
        <v>0</v>
      </c>
      <c r="R2168" s="163">
        <v>0</v>
      </c>
      <c r="T2168" s="164">
        <v>0</v>
      </c>
      <c r="V2168" s="163">
        <v>0</v>
      </c>
      <c r="X2168" s="164">
        <v>0</v>
      </c>
    </row>
    <row r="2169" spans="2:24" ht="61.2" thickTop="1" thickBot="1" x14ac:dyDescent="0.35">
      <c r="B2169" s="66">
        <v>89</v>
      </c>
      <c r="C2169" s="91" t="s">
        <v>333</v>
      </c>
      <c r="D2169" s="8" t="str">
        <f t="shared" si="66"/>
        <v>89Vigilancia de la salud ambiental</v>
      </c>
      <c r="E2169" s="8" t="s">
        <v>72</v>
      </c>
      <c r="F2169" s="66" t="s">
        <v>202</v>
      </c>
      <c r="G2169" s="66" t="s">
        <v>286</v>
      </c>
      <c r="H2169" s="66" t="s">
        <v>85</v>
      </c>
      <c r="I2169" s="49" t="s">
        <v>345</v>
      </c>
      <c r="J2169" s="49" t="s">
        <v>345</v>
      </c>
      <c r="K2169" s="66" t="s">
        <v>35</v>
      </c>
      <c r="L2169" s="161" t="s">
        <v>514</v>
      </c>
      <c r="M2169" s="162">
        <v>2025</v>
      </c>
      <c r="N2169" s="8" t="str">
        <f t="shared" si="67"/>
        <v>89Vigilancia de la salud ambientalENGATIVAH. JULIO 20252025</v>
      </c>
      <c r="O2169" s="78">
        <v>0</v>
      </c>
      <c r="P2169" s="78">
        <v>90168</v>
      </c>
      <c r="R2169" s="163">
        <v>163</v>
      </c>
      <c r="T2169" s="164">
        <v>14697384</v>
      </c>
      <c r="V2169" s="163">
        <v>163</v>
      </c>
      <c r="X2169" s="164">
        <v>14697384</v>
      </c>
    </row>
    <row r="2170" spans="2:24" ht="61.2" thickTop="1" thickBot="1" x14ac:dyDescent="0.35">
      <c r="B2170" s="66">
        <v>89</v>
      </c>
      <c r="C2170" s="91" t="s">
        <v>333</v>
      </c>
      <c r="D2170" s="8" t="str">
        <f t="shared" si="66"/>
        <v>89Vigilancia de la salud ambiental</v>
      </c>
      <c r="E2170" s="8" t="s">
        <v>72</v>
      </c>
      <c r="F2170" s="66" t="s">
        <v>202</v>
      </c>
      <c r="G2170" s="66" t="s">
        <v>286</v>
      </c>
      <c r="H2170" s="66" t="s">
        <v>85</v>
      </c>
      <c r="I2170" s="49" t="s">
        <v>345</v>
      </c>
      <c r="J2170" s="49" t="s">
        <v>345</v>
      </c>
      <c r="K2170" s="66" t="s">
        <v>36</v>
      </c>
      <c r="L2170" s="161" t="s">
        <v>514</v>
      </c>
      <c r="M2170" s="162">
        <v>2025</v>
      </c>
      <c r="N2170" s="8" t="str">
        <f t="shared" si="67"/>
        <v>89Vigilancia de la salud ambientalSUBAH. JULIO 20252025</v>
      </c>
      <c r="O2170" s="78">
        <v>0</v>
      </c>
      <c r="P2170" s="78">
        <v>90168</v>
      </c>
      <c r="R2170" s="163">
        <v>67</v>
      </c>
      <c r="T2170" s="164">
        <v>6041256</v>
      </c>
      <c r="V2170" s="163">
        <v>67</v>
      </c>
      <c r="X2170" s="164">
        <v>6041256</v>
      </c>
    </row>
    <row r="2171" spans="2:24" ht="61.2" thickTop="1" thickBot="1" x14ac:dyDescent="0.35">
      <c r="B2171" s="66">
        <v>89</v>
      </c>
      <c r="C2171" s="91" t="s">
        <v>333</v>
      </c>
      <c r="D2171" s="8" t="str">
        <f t="shared" si="66"/>
        <v>89Vigilancia de la salud ambiental</v>
      </c>
      <c r="E2171" s="8" t="s">
        <v>72</v>
      </c>
      <c r="F2171" s="66" t="s">
        <v>202</v>
      </c>
      <c r="G2171" s="66" t="s">
        <v>286</v>
      </c>
      <c r="H2171" s="66" t="s">
        <v>85</v>
      </c>
      <c r="I2171" s="49" t="s">
        <v>345</v>
      </c>
      <c r="J2171" s="49" t="s">
        <v>345</v>
      </c>
      <c r="K2171" s="66" t="s">
        <v>476</v>
      </c>
      <c r="L2171" s="161" t="s">
        <v>514</v>
      </c>
      <c r="M2171" s="162">
        <v>2025</v>
      </c>
      <c r="N2171" s="8" t="str">
        <f t="shared" si="67"/>
        <v>89Vigilancia de la salud ambientalBARRIOS UNIDOSH. JULIO 20252025</v>
      </c>
      <c r="O2171" s="78">
        <v>0</v>
      </c>
      <c r="P2171" s="78">
        <v>90168</v>
      </c>
      <c r="R2171" s="163">
        <v>16</v>
      </c>
      <c r="T2171" s="164">
        <v>1442688</v>
      </c>
      <c r="V2171" s="163">
        <v>13</v>
      </c>
      <c r="X2171" s="164">
        <v>1172184</v>
      </c>
    </row>
    <row r="2172" spans="2:24" ht="61.2" thickTop="1" thickBot="1" x14ac:dyDescent="0.35">
      <c r="B2172" s="66">
        <v>89</v>
      </c>
      <c r="C2172" s="91" t="s">
        <v>333</v>
      </c>
      <c r="D2172" s="8" t="str">
        <f t="shared" si="66"/>
        <v>89Vigilancia de la salud ambiental</v>
      </c>
      <c r="E2172" s="8" t="s">
        <v>72</v>
      </c>
      <c r="F2172" s="66" t="s">
        <v>202</v>
      </c>
      <c r="G2172" s="66" t="s">
        <v>286</v>
      </c>
      <c r="H2172" s="66" t="s">
        <v>85</v>
      </c>
      <c r="I2172" s="49" t="s">
        <v>345</v>
      </c>
      <c r="J2172" s="49" t="s">
        <v>345</v>
      </c>
      <c r="K2172" s="66" t="s">
        <v>38</v>
      </c>
      <c r="L2172" s="161" t="s">
        <v>514</v>
      </c>
      <c r="M2172" s="162">
        <v>2025</v>
      </c>
      <c r="N2172" s="8" t="str">
        <f t="shared" si="67"/>
        <v>89Vigilancia de la salud ambientalTEUSAQUILLOH. JULIO 20252025</v>
      </c>
      <c r="O2172" s="78">
        <v>0</v>
      </c>
      <c r="P2172" s="78">
        <v>90168</v>
      </c>
      <c r="R2172" s="163">
        <v>6</v>
      </c>
      <c r="T2172" s="164">
        <v>541008</v>
      </c>
      <c r="V2172" s="163">
        <v>6</v>
      </c>
      <c r="X2172" s="164">
        <v>541008</v>
      </c>
    </row>
    <row r="2173" spans="2:24" ht="61.2" thickTop="1" thickBot="1" x14ac:dyDescent="0.35">
      <c r="B2173" s="66">
        <v>90</v>
      </c>
      <c r="C2173" s="91" t="s">
        <v>333</v>
      </c>
      <c r="D2173" s="8" t="str">
        <f t="shared" si="66"/>
        <v>90Vigilancia de la salud ambiental</v>
      </c>
      <c r="E2173" s="8" t="s">
        <v>72</v>
      </c>
      <c r="F2173" s="66" t="s">
        <v>202</v>
      </c>
      <c r="G2173" s="66" t="s">
        <v>287</v>
      </c>
      <c r="H2173" s="66" t="s">
        <v>85</v>
      </c>
      <c r="I2173" s="49" t="s">
        <v>345</v>
      </c>
      <c r="J2173" s="49" t="s">
        <v>345</v>
      </c>
      <c r="K2173" s="66" t="s">
        <v>37</v>
      </c>
      <c r="L2173" s="161" t="s">
        <v>514</v>
      </c>
      <c r="M2173" s="162">
        <v>2025</v>
      </c>
      <c r="N2173" s="8" t="str">
        <f t="shared" si="67"/>
        <v>90Vigilancia de la salud ambientalCHAPINEROH. JULIO 20252025</v>
      </c>
      <c r="O2173" s="78">
        <v>0</v>
      </c>
      <c r="P2173" s="78">
        <v>58956</v>
      </c>
      <c r="R2173" s="163">
        <v>73</v>
      </c>
      <c r="T2173" s="164">
        <v>4303788</v>
      </c>
      <c r="V2173" s="163">
        <v>73</v>
      </c>
      <c r="X2173" s="164">
        <v>4303788</v>
      </c>
    </row>
    <row r="2174" spans="2:24" ht="61.2" thickTop="1" thickBot="1" x14ac:dyDescent="0.35">
      <c r="B2174" s="66">
        <v>90</v>
      </c>
      <c r="C2174" s="91" t="s">
        <v>333</v>
      </c>
      <c r="D2174" s="8" t="str">
        <f t="shared" si="66"/>
        <v>90Vigilancia de la salud ambiental</v>
      </c>
      <c r="E2174" s="8" t="s">
        <v>72</v>
      </c>
      <c r="F2174" s="66" t="s">
        <v>202</v>
      </c>
      <c r="G2174" s="66" t="s">
        <v>287</v>
      </c>
      <c r="H2174" s="66" t="s">
        <v>85</v>
      </c>
      <c r="I2174" s="49" t="s">
        <v>345</v>
      </c>
      <c r="J2174" s="49" t="s">
        <v>345</v>
      </c>
      <c r="K2174" s="66" t="s">
        <v>34</v>
      </c>
      <c r="L2174" s="161" t="s">
        <v>514</v>
      </c>
      <c r="M2174" s="162">
        <v>2025</v>
      </c>
      <c r="N2174" s="8" t="str">
        <f t="shared" si="67"/>
        <v>90Vigilancia de la salud ambientalUSAQUENH. JULIO 20252025</v>
      </c>
      <c r="O2174" s="78">
        <v>0</v>
      </c>
      <c r="P2174" s="78">
        <v>58956</v>
      </c>
      <c r="R2174" s="163">
        <v>99</v>
      </c>
      <c r="T2174" s="164">
        <v>5836644</v>
      </c>
      <c r="V2174" s="163">
        <v>58</v>
      </c>
      <c r="X2174" s="164">
        <v>3419448</v>
      </c>
    </row>
    <row r="2175" spans="2:24" ht="61.2" thickTop="1" thickBot="1" x14ac:dyDescent="0.35">
      <c r="B2175" s="66">
        <v>90</v>
      </c>
      <c r="C2175" s="91" t="s">
        <v>333</v>
      </c>
      <c r="D2175" s="8" t="str">
        <f t="shared" si="66"/>
        <v>90Vigilancia de la salud ambiental</v>
      </c>
      <c r="E2175" s="8" t="s">
        <v>72</v>
      </c>
      <c r="F2175" s="66" t="s">
        <v>202</v>
      </c>
      <c r="G2175" s="66" t="s">
        <v>287</v>
      </c>
      <c r="H2175" s="66" t="s">
        <v>85</v>
      </c>
      <c r="I2175" s="49" t="s">
        <v>345</v>
      </c>
      <c r="J2175" s="49" t="s">
        <v>345</v>
      </c>
      <c r="K2175" s="66" t="s">
        <v>35</v>
      </c>
      <c r="L2175" s="161" t="s">
        <v>514</v>
      </c>
      <c r="M2175" s="162">
        <v>2025</v>
      </c>
      <c r="N2175" s="8" t="str">
        <f t="shared" si="67"/>
        <v>90Vigilancia de la salud ambientalENGATIVAH. JULIO 20252025</v>
      </c>
      <c r="O2175" s="78">
        <v>0</v>
      </c>
      <c r="P2175" s="78">
        <v>58956</v>
      </c>
      <c r="R2175" s="163">
        <v>115</v>
      </c>
      <c r="T2175" s="164">
        <v>6779940</v>
      </c>
      <c r="V2175" s="163">
        <v>105</v>
      </c>
      <c r="X2175" s="164">
        <v>6190380</v>
      </c>
    </row>
    <row r="2176" spans="2:24" ht="61.2" thickTop="1" thickBot="1" x14ac:dyDescent="0.35">
      <c r="B2176" s="66">
        <v>90</v>
      </c>
      <c r="C2176" s="91" t="s">
        <v>333</v>
      </c>
      <c r="D2176" s="8" t="str">
        <f t="shared" si="66"/>
        <v>90Vigilancia de la salud ambiental</v>
      </c>
      <c r="E2176" s="8" t="s">
        <v>72</v>
      </c>
      <c r="F2176" s="66" t="s">
        <v>202</v>
      </c>
      <c r="G2176" s="66" t="s">
        <v>287</v>
      </c>
      <c r="H2176" s="66" t="s">
        <v>85</v>
      </c>
      <c r="I2176" s="49" t="s">
        <v>345</v>
      </c>
      <c r="J2176" s="49" t="s">
        <v>345</v>
      </c>
      <c r="K2176" s="66" t="s">
        <v>36</v>
      </c>
      <c r="L2176" s="161" t="s">
        <v>514</v>
      </c>
      <c r="M2176" s="162">
        <v>2025</v>
      </c>
      <c r="N2176" s="8" t="str">
        <f t="shared" si="67"/>
        <v>90Vigilancia de la salud ambientalSUBAH. JULIO 20252025</v>
      </c>
      <c r="O2176" s="78">
        <v>0</v>
      </c>
      <c r="P2176" s="78">
        <v>58956</v>
      </c>
      <c r="R2176" s="163">
        <v>223</v>
      </c>
      <c r="T2176" s="164">
        <v>13147188</v>
      </c>
      <c r="V2176" s="163">
        <v>140</v>
      </c>
      <c r="X2176" s="164">
        <v>8253840</v>
      </c>
    </row>
    <row r="2177" spans="2:24" ht="61.2" thickTop="1" thickBot="1" x14ac:dyDescent="0.35">
      <c r="B2177" s="66">
        <v>90</v>
      </c>
      <c r="C2177" s="91" t="s">
        <v>333</v>
      </c>
      <c r="D2177" s="8" t="str">
        <f t="shared" si="66"/>
        <v>90Vigilancia de la salud ambiental</v>
      </c>
      <c r="E2177" s="8" t="s">
        <v>72</v>
      </c>
      <c r="F2177" s="66" t="s">
        <v>202</v>
      </c>
      <c r="G2177" s="66" t="s">
        <v>287</v>
      </c>
      <c r="H2177" s="66" t="s">
        <v>85</v>
      </c>
      <c r="I2177" s="49" t="s">
        <v>345</v>
      </c>
      <c r="J2177" s="49" t="s">
        <v>345</v>
      </c>
      <c r="K2177" s="66" t="s">
        <v>476</v>
      </c>
      <c r="L2177" s="161" t="s">
        <v>514</v>
      </c>
      <c r="M2177" s="162">
        <v>2025</v>
      </c>
      <c r="N2177" s="8" t="str">
        <f t="shared" si="67"/>
        <v>90Vigilancia de la salud ambientalBARRIOS UNIDOSH. JULIO 20252025</v>
      </c>
      <c r="O2177" s="78">
        <v>0</v>
      </c>
      <c r="P2177" s="78">
        <v>58956</v>
      </c>
      <c r="R2177" s="163">
        <v>44</v>
      </c>
      <c r="T2177" s="164">
        <v>2594064</v>
      </c>
      <c r="V2177" s="163">
        <v>44</v>
      </c>
      <c r="X2177" s="164">
        <v>2594064</v>
      </c>
    </row>
    <row r="2178" spans="2:24" ht="61.2" thickTop="1" thickBot="1" x14ac:dyDescent="0.35">
      <c r="B2178" s="66">
        <v>90</v>
      </c>
      <c r="C2178" s="91" t="s">
        <v>333</v>
      </c>
      <c r="D2178" s="8" t="str">
        <f t="shared" si="66"/>
        <v>90Vigilancia de la salud ambiental</v>
      </c>
      <c r="E2178" s="8" t="s">
        <v>72</v>
      </c>
      <c r="F2178" s="66" t="s">
        <v>202</v>
      </c>
      <c r="G2178" s="66" t="s">
        <v>287</v>
      </c>
      <c r="H2178" s="66" t="s">
        <v>85</v>
      </c>
      <c r="I2178" s="49" t="s">
        <v>345</v>
      </c>
      <c r="J2178" s="49" t="s">
        <v>345</v>
      </c>
      <c r="K2178" s="66" t="s">
        <v>38</v>
      </c>
      <c r="L2178" s="161" t="s">
        <v>514</v>
      </c>
      <c r="M2178" s="162">
        <v>2025</v>
      </c>
      <c r="N2178" s="8" t="str">
        <f t="shared" si="67"/>
        <v>90Vigilancia de la salud ambientalTEUSAQUILLOH. JULIO 20252025</v>
      </c>
      <c r="O2178" s="78">
        <v>0</v>
      </c>
      <c r="P2178" s="78">
        <v>58956</v>
      </c>
      <c r="R2178" s="163">
        <v>34</v>
      </c>
      <c r="T2178" s="164">
        <v>2004504</v>
      </c>
      <c r="V2178" s="163">
        <v>34</v>
      </c>
      <c r="X2178" s="164">
        <v>2004504</v>
      </c>
    </row>
    <row r="2179" spans="2:24" ht="61.2" thickTop="1" thickBot="1" x14ac:dyDescent="0.35">
      <c r="B2179" s="66">
        <v>93</v>
      </c>
      <c r="C2179" s="91" t="s">
        <v>333</v>
      </c>
      <c r="D2179" s="8" t="str">
        <f t="shared" ref="D2179:D2242" si="68">+B2179&amp;C2179</f>
        <v>93Vigilancia de la salud ambiental</v>
      </c>
      <c r="E2179" s="8" t="s">
        <v>72</v>
      </c>
      <c r="F2179" s="66" t="s">
        <v>202</v>
      </c>
      <c r="G2179" s="66" t="s">
        <v>425</v>
      </c>
      <c r="H2179" s="66" t="s">
        <v>85</v>
      </c>
      <c r="I2179" s="49" t="s">
        <v>345</v>
      </c>
      <c r="J2179" s="49" t="s">
        <v>345</v>
      </c>
      <c r="K2179" s="66" t="s">
        <v>37</v>
      </c>
      <c r="L2179" s="161" t="s">
        <v>514</v>
      </c>
      <c r="M2179" s="162">
        <v>2025</v>
      </c>
      <c r="N2179" s="8" t="str">
        <f t="shared" ref="N2179:N2242" si="69">+D2179&amp;K2179&amp;L2179&amp;M2179</f>
        <v>93Vigilancia de la salud ambientalCHAPINEROH. JULIO 20252025</v>
      </c>
      <c r="O2179" s="78">
        <v>0</v>
      </c>
      <c r="P2179" s="78">
        <v>0</v>
      </c>
      <c r="R2179" s="163">
        <v>0</v>
      </c>
      <c r="T2179" s="164">
        <v>0</v>
      </c>
      <c r="V2179" s="163">
        <v>0</v>
      </c>
      <c r="X2179" s="164">
        <v>0</v>
      </c>
    </row>
    <row r="2180" spans="2:24" ht="61.2" thickTop="1" thickBot="1" x14ac:dyDescent="0.35">
      <c r="B2180" s="66">
        <v>93</v>
      </c>
      <c r="C2180" s="91" t="s">
        <v>333</v>
      </c>
      <c r="D2180" s="8" t="str">
        <f t="shared" si="68"/>
        <v>93Vigilancia de la salud ambiental</v>
      </c>
      <c r="E2180" s="8" t="s">
        <v>72</v>
      </c>
      <c r="F2180" s="66" t="s">
        <v>202</v>
      </c>
      <c r="G2180" s="66" t="s">
        <v>425</v>
      </c>
      <c r="H2180" s="66" t="s">
        <v>85</v>
      </c>
      <c r="I2180" s="49" t="s">
        <v>345</v>
      </c>
      <c r="J2180" s="49" t="s">
        <v>345</v>
      </c>
      <c r="K2180" s="66" t="s">
        <v>34</v>
      </c>
      <c r="L2180" s="161" t="s">
        <v>514</v>
      </c>
      <c r="M2180" s="162">
        <v>2025</v>
      </c>
      <c r="N2180" s="8" t="str">
        <f t="shared" si="69"/>
        <v>93Vigilancia de la salud ambientalUSAQUENH. JULIO 20252025</v>
      </c>
      <c r="O2180" s="78">
        <v>0</v>
      </c>
      <c r="P2180" s="78">
        <v>0</v>
      </c>
      <c r="R2180" s="163">
        <v>0</v>
      </c>
      <c r="T2180" s="164">
        <v>0</v>
      </c>
      <c r="V2180" s="163">
        <v>0</v>
      </c>
      <c r="X2180" s="164">
        <v>0</v>
      </c>
    </row>
    <row r="2181" spans="2:24" ht="61.2" thickTop="1" thickBot="1" x14ac:dyDescent="0.35">
      <c r="B2181" s="66">
        <v>93</v>
      </c>
      <c r="C2181" s="91" t="s">
        <v>333</v>
      </c>
      <c r="D2181" s="8" t="str">
        <f t="shared" si="68"/>
        <v>93Vigilancia de la salud ambiental</v>
      </c>
      <c r="E2181" s="8" t="s">
        <v>72</v>
      </c>
      <c r="F2181" s="66" t="s">
        <v>202</v>
      </c>
      <c r="G2181" s="66" t="s">
        <v>425</v>
      </c>
      <c r="H2181" s="66" t="s">
        <v>85</v>
      </c>
      <c r="I2181" s="49" t="s">
        <v>345</v>
      </c>
      <c r="J2181" s="49" t="s">
        <v>345</v>
      </c>
      <c r="K2181" s="66" t="s">
        <v>35</v>
      </c>
      <c r="L2181" s="161" t="s">
        <v>514</v>
      </c>
      <c r="M2181" s="162">
        <v>2025</v>
      </c>
      <c r="N2181" s="8" t="str">
        <f t="shared" si="69"/>
        <v>93Vigilancia de la salud ambientalENGATIVAH. JULIO 20252025</v>
      </c>
      <c r="O2181" s="78">
        <v>0</v>
      </c>
      <c r="P2181" s="78">
        <v>0</v>
      </c>
      <c r="R2181" s="163">
        <v>0</v>
      </c>
      <c r="T2181" s="164">
        <v>0</v>
      </c>
      <c r="V2181" s="163">
        <v>0</v>
      </c>
      <c r="X2181" s="164">
        <v>0</v>
      </c>
    </row>
    <row r="2182" spans="2:24" ht="61.2" thickTop="1" thickBot="1" x14ac:dyDescent="0.35">
      <c r="B2182" s="66">
        <v>93</v>
      </c>
      <c r="C2182" s="91" t="s">
        <v>333</v>
      </c>
      <c r="D2182" s="8" t="str">
        <f t="shared" si="68"/>
        <v>93Vigilancia de la salud ambiental</v>
      </c>
      <c r="E2182" s="8" t="s">
        <v>72</v>
      </c>
      <c r="F2182" s="66" t="s">
        <v>202</v>
      </c>
      <c r="G2182" s="66" t="s">
        <v>425</v>
      </c>
      <c r="H2182" s="66" t="s">
        <v>85</v>
      </c>
      <c r="I2182" s="49" t="s">
        <v>345</v>
      </c>
      <c r="J2182" s="49" t="s">
        <v>345</v>
      </c>
      <c r="K2182" s="66" t="s">
        <v>36</v>
      </c>
      <c r="L2182" s="161" t="s">
        <v>514</v>
      </c>
      <c r="M2182" s="162">
        <v>2025</v>
      </c>
      <c r="N2182" s="8" t="str">
        <f t="shared" si="69"/>
        <v>93Vigilancia de la salud ambientalSUBAH. JULIO 20252025</v>
      </c>
      <c r="O2182" s="78">
        <v>0</v>
      </c>
      <c r="P2182" s="78">
        <v>0</v>
      </c>
      <c r="R2182" s="163">
        <v>0</v>
      </c>
      <c r="T2182" s="164">
        <v>0</v>
      </c>
      <c r="V2182" s="163">
        <v>0</v>
      </c>
      <c r="X2182" s="164">
        <v>0</v>
      </c>
    </row>
    <row r="2183" spans="2:24" ht="61.2" thickTop="1" thickBot="1" x14ac:dyDescent="0.35">
      <c r="B2183" s="66">
        <v>94</v>
      </c>
      <c r="C2183" s="91" t="s">
        <v>333</v>
      </c>
      <c r="D2183" s="8" t="str">
        <f t="shared" si="68"/>
        <v>94Vigilancia de la salud ambiental</v>
      </c>
      <c r="E2183" s="8" t="s">
        <v>72</v>
      </c>
      <c r="F2183" s="66" t="s">
        <v>202</v>
      </c>
      <c r="G2183" s="66" t="s">
        <v>288</v>
      </c>
      <c r="H2183" s="66" t="s">
        <v>85</v>
      </c>
      <c r="I2183" s="49" t="s">
        <v>345</v>
      </c>
      <c r="J2183" s="49" t="s">
        <v>345</v>
      </c>
      <c r="K2183" s="66" t="s">
        <v>37</v>
      </c>
      <c r="L2183" s="161" t="s">
        <v>514</v>
      </c>
      <c r="M2183" s="162">
        <v>2025</v>
      </c>
      <c r="N2183" s="8" t="str">
        <f t="shared" si="69"/>
        <v>94Vigilancia de la salud ambientalCHAPINEROH. JULIO 20252025</v>
      </c>
      <c r="O2183" s="78">
        <v>0</v>
      </c>
      <c r="P2183" s="78">
        <v>149124</v>
      </c>
      <c r="R2183" s="163">
        <v>1</v>
      </c>
      <c r="T2183" s="164">
        <v>149124</v>
      </c>
      <c r="V2183" s="163">
        <v>1</v>
      </c>
      <c r="X2183" s="164">
        <v>149124</v>
      </c>
    </row>
    <row r="2184" spans="2:24" ht="61.2" thickTop="1" thickBot="1" x14ac:dyDescent="0.35">
      <c r="B2184" s="66">
        <v>94</v>
      </c>
      <c r="C2184" s="91" t="s">
        <v>333</v>
      </c>
      <c r="D2184" s="8" t="str">
        <f t="shared" si="68"/>
        <v>94Vigilancia de la salud ambiental</v>
      </c>
      <c r="E2184" s="8" t="s">
        <v>72</v>
      </c>
      <c r="F2184" s="66" t="s">
        <v>202</v>
      </c>
      <c r="G2184" s="66" t="s">
        <v>288</v>
      </c>
      <c r="H2184" s="66" t="s">
        <v>85</v>
      </c>
      <c r="I2184" s="49" t="s">
        <v>345</v>
      </c>
      <c r="J2184" s="49" t="s">
        <v>345</v>
      </c>
      <c r="K2184" s="66" t="s">
        <v>34</v>
      </c>
      <c r="L2184" s="161" t="s">
        <v>514</v>
      </c>
      <c r="M2184" s="162">
        <v>2025</v>
      </c>
      <c r="N2184" s="8" t="str">
        <f t="shared" si="69"/>
        <v>94Vigilancia de la salud ambientalUSAQUENH. JULIO 20252025</v>
      </c>
      <c r="O2184" s="78">
        <v>0</v>
      </c>
      <c r="P2184" s="78">
        <v>149124</v>
      </c>
      <c r="R2184" s="163">
        <v>1</v>
      </c>
      <c r="T2184" s="164">
        <v>149124</v>
      </c>
      <c r="V2184" s="163">
        <v>0</v>
      </c>
      <c r="X2184" s="164">
        <v>0</v>
      </c>
    </row>
    <row r="2185" spans="2:24" ht="61.2" thickTop="1" thickBot="1" x14ac:dyDescent="0.35">
      <c r="B2185" s="66">
        <v>94</v>
      </c>
      <c r="C2185" s="91" t="s">
        <v>333</v>
      </c>
      <c r="D2185" s="8" t="str">
        <f t="shared" si="68"/>
        <v>94Vigilancia de la salud ambiental</v>
      </c>
      <c r="E2185" s="8" t="s">
        <v>72</v>
      </c>
      <c r="F2185" s="66" t="s">
        <v>202</v>
      </c>
      <c r="G2185" s="66" t="s">
        <v>288</v>
      </c>
      <c r="H2185" s="66" t="s">
        <v>85</v>
      </c>
      <c r="I2185" s="49" t="s">
        <v>345</v>
      </c>
      <c r="J2185" s="49" t="s">
        <v>345</v>
      </c>
      <c r="K2185" s="66" t="s">
        <v>35</v>
      </c>
      <c r="L2185" s="161" t="s">
        <v>514</v>
      </c>
      <c r="M2185" s="162">
        <v>2025</v>
      </c>
      <c r="N2185" s="8" t="str">
        <f t="shared" si="69"/>
        <v>94Vigilancia de la salud ambientalENGATIVAH. JULIO 20252025</v>
      </c>
      <c r="O2185" s="78">
        <v>0</v>
      </c>
      <c r="P2185" s="78">
        <v>149124</v>
      </c>
      <c r="R2185" s="163">
        <v>8</v>
      </c>
      <c r="T2185" s="164">
        <v>1192992</v>
      </c>
      <c r="V2185" s="163">
        <v>8</v>
      </c>
      <c r="X2185" s="164">
        <v>1192992</v>
      </c>
    </row>
    <row r="2186" spans="2:24" ht="61.2" thickTop="1" thickBot="1" x14ac:dyDescent="0.35">
      <c r="B2186" s="66">
        <v>94</v>
      </c>
      <c r="C2186" s="91" t="s">
        <v>333</v>
      </c>
      <c r="D2186" s="8" t="str">
        <f t="shared" si="68"/>
        <v>94Vigilancia de la salud ambiental</v>
      </c>
      <c r="E2186" s="8" t="s">
        <v>72</v>
      </c>
      <c r="F2186" s="66" t="s">
        <v>202</v>
      </c>
      <c r="G2186" s="66" t="s">
        <v>288</v>
      </c>
      <c r="H2186" s="66" t="s">
        <v>85</v>
      </c>
      <c r="I2186" s="49" t="s">
        <v>345</v>
      </c>
      <c r="J2186" s="49" t="s">
        <v>345</v>
      </c>
      <c r="K2186" s="66" t="s">
        <v>36</v>
      </c>
      <c r="L2186" s="161" t="s">
        <v>514</v>
      </c>
      <c r="M2186" s="162">
        <v>2025</v>
      </c>
      <c r="N2186" s="8" t="str">
        <f t="shared" si="69"/>
        <v>94Vigilancia de la salud ambientalSUBAH. JULIO 20252025</v>
      </c>
      <c r="O2186" s="78">
        <v>0</v>
      </c>
      <c r="P2186" s="78">
        <v>149124</v>
      </c>
      <c r="R2186" s="163">
        <v>4</v>
      </c>
      <c r="T2186" s="164">
        <v>596496</v>
      </c>
      <c r="V2186" s="163">
        <v>4</v>
      </c>
      <c r="X2186" s="164">
        <v>596496</v>
      </c>
    </row>
    <row r="2187" spans="2:24" ht="61.2" thickTop="1" thickBot="1" x14ac:dyDescent="0.35">
      <c r="B2187" s="66">
        <v>94</v>
      </c>
      <c r="C2187" s="91" t="s">
        <v>333</v>
      </c>
      <c r="D2187" s="8" t="str">
        <f t="shared" si="68"/>
        <v>94Vigilancia de la salud ambiental</v>
      </c>
      <c r="E2187" s="8" t="s">
        <v>72</v>
      </c>
      <c r="F2187" s="66" t="s">
        <v>202</v>
      </c>
      <c r="G2187" s="66" t="s">
        <v>288</v>
      </c>
      <c r="H2187" s="66" t="s">
        <v>85</v>
      </c>
      <c r="I2187" s="49" t="s">
        <v>345</v>
      </c>
      <c r="J2187" s="49" t="s">
        <v>345</v>
      </c>
      <c r="K2187" s="66" t="s">
        <v>476</v>
      </c>
      <c r="L2187" s="161" t="s">
        <v>514</v>
      </c>
      <c r="M2187" s="162">
        <v>2025</v>
      </c>
      <c r="N2187" s="8" t="str">
        <f t="shared" si="69"/>
        <v>94Vigilancia de la salud ambientalBARRIOS UNIDOSH. JULIO 20252025</v>
      </c>
      <c r="O2187" s="78">
        <v>0</v>
      </c>
      <c r="P2187" s="78">
        <v>0</v>
      </c>
      <c r="R2187" s="163">
        <v>0</v>
      </c>
      <c r="T2187" s="164">
        <v>0</v>
      </c>
      <c r="V2187" s="163">
        <v>0</v>
      </c>
      <c r="X2187" s="164">
        <v>0</v>
      </c>
    </row>
    <row r="2188" spans="2:24" ht="61.2" thickTop="1" thickBot="1" x14ac:dyDescent="0.35">
      <c r="B2188" s="66">
        <v>94</v>
      </c>
      <c r="C2188" s="91" t="s">
        <v>333</v>
      </c>
      <c r="D2188" s="8" t="str">
        <f t="shared" si="68"/>
        <v>94Vigilancia de la salud ambiental</v>
      </c>
      <c r="E2188" s="8" t="s">
        <v>72</v>
      </c>
      <c r="F2188" s="66" t="s">
        <v>202</v>
      </c>
      <c r="G2188" s="66" t="s">
        <v>288</v>
      </c>
      <c r="H2188" s="66" t="s">
        <v>85</v>
      </c>
      <c r="I2188" s="49" t="s">
        <v>345</v>
      </c>
      <c r="J2188" s="49" t="s">
        <v>345</v>
      </c>
      <c r="K2188" s="66" t="s">
        <v>38</v>
      </c>
      <c r="L2188" s="161" t="s">
        <v>514</v>
      </c>
      <c r="M2188" s="162">
        <v>2025</v>
      </c>
      <c r="N2188" s="8" t="str">
        <f t="shared" si="69"/>
        <v>94Vigilancia de la salud ambientalTEUSAQUILLOH. JULIO 20252025</v>
      </c>
      <c r="O2188" s="78">
        <v>0</v>
      </c>
      <c r="P2188" s="78">
        <v>149124</v>
      </c>
      <c r="R2188" s="163">
        <v>2</v>
      </c>
      <c r="T2188" s="164">
        <v>298248</v>
      </c>
      <c r="V2188" s="163">
        <v>1</v>
      </c>
      <c r="X2188" s="164">
        <v>149124</v>
      </c>
    </row>
    <row r="2189" spans="2:24" ht="61.2" thickTop="1" thickBot="1" x14ac:dyDescent="0.35">
      <c r="B2189" s="66">
        <v>95</v>
      </c>
      <c r="C2189" s="91" t="s">
        <v>333</v>
      </c>
      <c r="D2189" s="8" t="str">
        <f t="shared" si="68"/>
        <v>95Vigilancia de la salud ambiental</v>
      </c>
      <c r="E2189" s="8" t="s">
        <v>72</v>
      </c>
      <c r="F2189" s="66" t="s">
        <v>202</v>
      </c>
      <c r="G2189" s="66" t="s">
        <v>289</v>
      </c>
      <c r="H2189" s="66" t="s">
        <v>85</v>
      </c>
      <c r="I2189" s="49" t="s">
        <v>345</v>
      </c>
      <c r="J2189" s="49" t="s">
        <v>345</v>
      </c>
      <c r="K2189" s="66" t="s">
        <v>37</v>
      </c>
      <c r="L2189" s="161" t="s">
        <v>514</v>
      </c>
      <c r="M2189" s="162">
        <v>2025</v>
      </c>
      <c r="N2189" s="8" t="str">
        <f t="shared" si="69"/>
        <v>95Vigilancia de la salud ambientalCHAPINEROH. JULIO 20252025</v>
      </c>
      <c r="O2189" s="78">
        <v>0</v>
      </c>
      <c r="P2189" s="78">
        <v>149124</v>
      </c>
      <c r="R2189" s="163">
        <v>1</v>
      </c>
      <c r="T2189" s="164">
        <v>149124</v>
      </c>
      <c r="V2189" s="163">
        <v>1</v>
      </c>
      <c r="X2189" s="164">
        <v>149124</v>
      </c>
    </row>
    <row r="2190" spans="2:24" ht="61.2" thickTop="1" thickBot="1" x14ac:dyDescent="0.35">
      <c r="B2190" s="66">
        <v>95</v>
      </c>
      <c r="C2190" s="91" t="s">
        <v>333</v>
      </c>
      <c r="D2190" s="8" t="str">
        <f t="shared" si="68"/>
        <v>95Vigilancia de la salud ambiental</v>
      </c>
      <c r="E2190" s="8" t="s">
        <v>72</v>
      </c>
      <c r="F2190" s="66" t="s">
        <v>202</v>
      </c>
      <c r="G2190" s="66" t="s">
        <v>289</v>
      </c>
      <c r="H2190" s="66" t="s">
        <v>85</v>
      </c>
      <c r="I2190" s="49" t="s">
        <v>345</v>
      </c>
      <c r="J2190" s="49" t="s">
        <v>345</v>
      </c>
      <c r="K2190" s="66" t="s">
        <v>34</v>
      </c>
      <c r="L2190" s="161" t="s">
        <v>514</v>
      </c>
      <c r="M2190" s="162">
        <v>2025</v>
      </c>
      <c r="N2190" s="8" t="str">
        <f t="shared" si="69"/>
        <v>95Vigilancia de la salud ambientalUSAQUENH. JULIO 20252025</v>
      </c>
      <c r="O2190" s="78">
        <v>0</v>
      </c>
      <c r="P2190" s="78">
        <v>0</v>
      </c>
      <c r="R2190" s="163">
        <v>0</v>
      </c>
      <c r="T2190" s="164">
        <v>0</v>
      </c>
      <c r="V2190" s="163">
        <v>0</v>
      </c>
      <c r="X2190" s="164">
        <v>0</v>
      </c>
    </row>
    <row r="2191" spans="2:24" ht="61.2" thickTop="1" thickBot="1" x14ac:dyDescent="0.35">
      <c r="B2191" s="66">
        <v>95</v>
      </c>
      <c r="C2191" s="91" t="s">
        <v>333</v>
      </c>
      <c r="D2191" s="8" t="str">
        <f t="shared" si="68"/>
        <v>95Vigilancia de la salud ambiental</v>
      </c>
      <c r="E2191" s="8" t="s">
        <v>72</v>
      </c>
      <c r="F2191" s="66" t="s">
        <v>202</v>
      </c>
      <c r="G2191" s="66" t="s">
        <v>289</v>
      </c>
      <c r="H2191" s="66" t="s">
        <v>85</v>
      </c>
      <c r="I2191" s="49" t="s">
        <v>345</v>
      </c>
      <c r="J2191" s="49" t="s">
        <v>345</v>
      </c>
      <c r="K2191" s="66" t="s">
        <v>35</v>
      </c>
      <c r="L2191" s="161" t="s">
        <v>514</v>
      </c>
      <c r="M2191" s="162">
        <v>2025</v>
      </c>
      <c r="N2191" s="8" t="str">
        <f t="shared" si="69"/>
        <v>95Vigilancia de la salud ambientalENGATIVAH. JULIO 20252025</v>
      </c>
      <c r="O2191" s="78">
        <v>0</v>
      </c>
      <c r="P2191" s="78">
        <v>149124</v>
      </c>
      <c r="R2191" s="163">
        <v>4</v>
      </c>
      <c r="T2191" s="164">
        <v>596496</v>
      </c>
      <c r="V2191" s="163">
        <v>4</v>
      </c>
      <c r="X2191" s="164">
        <v>596496</v>
      </c>
    </row>
    <row r="2192" spans="2:24" ht="61.2" thickTop="1" thickBot="1" x14ac:dyDescent="0.35">
      <c r="B2192" s="66">
        <v>95</v>
      </c>
      <c r="C2192" s="91" t="s">
        <v>333</v>
      </c>
      <c r="D2192" s="8" t="str">
        <f t="shared" si="68"/>
        <v>95Vigilancia de la salud ambiental</v>
      </c>
      <c r="E2192" s="8" t="s">
        <v>72</v>
      </c>
      <c r="F2192" s="66" t="s">
        <v>202</v>
      </c>
      <c r="G2192" s="66" t="s">
        <v>289</v>
      </c>
      <c r="H2192" s="66" t="s">
        <v>85</v>
      </c>
      <c r="I2192" s="49" t="s">
        <v>345</v>
      </c>
      <c r="J2192" s="49" t="s">
        <v>345</v>
      </c>
      <c r="K2192" s="66" t="s">
        <v>36</v>
      </c>
      <c r="L2192" s="161" t="s">
        <v>514</v>
      </c>
      <c r="M2192" s="162">
        <v>2025</v>
      </c>
      <c r="N2192" s="8" t="str">
        <f t="shared" si="69"/>
        <v>95Vigilancia de la salud ambientalSUBAH. JULIO 20252025</v>
      </c>
      <c r="O2192" s="78">
        <v>0</v>
      </c>
      <c r="P2192" s="78">
        <v>0</v>
      </c>
      <c r="R2192" s="163">
        <v>0</v>
      </c>
      <c r="T2192" s="164">
        <v>0</v>
      </c>
      <c r="V2192" s="163">
        <v>0</v>
      </c>
      <c r="X2192" s="164">
        <v>0</v>
      </c>
    </row>
    <row r="2193" spans="2:24" ht="61.2" thickTop="1" thickBot="1" x14ac:dyDescent="0.35">
      <c r="B2193" s="66">
        <v>95</v>
      </c>
      <c r="C2193" s="91" t="s">
        <v>333</v>
      </c>
      <c r="D2193" s="8" t="str">
        <f t="shared" si="68"/>
        <v>95Vigilancia de la salud ambiental</v>
      </c>
      <c r="E2193" s="8" t="s">
        <v>72</v>
      </c>
      <c r="F2193" s="66" t="s">
        <v>202</v>
      </c>
      <c r="G2193" s="66" t="s">
        <v>289</v>
      </c>
      <c r="H2193" s="66" t="s">
        <v>85</v>
      </c>
      <c r="I2193" s="49" t="s">
        <v>345</v>
      </c>
      <c r="J2193" s="49" t="s">
        <v>345</v>
      </c>
      <c r="K2193" s="66" t="s">
        <v>476</v>
      </c>
      <c r="L2193" s="161" t="s">
        <v>514</v>
      </c>
      <c r="M2193" s="162">
        <v>2025</v>
      </c>
      <c r="N2193" s="8" t="str">
        <f t="shared" si="69"/>
        <v>95Vigilancia de la salud ambientalBARRIOS UNIDOSH. JULIO 20252025</v>
      </c>
      <c r="O2193" s="78">
        <v>0</v>
      </c>
      <c r="P2193" s="78">
        <v>0</v>
      </c>
      <c r="R2193" s="163">
        <v>0</v>
      </c>
      <c r="T2193" s="164">
        <v>0</v>
      </c>
      <c r="V2193" s="163">
        <v>0</v>
      </c>
      <c r="X2193" s="164">
        <v>0</v>
      </c>
    </row>
    <row r="2194" spans="2:24" ht="61.2" thickTop="1" thickBot="1" x14ac:dyDescent="0.35">
      <c r="B2194" s="66">
        <v>95</v>
      </c>
      <c r="C2194" s="91" t="s">
        <v>333</v>
      </c>
      <c r="D2194" s="8" t="str">
        <f t="shared" si="68"/>
        <v>95Vigilancia de la salud ambiental</v>
      </c>
      <c r="E2194" s="8" t="s">
        <v>72</v>
      </c>
      <c r="F2194" s="66" t="s">
        <v>202</v>
      </c>
      <c r="G2194" s="66" t="s">
        <v>289</v>
      </c>
      <c r="H2194" s="66" t="s">
        <v>85</v>
      </c>
      <c r="I2194" s="49" t="s">
        <v>345</v>
      </c>
      <c r="J2194" s="49" t="s">
        <v>345</v>
      </c>
      <c r="K2194" s="66" t="s">
        <v>38</v>
      </c>
      <c r="L2194" s="161" t="s">
        <v>514</v>
      </c>
      <c r="M2194" s="162">
        <v>2025</v>
      </c>
      <c r="N2194" s="8" t="str">
        <f t="shared" si="69"/>
        <v>95Vigilancia de la salud ambientalTEUSAQUILLOH. JULIO 20252025</v>
      </c>
      <c r="O2194" s="78">
        <v>0</v>
      </c>
      <c r="P2194" s="78">
        <v>0</v>
      </c>
      <c r="R2194" s="163">
        <v>0</v>
      </c>
      <c r="T2194" s="164">
        <v>0</v>
      </c>
      <c r="V2194" s="163">
        <v>0</v>
      </c>
      <c r="X2194" s="164">
        <v>0</v>
      </c>
    </row>
    <row r="2195" spans="2:24" ht="61.2" thickTop="1" thickBot="1" x14ac:dyDescent="0.35">
      <c r="B2195" s="66">
        <v>96</v>
      </c>
      <c r="C2195" s="91" t="s">
        <v>333</v>
      </c>
      <c r="D2195" s="8" t="str">
        <f t="shared" si="68"/>
        <v>96Vigilancia de la salud ambiental</v>
      </c>
      <c r="E2195" s="8" t="s">
        <v>72</v>
      </c>
      <c r="F2195" s="66" t="s">
        <v>202</v>
      </c>
      <c r="G2195" s="66" t="s">
        <v>290</v>
      </c>
      <c r="H2195" s="66" t="s">
        <v>85</v>
      </c>
      <c r="I2195" s="49" t="s">
        <v>345</v>
      </c>
      <c r="J2195" s="49" t="s">
        <v>345</v>
      </c>
      <c r="K2195" s="66" t="s">
        <v>37</v>
      </c>
      <c r="L2195" s="161" t="s">
        <v>514</v>
      </c>
      <c r="M2195" s="162">
        <v>2025</v>
      </c>
      <c r="N2195" s="8" t="str">
        <f t="shared" si="69"/>
        <v>96Vigilancia de la salud ambientalCHAPINEROH. JULIO 20252025</v>
      </c>
      <c r="O2195" s="78">
        <v>0</v>
      </c>
      <c r="P2195" s="78">
        <v>0</v>
      </c>
      <c r="R2195" s="163">
        <v>0</v>
      </c>
      <c r="T2195" s="164">
        <v>0</v>
      </c>
      <c r="V2195" s="163">
        <v>0</v>
      </c>
      <c r="X2195" s="164">
        <v>0</v>
      </c>
    </row>
    <row r="2196" spans="2:24" ht="61.2" thickTop="1" thickBot="1" x14ac:dyDescent="0.35">
      <c r="B2196" s="66">
        <v>96</v>
      </c>
      <c r="C2196" s="91" t="s">
        <v>333</v>
      </c>
      <c r="D2196" s="8" t="str">
        <f t="shared" si="68"/>
        <v>96Vigilancia de la salud ambiental</v>
      </c>
      <c r="E2196" s="8" t="s">
        <v>72</v>
      </c>
      <c r="F2196" s="66" t="s">
        <v>202</v>
      </c>
      <c r="G2196" s="66" t="s">
        <v>290</v>
      </c>
      <c r="H2196" s="66" t="s">
        <v>85</v>
      </c>
      <c r="I2196" s="49" t="s">
        <v>345</v>
      </c>
      <c r="J2196" s="49" t="s">
        <v>345</v>
      </c>
      <c r="K2196" s="66" t="s">
        <v>34</v>
      </c>
      <c r="L2196" s="161" t="s">
        <v>514</v>
      </c>
      <c r="M2196" s="162">
        <v>2025</v>
      </c>
      <c r="N2196" s="8" t="str">
        <f t="shared" si="69"/>
        <v>96Vigilancia de la salud ambientalUSAQUENH. JULIO 20252025</v>
      </c>
      <c r="O2196" s="78">
        <v>0</v>
      </c>
      <c r="P2196" s="78">
        <v>0</v>
      </c>
      <c r="R2196" s="163">
        <v>0</v>
      </c>
      <c r="T2196" s="164">
        <v>0</v>
      </c>
      <c r="V2196" s="163">
        <v>0</v>
      </c>
      <c r="X2196" s="164">
        <v>0</v>
      </c>
    </row>
    <row r="2197" spans="2:24" ht="61.2" thickTop="1" thickBot="1" x14ac:dyDescent="0.35">
      <c r="B2197" s="66">
        <v>96</v>
      </c>
      <c r="C2197" s="91" t="s">
        <v>333</v>
      </c>
      <c r="D2197" s="8" t="str">
        <f t="shared" si="68"/>
        <v>96Vigilancia de la salud ambiental</v>
      </c>
      <c r="E2197" s="8" t="s">
        <v>72</v>
      </c>
      <c r="F2197" s="66" t="s">
        <v>202</v>
      </c>
      <c r="G2197" s="66" t="s">
        <v>290</v>
      </c>
      <c r="H2197" s="66" t="s">
        <v>85</v>
      </c>
      <c r="I2197" s="49" t="s">
        <v>345</v>
      </c>
      <c r="J2197" s="49" t="s">
        <v>345</v>
      </c>
      <c r="K2197" s="66" t="s">
        <v>35</v>
      </c>
      <c r="L2197" s="161" t="s">
        <v>514</v>
      </c>
      <c r="M2197" s="162">
        <v>2025</v>
      </c>
      <c r="N2197" s="8" t="str">
        <f t="shared" si="69"/>
        <v>96Vigilancia de la salud ambientalENGATIVAH. JULIO 20252025</v>
      </c>
      <c r="O2197" s="78">
        <v>0</v>
      </c>
      <c r="P2197" s="78">
        <v>90168</v>
      </c>
      <c r="R2197" s="163">
        <v>6</v>
      </c>
      <c r="T2197" s="164">
        <v>541008</v>
      </c>
      <c r="V2197" s="163">
        <v>6</v>
      </c>
      <c r="X2197" s="164">
        <v>541008</v>
      </c>
    </row>
    <row r="2198" spans="2:24" ht="61.2" thickTop="1" thickBot="1" x14ac:dyDescent="0.35">
      <c r="B2198" s="66">
        <v>96</v>
      </c>
      <c r="C2198" s="91" t="s">
        <v>333</v>
      </c>
      <c r="D2198" s="8" t="str">
        <f t="shared" si="68"/>
        <v>96Vigilancia de la salud ambiental</v>
      </c>
      <c r="E2198" s="8" t="s">
        <v>72</v>
      </c>
      <c r="F2198" s="66" t="s">
        <v>202</v>
      </c>
      <c r="G2198" s="66" t="s">
        <v>290</v>
      </c>
      <c r="H2198" s="66" t="s">
        <v>85</v>
      </c>
      <c r="I2198" s="49" t="s">
        <v>345</v>
      </c>
      <c r="J2198" s="49" t="s">
        <v>345</v>
      </c>
      <c r="K2198" s="66" t="s">
        <v>36</v>
      </c>
      <c r="L2198" s="161" t="s">
        <v>514</v>
      </c>
      <c r="M2198" s="162">
        <v>2025</v>
      </c>
      <c r="N2198" s="8" t="str">
        <f t="shared" si="69"/>
        <v>96Vigilancia de la salud ambientalSUBAH. JULIO 20252025</v>
      </c>
      <c r="O2198" s="78">
        <v>0</v>
      </c>
      <c r="P2198" s="78">
        <v>90168</v>
      </c>
      <c r="R2198" s="163">
        <v>5</v>
      </c>
      <c r="T2198" s="164">
        <v>450840</v>
      </c>
      <c r="V2198" s="163">
        <v>5</v>
      </c>
      <c r="X2198" s="164">
        <v>450840</v>
      </c>
    </row>
    <row r="2199" spans="2:24" ht="61.2" thickTop="1" thickBot="1" x14ac:dyDescent="0.35">
      <c r="B2199" s="66">
        <v>96</v>
      </c>
      <c r="C2199" s="91" t="s">
        <v>333</v>
      </c>
      <c r="D2199" s="8" t="str">
        <f t="shared" si="68"/>
        <v>96Vigilancia de la salud ambiental</v>
      </c>
      <c r="E2199" s="8" t="s">
        <v>72</v>
      </c>
      <c r="F2199" s="66" t="s">
        <v>202</v>
      </c>
      <c r="G2199" s="66" t="s">
        <v>290</v>
      </c>
      <c r="H2199" s="66" t="s">
        <v>85</v>
      </c>
      <c r="I2199" s="49" t="s">
        <v>345</v>
      </c>
      <c r="J2199" s="49" t="s">
        <v>345</v>
      </c>
      <c r="K2199" s="66" t="s">
        <v>476</v>
      </c>
      <c r="L2199" s="161" t="s">
        <v>514</v>
      </c>
      <c r="M2199" s="162">
        <v>2025</v>
      </c>
      <c r="N2199" s="8" t="str">
        <f t="shared" si="69"/>
        <v>96Vigilancia de la salud ambientalBARRIOS UNIDOSH. JULIO 20252025</v>
      </c>
      <c r="O2199" s="78">
        <v>0</v>
      </c>
      <c r="P2199" s="78">
        <v>0</v>
      </c>
      <c r="R2199" s="163">
        <v>0</v>
      </c>
      <c r="T2199" s="164">
        <v>0</v>
      </c>
      <c r="V2199" s="163">
        <v>0</v>
      </c>
      <c r="X2199" s="164">
        <v>0</v>
      </c>
    </row>
    <row r="2200" spans="2:24" ht="61.2" thickTop="1" thickBot="1" x14ac:dyDescent="0.35">
      <c r="B2200" s="66">
        <v>97</v>
      </c>
      <c r="C2200" s="91" t="s">
        <v>333</v>
      </c>
      <c r="D2200" s="8" t="str">
        <f t="shared" si="68"/>
        <v>97Vigilancia de la salud ambiental</v>
      </c>
      <c r="E2200" s="8" t="s">
        <v>72</v>
      </c>
      <c r="F2200" s="66" t="s">
        <v>202</v>
      </c>
      <c r="G2200" s="66" t="s">
        <v>291</v>
      </c>
      <c r="H2200" s="66" t="s">
        <v>85</v>
      </c>
      <c r="I2200" s="49" t="s">
        <v>345</v>
      </c>
      <c r="J2200" s="49" t="s">
        <v>345</v>
      </c>
      <c r="K2200" s="66" t="s">
        <v>37</v>
      </c>
      <c r="L2200" s="161" t="s">
        <v>514</v>
      </c>
      <c r="M2200" s="162">
        <v>2025</v>
      </c>
      <c r="N2200" s="8" t="str">
        <f t="shared" si="69"/>
        <v>97Vigilancia de la salud ambientalCHAPINEROH. JULIO 20252025</v>
      </c>
      <c r="O2200" s="78">
        <v>0</v>
      </c>
      <c r="P2200" s="78">
        <v>58956</v>
      </c>
      <c r="R2200" s="163">
        <v>53</v>
      </c>
      <c r="T2200" s="164">
        <v>3124668</v>
      </c>
      <c r="V2200" s="163">
        <v>52</v>
      </c>
      <c r="X2200" s="164">
        <v>3065712</v>
      </c>
    </row>
    <row r="2201" spans="2:24" ht="61.2" thickTop="1" thickBot="1" x14ac:dyDescent="0.35">
      <c r="B2201" s="66">
        <v>97</v>
      </c>
      <c r="C2201" s="91" t="s">
        <v>333</v>
      </c>
      <c r="D2201" s="8" t="str">
        <f t="shared" si="68"/>
        <v>97Vigilancia de la salud ambiental</v>
      </c>
      <c r="E2201" s="8" t="s">
        <v>72</v>
      </c>
      <c r="F2201" s="66" t="s">
        <v>202</v>
      </c>
      <c r="G2201" s="66" t="s">
        <v>291</v>
      </c>
      <c r="H2201" s="66" t="s">
        <v>85</v>
      </c>
      <c r="I2201" s="49" t="s">
        <v>345</v>
      </c>
      <c r="J2201" s="49" t="s">
        <v>345</v>
      </c>
      <c r="K2201" s="66" t="s">
        <v>34</v>
      </c>
      <c r="L2201" s="161" t="s">
        <v>514</v>
      </c>
      <c r="M2201" s="162">
        <v>2025</v>
      </c>
      <c r="N2201" s="8" t="str">
        <f t="shared" si="69"/>
        <v>97Vigilancia de la salud ambientalUSAQUENH. JULIO 20252025</v>
      </c>
      <c r="O2201" s="78">
        <v>0</v>
      </c>
      <c r="P2201" s="78">
        <v>58956</v>
      </c>
      <c r="R2201" s="163">
        <v>20</v>
      </c>
      <c r="T2201" s="164">
        <v>1179120</v>
      </c>
      <c r="V2201" s="163">
        <v>20</v>
      </c>
      <c r="X2201" s="164">
        <v>1179120</v>
      </c>
    </row>
    <row r="2202" spans="2:24" ht="61.2" thickTop="1" thickBot="1" x14ac:dyDescent="0.35">
      <c r="B2202" s="66">
        <v>97</v>
      </c>
      <c r="C2202" s="91" t="s">
        <v>333</v>
      </c>
      <c r="D2202" s="8" t="str">
        <f t="shared" si="68"/>
        <v>97Vigilancia de la salud ambiental</v>
      </c>
      <c r="E2202" s="8" t="s">
        <v>72</v>
      </c>
      <c r="F2202" s="66" t="s">
        <v>202</v>
      </c>
      <c r="G2202" s="66" t="s">
        <v>291</v>
      </c>
      <c r="H2202" s="66" t="s">
        <v>85</v>
      </c>
      <c r="I2202" s="49" t="s">
        <v>345</v>
      </c>
      <c r="J2202" s="49" t="s">
        <v>345</v>
      </c>
      <c r="K2202" s="66" t="s">
        <v>35</v>
      </c>
      <c r="L2202" s="161" t="s">
        <v>514</v>
      </c>
      <c r="M2202" s="162">
        <v>2025</v>
      </c>
      <c r="N2202" s="8" t="str">
        <f t="shared" si="69"/>
        <v>97Vigilancia de la salud ambientalENGATIVAH. JULIO 20252025</v>
      </c>
      <c r="O2202" s="78">
        <v>0</v>
      </c>
      <c r="P2202" s="78">
        <v>58956</v>
      </c>
      <c r="R2202" s="163">
        <v>96</v>
      </c>
      <c r="T2202" s="164">
        <v>5659776</v>
      </c>
      <c r="V2202" s="163">
        <v>81</v>
      </c>
      <c r="X2202" s="164">
        <v>4775436</v>
      </c>
    </row>
    <row r="2203" spans="2:24" ht="61.2" thickTop="1" thickBot="1" x14ac:dyDescent="0.35">
      <c r="B2203" s="66">
        <v>97</v>
      </c>
      <c r="C2203" s="91" t="s">
        <v>333</v>
      </c>
      <c r="D2203" s="8" t="str">
        <f t="shared" si="68"/>
        <v>97Vigilancia de la salud ambiental</v>
      </c>
      <c r="E2203" s="8" t="s">
        <v>72</v>
      </c>
      <c r="F2203" s="66" t="s">
        <v>202</v>
      </c>
      <c r="G2203" s="66" t="s">
        <v>291</v>
      </c>
      <c r="H2203" s="66" t="s">
        <v>85</v>
      </c>
      <c r="I2203" s="49" t="s">
        <v>345</v>
      </c>
      <c r="J2203" s="49" t="s">
        <v>345</v>
      </c>
      <c r="K2203" s="66" t="s">
        <v>36</v>
      </c>
      <c r="L2203" s="161" t="s">
        <v>514</v>
      </c>
      <c r="M2203" s="162">
        <v>2025</v>
      </c>
      <c r="N2203" s="8" t="str">
        <f t="shared" si="69"/>
        <v>97Vigilancia de la salud ambientalSUBAH. JULIO 20252025</v>
      </c>
      <c r="O2203" s="78">
        <v>0</v>
      </c>
      <c r="P2203" s="78">
        <v>58956</v>
      </c>
      <c r="R2203" s="163">
        <v>86</v>
      </c>
      <c r="T2203" s="164">
        <v>5070216</v>
      </c>
      <c r="V2203" s="163">
        <v>86</v>
      </c>
      <c r="X2203" s="164">
        <v>5070216</v>
      </c>
    </row>
    <row r="2204" spans="2:24" ht="61.2" thickTop="1" thickBot="1" x14ac:dyDescent="0.35">
      <c r="B2204" s="66">
        <v>97</v>
      </c>
      <c r="C2204" s="91" t="s">
        <v>333</v>
      </c>
      <c r="D2204" s="8" t="str">
        <f t="shared" si="68"/>
        <v>97Vigilancia de la salud ambiental</v>
      </c>
      <c r="E2204" s="8" t="s">
        <v>72</v>
      </c>
      <c r="F2204" s="66" t="s">
        <v>202</v>
      </c>
      <c r="G2204" s="66" t="s">
        <v>291</v>
      </c>
      <c r="H2204" s="66" t="s">
        <v>85</v>
      </c>
      <c r="I2204" s="49" t="s">
        <v>345</v>
      </c>
      <c r="J2204" s="49" t="s">
        <v>345</v>
      </c>
      <c r="K2204" s="66" t="s">
        <v>476</v>
      </c>
      <c r="L2204" s="161" t="s">
        <v>514</v>
      </c>
      <c r="M2204" s="162">
        <v>2025</v>
      </c>
      <c r="N2204" s="8" t="str">
        <f t="shared" si="69"/>
        <v>97Vigilancia de la salud ambientalBARRIOS UNIDOSH. JULIO 20252025</v>
      </c>
      <c r="O2204" s="78">
        <v>0</v>
      </c>
      <c r="P2204" s="78">
        <v>58956</v>
      </c>
      <c r="R2204" s="163">
        <v>46</v>
      </c>
      <c r="T2204" s="164">
        <v>2711976</v>
      </c>
      <c r="V2204" s="163">
        <v>36</v>
      </c>
      <c r="X2204" s="164">
        <v>2122416</v>
      </c>
    </row>
    <row r="2205" spans="2:24" ht="61.2" thickTop="1" thickBot="1" x14ac:dyDescent="0.35">
      <c r="B2205" s="66">
        <v>97</v>
      </c>
      <c r="C2205" s="91" t="s">
        <v>333</v>
      </c>
      <c r="D2205" s="8" t="str">
        <f t="shared" si="68"/>
        <v>97Vigilancia de la salud ambiental</v>
      </c>
      <c r="E2205" s="8" t="s">
        <v>72</v>
      </c>
      <c r="F2205" s="66" t="s">
        <v>202</v>
      </c>
      <c r="G2205" s="66" t="s">
        <v>291</v>
      </c>
      <c r="H2205" s="66" t="s">
        <v>85</v>
      </c>
      <c r="I2205" s="49" t="s">
        <v>345</v>
      </c>
      <c r="J2205" s="49" t="s">
        <v>345</v>
      </c>
      <c r="K2205" s="66" t="s">
        <v>38</v>
      </c>
      <c r="L2205" s="161" t="s">
        <v>514</v>
      </c>
      <c r="M2205" s="162">
        <v>2025</v>
      </c>
      <c r="N2205" s="8" t="str">
        <f t="shared" si="69"/>
        <v>97Vigilancia de la salud ambientalTEUSAQUILLOH. JULIO 20252025</v>
      </c>
      <c r="O2205" s="78">
        <v>0</v>
      </c>
      <c r="P2205" s="78">
        <v>58956</v>
      </c>
      <c r="R2205" s="163">
        <v>13</v>
      </c>
      <c r="T2205" s="164">
        <v>766428</v>
      </c>
      <c r="V2205" s="163">
        <v>13</v>
      </c>
      <c r="X2205" s="164">
        <v>766428</v>
      </c>
    </row>
    <row r="2206" spans="2:24" ht="61.2" thickTop="1" thickBot="1" x14ac:dyDescent="0.35">
      <c r="B2206" s="66">
        <v>99</v>
      </c>
      <c r="C2206" s="91" t="s">
        <v>333</v>
      </c>
      <c r="D2206" s="8" t="str">
        <f t="shared" si="68"/>
        <v>99Vigilancia de la salud ambiental</v>
      </c>
      <c r="E2206" s="8" t="s">
        <v>72</v>
      </c>
      <c r="F2206" s="66" t="s">
        <v>202</v>
      </c>
      <c r="G2206" s="66" t="s">
        <v>292</v>
      </c>
      <c r="H2206" s="66" t="s">
        <v>85</v>
      </c>
      <c r="I2206" s="49" t="s">
        <v>345</v>
      </c>
      <c r="J2206" s="49" t="s">
        <v>345</v>
      </c>
      <c r="K2206" s="66" t="s">
        <v>37</v>
      </c>
      <c r="L2206" s="161" t="s">
        <v>514</v>
      </c>
      <c r="M2206" s="162">
        <v>2025</v>
      </c>
      <c r="N2206" s="8" t="str">
        <f t="shared" si="69"/>
        <v>99Vigilancia de la salud ambientalCHAPINEROH. JULIO 20252025</v>
      </c>
      <c r="O2206" s="78">
        <v>0</v>
      </c>
      <c r="P2206" s="78">
        <v>497080</v>
      </c>
      <c r="R2206" s="163">
        <v>12</v>
      </c>
      <c r="T2206" s="164">
        <v>5964960</v>
      </c>
      <c r="V2206" s="163">
        <v>4</v>
      </c>
      <c r="X2206" s="164">
        <v>1988320</v>
      </c>
    </row>
    <row r="2207" spans="2:24" ht="61.2" thickTop="1" thickBot="1" x14ac:dyDescent="0.35">
      <c r="B2207" s="66">
        <v>99</v>
      </c>
      <c r="C2207" s="91" t="s">
        <v>333</v>
      </c>
      <c r="D2207" s="8" t="str">
        <f t="shared" si="68"/>
        <v>99Vigilancia de la salud ambiental</v>
      </c>
      <c r="E2207" s="8" t="s">
        <v>72</v>
      </c>
      <c r="F2207" s="66" t="s">
        <v>202</v>
      </c>
      <c r="G2207" s="66" t="s">
        <v>292</v>
      </c>
      <c r="H2207" s="66" t="s">
        <v>85</v>
      </c>
      <c r="I2207" s="49" t="s">
        <v>345</v>
      </c>
      <c r="J2207" s="49" t="s">
        <v>345</v>
      </c>
      <c r="K2207" s="66" t="s">
        <v>34</v>
      </c>
      <c r="L2207" s="161" t="s">
        <v>514</v>
      </c>
      <c r="M2207" s="162">
        <v>2025</v>
      </c>
      <c r="N2207" s="8" t="str">
        <f t="shared" si="69"/>
        <v>99Vigilancia de la salud ambientalUSAQUENH. JULIO 20252025</v>
      </c>
      <c r="O2207" s="78">
        <v>0</v>
      </c>
      <c r="P2207" s="78">
        <v>0</v>
      </c>
      <c r="R2207" s="163">
        <v>0</v>
      </c>
      <c r="T2207" s="164">
        <v>0</v>
      </c>
      <c r="V2207" s="163">
        <v>0</v>
      </c>
      <c r="X2207" s="164">
        <v>0</v>
      </c>
    </row>
    <row r="2208" spans="2:24" ht="61.2" thickTop="1" thickBot="1" x14ac:dyDescent="0.35">
      <c r="B2208" s="66">
        <v>99</v>
      </c>
      <c r="C2208" s="91" t="s">
        <v>333</v>
      </c>
      <c r="D2208" s="8" t="str">
        <f t="shared" si="68"/>
        <v>99Vigilancia de la salud ambiental</v>
      </c>
      <c r="E2208" s="8" t="s">
        <v>72</v>
      </c>
      <c r="F2208" s="66" t="s">
        <v>202</v>
      </c>
      <c r="G2208" s="66" t="s">
        <v>292</v>
      </c>
      <c r="H2208" s="66" t="s">
        <v>85</v>
      </c>
      <c r="I2208" s="49" t="s">
        <v>345</v>
      </c>
      <c r="J2208" s="49" t="s">
        <v>345</v>
      </c>
      <c r="K2208" s="66" t="s">
        <v>35</v>
      </c>
      <c r="L2208" s="161" t="s">
        <v>514</v>
      </c>
      <c r="M2208" s="162">
        <v>2025</v>
      </c>
      <c r="N2208" s="8" t="str">
        <f t="shared" si="69"/>
        <v>99Vigilancia de la salud ambientalENGATIVAH. JULIO 20252025</v>
      </c>
      <c r="O2208" s="78">
        <v>0</v>
      </c>
      <c r="P2208" s="78">
        <v>497080</v>
      </c>
      <c r="R2208" s="163">
        <v>12</v>
      </c>
      <c r="T2208" s="164">
        <v>5964960</v>
      </c>
      <c r="V2208" s="163">
        <v>10</v>
      </c>
      <c r="X2208" s="164">
        <v>4970800</v>
      </c>
    </row>
    <row r="2209" spans="2:24" ht="61.2" thickTop="1" thickBot="1" x14ac:dyDescent="0.35">
      <c r="B2209" s="66">
        <v>99</v>
      </c>
      <c r="C2209" s="91" t="s">
        <v>333</v>
      </c>
      <c r="D2209" s="8" t="str">
        <f t="shared" si="68"/>
        <v>99Vigilancia de la salud ambiental</v>
      </c>
      <c r="E2209" s="8" t="s">
        <v>72</v>
      </c>
      <c r="F2209" s="66" t="s">
        <v>202</v>
      </c>
      <c r="G2209" s="66" t="s">
        <v>292</v>
      </c>
      <c r="H2209" s="66" t="s">
        <v>85</v>
      </c>
      <c r="I2209" s="49" t="s">
        <v>345</v>
      </c>
      <c r="J2209" s="49" t="s">
        <v>345</v>
      </c>
      <c r="K2209" s="66" t="s">
        <v>36</v>
      </c>
      <c r="L2209" s="161" t="s">
        <v>514</v>
      </c>
      <c r="M2209" s="162">
        <v>2025</v>
      </c>
      <c r="N2209" s="8" t="str">
        <f t="shared" si="69"/>
        <v>99Vigilancia de la salud ambientalSUBAH. JULIO 20252025</v>
      </c>
      <c r="O2209" s="78">
        <v>0</v>
      </c>
      <c r="P2209" s="78">
        <v>497080</v>
      </c>
      <c r="R2209" s="163">
        <v>3</v>
      </c>
      <c r="T2209" s="164">
        <v>1491240</v>
      </c>
      <c r="V2209" s="163">
        <v>3</v>
      </c>
      <c r="X2209" s="164">
        <v>1491240</v>
      </c>
    </row>
    <row r="2210" spans="2:24" ht="61.2" thickTop="1" thickBot="1" x14ac:dyDescent="0.35">
      <c r="B2210" s="66">
        <v>99</v>
      </c>
      <c r="C2210" s="91" t="s">
        <v>333</v>
      </c>
      <c r="D2210" s="8" t="str">
        <f t="shared" si="68"/>
        <v>99Vigilancia de la salud ambiental</v>
      </c>
      <c r="E2210" s="8" t="s">
        <v>72</v>
      </c>
      <c r="F2210" s="66" t="s">
        <v>202</v>
      </c>
      <c r="G2210" s="66" t="s">
        <v>292</v>
      </c>
      <c r="H2210" s="66" t="s">
        <v>85</v>
      </c>
      <c r="I2210" s="49" t="s">
        <v>345</v>
      </c>
      <c r="J2210" s="49" t="s">
        <v>345</v>
      </c>
      <c r="K2210" s="66" t="s">
        <v>476</v>
      </c>
      <c r="L2210" s="161" t="s">
        <v>514</v>
      </c>
      <c r="M2210" s="162">
        <v>2025</v>
      </c>
      <c r="N2210" s="8" t="str">
        <f t="shared" si="69"/>
        <v>99Vigilancia de la salud ambientalBARRIOS UNIDOSH. JULIO 20252025</v>
      </c>
      <c r="O2210" s="78">
        <v>0</v>
      </c>
      <c r="P2210" s="78">
        <v>497080</v>
      </c>
      <c r="R2210" s="163">
        <v>2</v>
      </c>
      <c r="T2210" s="164">
        <v>994160</v>
      </c>
      <c r="V2210" s="163">
        <v>2</v>
      </c>
      <c r="X2210" s="164">
        <v>994160</v>
      </c>
    </row>
    <row r="2211" spans="2:24" ht="61.2" thickTop="1" thickBot="1" x14ac:dyDescent="0.35">
      <c r="B2211" s="66">
        <v>99</v>
      </c>
      <c r="C2211" s="91" t="s">
        <v>333</v>
      </c>
      <c r="D2211" s="8" t="str">
        <f t="shared" si="68"/>
        <v>99Vigilancia de la salud ambiental</v>
      </c>
      <c r="E2211" s="8" t="s">
        <v>72</v>
      </c>
      <c r="F2211" s="66" t="s">
        <v>202</v>
      </c>
      <c r="G2211" s="66" t="s">
        <v>292</v>
      </c>
      <c r="H2211" s="66" t="s">
        <v>85</v>
      </c>
      <c r="I2211" s="49" t="s">
        <v>345</v>
      </c>
      <c r="J2211" s="49" t="s">
        <v>345</v>
      </c>
      <c r="K2211" s="66" t="s">
        <v>38</v>
      </c>
      <c r="L2211" s="161" t="s">
        <v>514</v>
      </c>
      <c r="M2211" s="162">
        <v>2025</v>
      </c>
      <c r="N2211" s="8" t="str">
        <f t="shared" si="69"/>
        <v>99Vigilancia de la salud ambientalTEUSAQUILLOH. JULIO 20252025</v>
      </c>
      <c r="O2211" s="78">
        <v>0</v>
      </c>
      <c r="P2211" s="78">
        <v>497080</v>
      </c>
      <c r="R2211" s="163">
        <v>7</v>
      </c>
      <c r="T2211" s="164">
        <v>3479560</v>
      </c>
      <c r="V2211" s="163">
        <v>7</v>
      </c>
      <c r="X2211" s="164">
        <v>3479560</v>
      </c>
    </row>
    <row r="2212" spans="2:24" ht="61.2" thickTop="1" thickBot="1" x14ac:dyDescent="0.35">
      <c r="B2212" s="66">
        <v>104</v>
      </c>
      <c r="C2212" s="91" t="s">
        <v>333</v>
      </c>
      <c r="D2212" s="8" t="str">
        <f t="shared" si="68"/>
        <v>104Vigilancia de la salud ambiental</v>
      </c>
      <c r="E2212" s="8" t="s">
        <v>72</v>
      </c>
      <c r="F2212" s="66" t="s">
        <v>202</v>
      </c>
      <c r="G2212" s="66" t="s">
        <v>293</v>
      </c>
      <c r="H2212" s="66" t="s">
        <v>85</v>
      </c>
      <c r="I2212" s="49" t="s">
        <v>345</v>
      </c>
      <c r="J2212" s="49" t="s">
        <v>345</v>
      </c>
      <c r="K2212" s="66" t="s">
        <v>37</v>
      </c>
      <c r="L2212" s="161" t="s">
        <v>514</v>
      </c>
      <c r="M2212" s="162">
        <v>2025</v>
      </c>
      <c r="N2212" s="8" t="str">
        <f t="shared" si="69"/>
        <v>104Vigilancia de la salud ambientalCHAPINEROH. JULIO 20252025</v>
      </c>
      <c r="O2212" s="78">
        <v>0</v>
      </c>
      <c r="P2212" s="78">
        <v>90168</v>
      </c>
      <c r="R2212" s="163">
        <v>240</v>
      </c>
      <c r="T2212" s="164">
        <v>21640320</v>
      </c>
      <c r="V2212" s="163">
        <v>181</v>
      </c>
      <c r="X2212" s="164">
        <v>16320408</v>
      </c>
    </row>
    <row r="2213" spans="2:24" ht="61.2" thickTop="1" thickBot="1" x14ac:dyDescent="0.35">
      <c r="B2213" s="66">
        <v>104</v>
      </c>
      <c r="C2213" s="91" t="s">
        <v>333</v>
      </c>
      <c r="D2213" s="8" t="str">
        <f t="shared" si="68"/>
        <v>104Vigilancia de la salud ambiental</v>
      </c>
      <c r="E2213" s="8" t="s">
        <v>72</v>
      </c>
      <c r="F2213" s="66" t="s">
        <v>202</v>
      </c>
      <c r="G2213" s="66" t="s">
        <v>293</v>
      </c>
      <c r="H2213" s="66" t="s">
        <v>85</v>
      </c>
      <c r="I2213" s="49" t="s">
        <v>345</v>
      </c>
      <c r="J2213" s="49" t="s">
        <v>345</v>
      </c>
      <c r="K2213" s="66" t="s">
        <v>34</v>
      </c>
      <c r="L2213" s="161" t="s">
        <v>514</v>
      </c>
      <c r="M2213" s="162">
        <v>2025</v>
      </c>
      <c r="N2213" s="8" t="str">
        <f t="shared" si="69"/>
        <v>104Vigilancia de la salud ambientalUSAQUENH. JULIO 20252025</v>
      </c>
      <c r="O2213" s="78">
        <v>0</v>
      </c>
      <c r="P2213" s="78">
        <v>90168</v>
      </c>
      <c r="R2213" s="163">
        <v>305</v>
      </c>
      <c r="T2213" s="164">
        <v>27501240</v>
      </c>
      <c r="V2213" s="163">
        <v>262</v>
      </c>
      <c r="X2213" s="164">
        <v>23624016</v>
      </c>
    </row>
    <row r="2214" spans="2:24" ht="61.2" thickTop="1" thickBot="1" x14ac:dyDescent="0.35">
      <c r="B2214" s="66">
        <v>104</v>
      </c>
      <c r="C2214" s="91" t="s">
        <v>333</v>
      </c>
      <c r="D2214" s="8" t="str">
        <f t="shared" si="68"/>
        <v>104Vigilancia de la salud ambiental</v>
      </c>
      <c r="E2214" s="8" t="s">
        <v>72</v>
      </c>
      <c r="F2214" s="66" t="s">
        <v>202</v>
      </c>
      <c r="G2214" s="66" t="s">
        <v>293</v>
      </c>
      <c r="H2214" s="66" t="s">
        <v>85</v>
      </c>
      <c r="I2214" s="49" t="s">
        <v>345</v>
      </c>
      <c r="J2214" s="49" t="s">
        <v>345</v>
      </c>
      <c r="K2214" s="66" t="s">
        <v>35</v>
      </c>
      <c r="L2214" s="161" t="s">
        <v>514</v>
      </c>
      <c r="M2214" s="162">
        <v>2025</v>
      </c>
      <c r="N2214" s="8" t="str">
        <f t="shared" si="69"/>
        <v>104Vigilancia de la salud ambientalENGATIVAH. JULIO 20252025</v>
      </c>
      <c r="O2214" s="78">
        <v>0</v>
      </c>
      <c r="P2214" s="78">
        <v>90168</v>
      </c>
      <c r="R2214" s="163">
        <v>387</v>
      </c>
      <c r="T2214" s="164">
        <v>34895016</v>
      </c>
      <c r="V2214" s="163">
        <v>382</v>
      </c>
      <c r="X2214" s="164">
        <v>34444176</v>
      </c>
    </row>
    <row r="2215" spans="2:24" ht="61.2" thickTop="1" thickBot="1" x14ac:dyDescent="0.35">
      <c r="B2215" s="66">
        <v>104</v>
      </c>
      <c r="C2215" s="91" t="s">
        <v>333</v>
      </c>
      <c r="D2215" s="8" t="str">
        <f t="shared" si="68"/>
        <v>104Vigilancia de la salud ambiental</v>
      </c>
      <c r="E2215" s="8" t="s">
        <v>72</v>
      </c>
      <c r="F2215" s="66" t="s">
        <v>202</v>
      </c>
      <c r="G2215" s="66" t="s">
        <v>293</v>
      </c>
      <c r="H2215" s="66" t="s">
        <v>85</v>
      </c>
      <c r="I2215" s="49" t="s">
        <v>345</v>
      </c>
      <c r="J2215" s="49" t="s">
        <v>345</v>
      </c>
      <c r="K2215" s="66" t="s">
        <v>36</v>
      </c>
      <c r="L2215" s="161" t="s">
        <v>514</v>
      </c>
      <c r="M2215" s="162">
        <v>2025</v>
      </c>
      <c r="N2215" s="8" t="str">
        <f t="shared" si="69"/>
        <v>104Vigilancia de la salud ambientalSUBAH. JULIO 20252025</v>
      </c>
      <c r="O2215" s="78">
        <v>0</v>
      </c>
      <c r="P2215" s="78">
        <v>90168</v>
      </c>
      <c r="R2215" s="163">
        <v>387</v>
      </c>
      <c r="T2215" s="164">
        <v>34895016</v>
      </c>
      <c r="V2215" s="163">
        <v>387</v>
      </c>
      <c r="X2215" s="164">
        <v>34895016</v>
      </c>
    </row>
    <row r="2216" spans="2:24" ht="61.2" thickTop="1" thickBot="1" x14ac:dyDescent="0.35">
      <c r="B2216" s="66">
        <v>104</v>
      </c>
      <c r="C2216" s="91" t="s">
        <v>333</v>
      </c>
      <c r="D2216" s="8" t="str">
        <f t="shared" si="68"/>
        <v>104Vigilancia de la salud ambiental</v>
      </c>
      <c r="E2216" s="8" t="s">
        <v>72</v>
      </c>
      <c r="F2216" s="66" t="s">
        <v>202</v>
      </c>
      <c r="G2216" s="66" t="s">
        <v>293</v>
      </c>
      <c r="H2216" s="66" t="s">
        <v>85</v>
      </c>
      <c r="I2216" s="49" t="s">
        <v>345</v>
      </c>
      <c r="J2216" s="49" t="s">
        <v>345</v>
      </c>
      <c r="K2216" s="66" t="s">
        <v>476</v>
      </c>
      <c r="L2216" s="161" t="s">
        <v>514</v>
      </c>
      <c r="M2216" s="162">
        <v>2025</v>
      </c>
      <c r="N2216" s="8" t="str">
        <f t="shared" si="69"/>
        <v>104Vigilancia de la salud ambientalBARRIOS UNIDOSH. JULIO 20252025</v>
      </c>
      <c r="O2216" s="78">
        <v>0</v>
      </c>
      <c r="P2216" s="78">
        <v>90168</v>
      </c>
      <c r="R2216" s="163">
        <v>177</v>
      </c>
      <c r="T2216" s="164">
        <v>15959736</v>
      </c>
      <c r="V2216" s="163">
        <v>177</v>
      </c>
      <c r="X2216" s="164">
        <v>15959736</v>
      </c>
    </row>
    <row r="2217" spans="2:24" ht="61.2" thickTop="1" thickBot="1" x14ac:dyDescent="0.35">
      <c r="B2217" s="66">
        <v>104</v>
      </c>
      <c r="C2217" s="91" t="s">
        <v>333</v>
      </c>
      <c r="D2217" s="8" t="str">
        <f t="shared" si="68"/>
        <v>104Vigilancia de la salud ambiental</v>
      </c>
      <c r="E2217" s="8" t="s">
        <v>72</v>
      </c>
      <c r="F2217" s="66" t="s">
        <v>202</v>
      </c>
      <c r="G2217" s="66" t="s">
        <v>293</v>
      </c>
      <c r="H2217" s="66" t="s">
        <v>85</v>
      </c>
      <c r="I2217" s="49" t="s">
        <v>345</v>
      </c>
      <c r="J2217" s="49" t="s">
        <v>345</v>
      </c>
      <c r="K2217" s="66" t="s">
        <v>38</v>
      </c>
      <c r="L2217" s="161" t="s">
        <v>514</v>
      </c>
      <c r="M2217" s="162">
        <v>2025</v>
      </c>
      <c r="N2217" s="8" t="str">
        <f t="shared" si="69"/>
        <v>104Vigilancia de la salud ambientalTEUSAQUILLOH. JULIO 20252025</v>
      </c>
      <c r="O2217" s="78">
        <v>0</v>
      </c>
      <c r="P2217" s="78">
        <v>90168</v>
      </c>
      <c r="R2217" s="163">
        <v>136</v>
      </c>
      <c r="T2217" s="164">
        <v>12262848</v>
      </c>
      <c r="V2217" s="163">
        <v>136</v>
      </c>
      <c r="X2217" s="164">
        <v>12262848</v>
      </c>
    </row>
    <row r="2218" spans="2:24" ht="61.2" thickTop="1" thickBot="1" x14ac:dyDescent="0.35">
      <c r="B2218" s="66">
        <v>1005</v>
      </c>
      <c r="C2218" s="91" t="s">
        <v>333</v>
      </c>
      <c r="D2218" s="8" t="str">
        <f t="shared" si="68"/>
        <v>1005Vigilancia de la salud ambiental</v>
      </c>
      <c r="E2218" s="8" t="s">
        <v>72</v>
      </c>
      <c r="F2218" s="66" t="s">
        <v>200</v>
      </c>
      <c r="G2218" s="66" t="s">
        <v>249</v>
      </c>
      <c r="H2218" s="66" t="s">
        <v>85</v>
      </c>
      <c r="I2218" s="49" t="s">
        <v>345</v>
      </c>
      <c r="J2218" s="49" t="s">
        <v>345</v>
      </c>
      <c r="K2218" s="66" t="s">
        <v>37</v>
      </c>
      <c r="L2218" s="161" t="s">
        <v>514</v>
      </c>
      <c r="M2218" s="162">
        <v>2025</v>
      </c>
      <c r="N2218" s="8" t="str">
        <f t="shared" si="69"/>
        <v>1005Vigilancia de la salud ambientalCHAPINEROH. JULIO 20252025</v>
      </c>
      <c r="O2218" s="78">
        <v>0</v>
      </c>
      <c r="P2218" s="78">
        <v>90168</v>
      </c>
      <c r="R2218" s="163">
        <v>18</v>
      </c>
      <c r="T2218" s="164">
        <v>1623024</v>
      </c>
      <c r="V2218" s="163">
        <v>17</v>
      </c>
      <c r="X2218" s="164">
        <v>1532856</v>
      </c>
    </row>
    <row r="2219" spans="2:24" ht="61.2" thickTop="1" thickBot="1" x14ac:dyDescent="0.35">
      <c r="B2219" s="66">
        <v>1005</v>
      </c>
      <c r="C2219" s="91" t="s">
        <v>333</v>
      </c>
      <c r="D2219" s="8" t="str">
        <f t="shared" si="68"/>
        <v>1005Vigilancia de la salud ambiental</v>
      </c>
      <c r="E2219" s="8" t="s">
        <v>72</v>
      </c>
      <c r="F2219" s="66" t="s">
        <v>200</v>
      </c>
      <c r="G2219" s="66" t="s">
        <v>249</v>
      </c>
      <c r="H2219" s="66" t="s">
        <v>85</v>
      </c>
      <c r="I2219" s="49" t="s">
        <v>345</v>
      </c>
      <c r="J2219" s="49" t="s">
        <v>345</v>
      </c>
      <c r="K2219" s="66" t="s">
        <v>34</v>
      </c>
      <c r="L2219" s="161" t="s">
        <v>514</v>
      </c>
      <c r="M2219" s="162">
        <v>2025</v>
      </c>
      <c r="N2219" s="8" t="str">
        <f t="shared" si="69"/>
        <v>1005Vigilancia de la salud ambientalUSAQUENH. JULIO 20252025</v>
      </c>
      <c r="O2219" s="78">
        <v>0</v>
      </c>
      <c r="P2219" s="78">
        <v>90168</v>
      </c>
      <c r="R2219" s="163">
        <v>47</v>
      </c>
      <c r="T2219" s="164">
        <v>4237896</v>
      </c>
      <c r="V2219" s="163">
        <v>47</v>
      </c>
      <c r="X2219" s="164">
        <v>4237896</v>
      </c>
    </row>
    <row r="2220" spans="2:24" ht="61.2" thickTop="1" thickBot="1" x14ac:dyDescent="0.35">
      <c r="B2220" s="66">
        <v>1005</v>
      </c>
      <c r="C2220" s="91" t="s">
        <v>333</v>
      </c>
      <c r="D2220" s="8" t="str">
        <f t="shared" si="68"/>
        <v>1005Vigilancia de la salud ambiental</v>
      </c>
      <c r="E2220" s="8" t="s">
        <v>72</v>
      </c>
      <c r="F2220" s="66" t="s">
        <v>200</v>
      </c>
      <c r="G2220" s="66" t="s">
        <v>249</v>
      </c>
      <c r="H2220" s="66" t="s">
        <v>85</v>
      </c>
      <c r="I2220" s="49" t="s">
        <v>345</v>
      </c>
      <c r="J2220" s="49" t="s">
        <v>345</v>
      </c>
      <c r="K2220" s="66" t="s">
        <v>35</v>
      </c>
      <c r="L2220" s="161" t="s">
        <v>514</v>
      </c>
      <c r="M2220" s="162">
        <v>2025</v>
      </c>
      <c r="N2220" s="8" t="str">
        <f t="shared" si="69"/>
        <v>1005Vigilancia de la salud ambientalENGATIVAH. JULIO 20252025</v>
      </c>
      <c r="O2220" s="78">
        <v>0</v>
      </c>
      <c r="P2220" s="78">
        <v>90168</v>
      </c>
      <c r="R2220" s="163">
        <v>46</v>
      </c>
      <c r="T2220" s="164">
        <v>4147728</v>
      </c>
      <c r="V2220" s="163">
        <v>33</v>
      </c>
      <c r="X2220" s="164">
        <v>2975544</v>
      </c>
    </row>
    <row r="2221" spans="2:24" ht="61.2" thickTop="1" thickBot="1" x14ac:dyDescent="0.35">
      <c r="B2221" s="66">
        <v>1005</v>
      </c>
      <c r="C2221" s="91" t="s">
        <v>333</v>
      </c>
      <c r="D2221" s="8" t="str">
        <f t="shared" si="68"/>
        <v>1005Vigilancia de la salud ambiental</v>
      </c>
      <c r="E2221" s="8" t="s">
        <v>72</v>
      </c>
      <c r="F2221" s="66" t="s">
        <v>200</v>
      </c>
      <c r="G2221" s="66" t="s">
        <v>249</v>
      </c>
      <c r="H2221" s="66" t="s">
        <v>85</v>
      </c>
      <c r="I2221" s="49" t="s">
        <v>345</v>
      </c>
      <c r="J2221" s="49" t="s">
        <v>345</v>
      </c>
      <c r="K2221" s="66" t="s">
        <v>36</v>
      </c>
      <c r="L2221" s="161" t="s">
        <v>514</v>
      </c>
      <c r="M2221" s="162">
        <v>2025</v>
      </c>
      <c r="N2221" s="8" t="str">
        <f t="shared" si="69"/>
        <v>1005Vigilancia de la salud ambientalSUBAH. JULIO 20252025</v>
      </c>
      <c r="O2221" s="78">
        <v>0</v>
      </c>
      <c r="P2221" s="78">
        <v>90168</v>
      </c>
      <c r="R2221" s="163">
        <v>28</v>
      </c>
      <c r="T2221" s="164">
        <v>2524704</v>
      </c>
      <c r="V2221" s="163">
        <v>28</v>
      </c>
      <c r="X2221" s="164">
        <v>2524704</v>
      </c>
    </row>
    <row r="2222" spans="2:24" ht="61.2" thickTop="1" thickBot="1" x14ac:dyDescent="0.35">
      <c r="B2222" s="66">
        <v>1005</v>
      </c>
      <c r="C2222" s="91" t="s">
        <v>333</v>
      </c>
      <c r="D2222" s="8" t="str">
        <f t="shared" si="68"/>
        <v>1005Vigilancia de la salud ambiental</v>
      </c>
      <c r="E2222" s="8" t="s">
        <v>72</v>
      </c>
      <c r="F2222" s="66" t="s">
        <v>200</v>
      </c>
      <c r="G2222" s="66" t="s">
        <v>249</v>
      </c>
      <c r="H2222" s="66" t="s">
        <v>85</v>
      </c>
      <c r="I2222" s="49" t="s">
        <v>345</v>
      </c>
      <c r="J2222" s="49" t="s">
        <v>345</v>
      </c>
      <c r="K2222" s="66" t="s">
        <v>476</v>
      </c>
      <c r="L2222" s="161" t="s">
        <v>514</v>
      </c>
      <c r="M2222" s="162">
        <v>2025</v>
      </c>
      <c r="N2222" s="8" t="str">
        <f t="shared" si="69"/>
        <v>1005Vigilancia de la salud ambientalBARRIOS UNIDOSH. JULIO 20252025</v>
      </c>
      <c r="O2222" s="78">
        <v>0</v>
      </c>
      <c r="P2222" s="78">
        <v>90168</v>
      </c>
      <c r="R2222" s="163">
        <v>13</v>
      </c>
      <c r="T2222" s="164">
        <v>1172184</v>
      </c>
      <c r="V2222" s="163">
        <v>13</v>
      </c>
      <c r="X2222" s="164">
        <v>1172184</v>
      </c>
    </row>
    <row r="2223" spans="2:24" ht="61.2" thickTop="1" thickBot="1" x14ac:dyDescent="0.35">
      <c r="B2223" s="66">
        <v>1005</v>
      </c>
      <c r="C2223" s="91" t="s">
        <v>333</v>
      </c>
      <c r="D2223" s="8" t="str">
        <f t="shared" si="68"/>
        <v>1005Vigilancia de la salud ambiental</v>
      </c>
      <c r="E2223" s="8" t="s">
        <v>72</v>
      </c>
      <c r="F2223" s="66" t="s">
        <v>200</v>
      </c>
      <c r="G2223" s="66" t="s">
        <v>249</v>
      </c>
      <c r="H2223" s="66" t="s">
        <v>85</v>
      </c>
      <c r="I2223" s="49" t="s">
        <v>345</v>
      </c>
      <c r="J2223" s="49" t="s">
        <v>345</v>
      </c>
      <c r="K2223" s="66" t="s">
        <v>38</v>
      </c>
      <c r="L2223" s="161" t="s">
        <v>514</v>
      </c>
      <c r="M2223" s="162">
        <v>2025</v>
      </c>
      <c r="N2223" s="8" t="str">
        <f t="shared" si="69"/>
        <v>1005Vigilancia de la salud ambientalTEUSAQUILLOH. JULIO 20252025</v>
      </c>
      <c r="O2223" s="78">
        <v>0</v>
      </c>
      <c r="P2223" s="78">
        <v>90168</v>
      </c>
      <c r="R2223" s="163">
        <v>2</v>
      </c>
      <c r="T2223" s="164">
        <v>180336</v>
      </c>
      <c r="V2223" s="163">
        <v>2</v>
      </c>
      <c r="X2223" s="164">
        <v>180336</v>
      </c>
    </row>
    <row r="2224" spans="2:24" ht="61.2" thickTop="1" thickBot="1" x14ac:dyDescent="0.35">
      <c r="B2224" s="66">
        <v>1006</v>
      </c>
      <c r="C2224" s="91" t="s">
        <v>333</v>
      </c>
      <c r="D2224" s="8" t="str">
        <f t="shared" si="68"/>
        <v>1006Vigilancia de la salud ambiental</v>
      </c>
      <c r="E2224" s="8" t="s">
        <v>72</v>
      </c>
      <c r="F2224" s="66" t="s">
        <v>200</v>
      </c>
      <c r="G2224" s="66" t="s">
        <v>250</v>
      </c>
      <c r="H2224" s="66" t="s">
        <v>85</v>
      </c>
      <c r="I2224" s="49" t="s">
        <v>345</v>
      </c>
      <c r="J2224" s="49" t="s">
        <v>345</v>
      </c>
      <c r="K2224" s="66" t="s">
        <v>34</v>
      </c>
      <c r="L2224" s="161" t="s">
        <v>514</v>
      </c>
      <c r="M2224" s="162">
        <v>2025</v>
      </c>
      <c r="N2224" s="8" t="str">
        <f t="shared" si="69"/>
        <v>1006Vigilancia de la salud ambientalUSAQUENH. JULIO 20252025</v>
      </c>
      <c r="O2224" s="78">
        <v>0</v>
      </c>
      <c r="P2224" s="78">
        <v>0</v>
      </c>
      <c r="R2224" s="163">
        <v>0</v>
      </c>
      <c r="T2224" s="164">
        <v>0</v>
      </c>
      <c r="V2224" s="163">
        <v>0</v>
      </c>
      <c r="X2224" s="164">
        <v>0</v>
      </c>
    </row>
    <row r="2225" spans="2:24" ht="61.2" thickTop="1" thickBot="1" x14ac:dyDescent="0.35">
      <c r="B2225" s="66">
        <v>1006</v>
      </c>
      <c r="C2225" s="91" t="s">
        <v>333</v>
      </c>
      <c r="D2225" s="8" t="str">
        <f t="shared" si="68"/>
        <v>1006Vigilancia de la salud ambiental</v>
      </c>
      <c r="E2225" s="8" t="s">
        <v>72</v>
      </c>
      <c r="F2225" s="66" t="s">
        <v>200</v>
      </c>
      <c r="G2225" s="66" t="s">
        <v>250</v>
      </c>
      <c r="H2225" s="66" t="s">
        <v>85</v>
      </c>
      <c r="I2225" s="49" t="s">
        <v>345</v>
      </c>
      <c r="J2225" s="49" t="s">
        <v>345</v>
      </c>
      <c r="K2225" s="66" t="s">
        <v>35</v>
      </c>
      <c r="L2225" s="161" t="s">
        <v>514</v>
      </c>
      <c r="M2225" s="162">
        <v>2025</v>
      </c>
      <c r="N2225" s="8" t="str">
        <f t="shared" si="69"/>
        <v>1006Vigilancia de la salud ambientalENGATIVAH. JULIO 20252025</v>
      </c>
      <c r="O2225" s="78">
        <v>0</v>
      </c>
      <c r="P2225" s="78">
        <v>60112</v>
      </c>
      <c r="R2225" s="163">
        <v>1</v>
      </c>
      <c r="T2225" s="164">
        <v>60112</v>
      </c>
      <c r="V2225" s="163">
        <v>1</v>
      </c>
      <c r="X2225" s="164">
        <v>60112</v>
      </c>
    </row>
    <row r="2226" spans="2:24" ht="61.2" thickTop="1" thickBot="1" x14ac:dyDescent="0.35">
      <c r="B2226" s="66">
        <v>1006</v>
      </c>
      <c r="C2226" s="91" t="s">
        <v>333</v>
      </c>
      <c r="D2226" s="8" t="str">
        <f t="shared" si="68"/>
        <v>1006Vigilancia de la salud ambiental</v>
      </c>
      <c r="E2226" s="8" t="s">
        <v>72</v>
      </c>
      <c r="F2226" s="66" t="s">
        <v>200</v>
      </c>
      <c r="G2226" s="66" t="s">
        <v>250</v>
      </c>
      <c r="H2226" s="66" t="s">
        <v>85</v>
      </c>
      <c r="I2226" s="49" t="s">
        <v>345</v>
      </c>
      <c r="J2226" s="49" t="s">
        <v>345</v>
      </c>
      <c r="K2226" s="66" t="s">
        <v>476</v>
      </c>
      <c r="L2226" s="161" t="s">
        <v>514</v>
      </c>
      <c r="M2226" s="162">
        <v>2025</v>
      </c>
      <c r="N2226" s="8" t="str">
        <f t="shared" si="69"/>
        <v>1006Vigilancia de la salud ambientalBARRIOS UNIDOSH. JULIO 20252025</v>
      </c>
      <c r="O2226" s="78">
        <v>0</v>
      </c>
      <c r="P2226" s="78">
        <v>0</v>
      </c>
      <c r="R2226" s="163">
        <v>0</v>
      </c>
      <c r="T2226" s="164">
        <v>0</v>
      </c>
      <c r="V2226" s="163">
        <v>0</v>
      </c>
      <c r="X2226" s="164">
        <v>0</v>
      </c>
    </row>
    <row r="2227" spans="2:24" ht="61.2" thickTop="1" thickBot="1" x14ac:dyDescent="0.35">
      <c r="B2227" s="66">
        <v>1007</v>
      </c>
      <c r="C2227" s="91" t="s">
        <v>333</v>
      </c>
      <c r="D2227" s="8" t="str">
        <f t="shared" si="68"/>
        <v>1007Vigilancia de la salud ambiental</v>
      </c>
      <c r="E2227" s="8" t="s">
        <v>72</v>
      </c>
      <c r="F2227" s="66" t="s">
        <v>200</v>
      </c>
      <c r="G2227" s="66" t="s">
        <v>251</v>
      </c>
      <c r="H2227" s="66" t="s">
        <v>85</v>
      </c>
      <c r="I2227" s="49" t="s">
        <v>345</v>
      </c>
      <c r="J2227" s="49" t="s">
        <v>345</v>
      </c>
      <c r="K2227" s="66" t="s">
        <v>37</v>
      </c>
      <c r="L2227" s="161" t="s">
        <v>514</v>
      </c>
      <c r="M2227" s="162">
        <v>2025</v>
      </c>
      <c r="N2227" s="8" t="str">
        <f t="shared" si="69"/>
        <v>1007Vigilancia de la salud ambientalCHAPINEROH. JULIO 20252025</v>
      </c>
      <c r="O2227" s="78">
        <v>0</v>
      </c>
      <c r="P2227" s="78">
        <v>0</v>
      </c>
      <c r="R2227" s="163">
        <v>0</v>
      </c>
      <c r="T2227" s="164">
        <v>0</v>
      </c>
      <c r="V2227" s="163">
        <v>0</v>
      </c>
      <c r="X2227" s="164">
        <v>0</v>
      </c>
    </row>
    <row r="2228" spans="2:24" ht="61.2" thickTop="1" thickBot="1" x14ac:dyDescent="0.35">
      <c r="B2228" s="66">
        <v>1007</v>
      </c>
      <c r="C2228" s="91" t="s">
        <v>333</v>
      </c>
      <c r="D2228" s="8" t="str">
        <f t="shared" si="68"/>
        <v>1007Vigilancia de la salud ambiental</v>
      </c>
      <c r="E2228" s="8" t="s">
        <v>72</v>
      </c>
      <c r="F2228" s="66" t="s">
        <v>200</v>
      </c>
      <c r="G2228" s="66" t="s">
        <v>251</v>
      </c>
      <c r="H2228" s="66" t="s">
        <v>85</v>
      </c>
      <c r="I2228" s="49" t="s">
        <v>345</v>
      </c>
      <c r="J2228" s="49" t="s">
        <v>345</v>
      </c>
      <c r="K2228" s="66" t="s">
        <v>34</v>
      </c>
      <c r="L2228" s="161" t="s">
        <v>514</v>
      </c>
      <c r="M2228" s="162">
        <v>2025</v>
      </c>
      <c r="N2228" s="8" t="str">
        <f t="shared" si="69"/>
        <v>1007Vigilancia de la salud ambientalUSAQUENH. JULIO 20252025</v>
      </c>
      <c r="O2228" s="78">
        <v>0</v>
      </c>
      <c r="P2228" s="78">
        <v>240448</v>
      </c>
      <c r="R2228" s="163">
        <v>3</v>
      </c>
      <c r="T2228" s="164">
        <v>721344</v>
      </c>
      <c r="V2228" s="163">
        <v>3</v>
      </c>
      <c r="X2228" s="164">
        <v>721344</v>
      </c>
    </row>
    <row r="2229" spans="2:24" ht="61.2" thickTop="1" thickBot="1" x14ac:dyDescent="0.35">
      <c r="B2229" s="66">
        <v>1007</v>
      </c>
      <c r="C2229" s="91" t="s">
        <v>333</v>
      </c>
      <c r="D2229" s="8" t="str">
        <f t="shared" si="68"/>
        <v>1007Vigilancia de la salud ambiental</v>
      </c>
      <c r="E2229" s="8" t="s">
        <v>72</v>
      </c>
      <c r="F2229" s="66" t="s">
        <v>200</v>
      </c>
      <c r="G2229" s="66" t="s">
        <v>251</v>
      </c>
      <c r="H2229" s="66" t="s">
        <v>85</v>
      </c>
      <c r="I2229" s="49" t="s">
        <v>345</v>
      </c>
      <c r="J2229" s="49" t="s">
        <v>345</v>
      </c>
      <c r="K2229" s="66" t="s">
        <v>35</v>
      </c>
      <c r="L2229" s="161" t="s">
        <v>514</v>
      </c>
      <c r="M2229" s="162">
        <v>2025</v>
      </c>
      <c r="N2229" s="8" t="str">
        <f t="shared" si="69"/>
        <v>1007Vigilancia de la salud ambientalENGATIVAH. JULIO 20252025</v>
      </c>
      <c r="O2229" s="78">
        <v>0</v>
      </c>
      <c r="P2229" s="78">
        <v>240448</v>
      </c>
      <c r="R2229" s="163">
        <v>2</v>
      </c>
      <c r="T2229" s="164">
        <v>480896</v>
      </c>
      <c r="V2229" s="163">
        <v>1</v>
      </c>
      <c r="X2229" s="164">
        <v>240448</v>
      </c>
    </row>
    <row r="2230" spans="2:24" ht="61.2" thickTop="1" thickBot="1" x14ac:dyDescent="0.35">
      <c r="B2230" s="66">
        <v>1007</v>
      </c>
      <c r="C2230" s="91" t="s">
        <v>333</v>
      </c>
      <c r="D2230" s="8" t="str">
        <f t="shared" si="68"/>
        <v>1007Vigilancia de la salud ambiental</v>
      </c>
      <c r="E2230" s="8" t="s">
        <v>72</v>
      </c>
      <c r="F2230" s="66" t="s">
        <v>200</v>
      </c>
      <c r="G2230" s="66" t="s">
        <v>251</v>
      </c>
      <c r="H2230" s="66" t="s">
        <v>85</v>
      </c>
      <c r="I2230" s="49" t="s">
        <v>345</v>
      </c>
      <c r="J2230" s="49" t="s">
        <v>345</v>
      </c>
      <c r="K2230" s="66" t="s">
        <v>36</v>
      </c>
      <c r="L2230" s="161" t="s">
        <v>514</v>
      </c>
      <c r="M2230" s="162">
        <v>2025</v>
      </c>
      <c r="N2230" s="8" t="str">
        <f t="shared" si="69"/>
        <v>1007Vigilancia de la salud ambientalSUBAH. JULIO 20252025</v>
      </c>
      <c r="O2230" s="78">
        <v>0</v>
      </c>
      <c r="P2230" s="78">
        <v>240448</v>
      </c>
      <c r="R2230" s="163">
        <v>2</v>
      </c>
      <c r="T2230" s="164">
        <v>480896</v>
      </c>
      <c r="V2230" s="163">
        <v>2</v>
      </c>
      <c r="X2230" s="164">
        <v>480896</v>
      </c>
    </row>
    <row r="2231" spans="2:24" ht="61.2" thickTop="1" thickBot="1" x14ac:dyDescent="0.35">
      <c r="B2231" s="66">
        <v>1007</v>
      </c>
      <c r="C2231" s="91" t="s">
        <v>333</v>
      </c>
      <c r="D2231" s="8" t="str">
        <f t="shared" si="68"/>
        <v>1007Vigilancia de la salud ambiental</v>
      </c>
      <c r="E2231" s="8" t="s">
        <v>72</v>
      </c>
      <c r="F2231" s="66" t="s">
        <v>200</v>
      </c>
      <c r="G2231" s="66" t="s">
        <v>251</v>
      </c>
      <c r="H2231" s="66" t="s">
        <v>85</v>
      </c>
      <c r="I2231" s="49" t="s">
        <v>345</v>
      </c>
      <c r="J2231" s="49" t="s">
        <v>345</v>
      </c>
      <c r="K2231" s="66" t="s">
        <v>476</v>
      </c>
      <c r="L2231" s="161" t="s">
        <v>514</v>
      </c>
      <c r="M2231" s="162">
        <v>2025</v>
      </c>
      <c r="N2231" s="8" t="str">
        <f t="shared" si="69"/>
        <v>1007Vigilancia de la salud ambientalBARRIOS UNIDOSH. JULIO 20252025</v>
      </c>
      <c r="O2231" s="78">
        <v>0</v>
      </c>
      <c r="P2231" s="78">
        <v>0</v>
      </c>
      <c r="R2231" s="163">
        <v>0</v>
      </c>
      <c r="T2231" s="164">
        <v>0</v>
      </c>
      <c r="V2231" s="163">
        <v>0</v>
      </c>
      <c r="X2231" s="164">
        <v>0</v>
      </c>
    </row>
    <row r="2232" spans="2:24" ht="61.2" thickTop="1" thickBot="1" x14ac:dyDescent="0.35">
      <c r="B2232" s="66">
        <v>1007</v>
      </c>
      <c r="C2232" s="91" t="s">
        <v>333</v>
      </c>
      <c r="D2232" s="8" t="str">
        <f t="shared" si="68"/>
        <v>1007Vigilancia de la salud ambiental</v>
      </c>
      <c r="E2232" s="8" t="s">
        <v>72</v>
      </c>
      <c r="F2232" s="66" t="s">
        <v>200</v>
      </c>
      <c r="G2232" s="66" t="s">
        <v>251</v>
      </c>
      <c r="H2232" s="66" t="s">
        <v>85</v>
      </c>
      <c r="I2232" s="49" t="s">
        <v>345</v>
      </c>
      <c r="J2232" s="49" t="s">
        <v>345</v>
      </c>
      <c r="K2232" s="66" t="s">
        <v>38</v>
      </c>
      <c r="L2232" s="161" t="s">
        <v>514</v>
      </c>
      <c r="M2232" s="162">
        <v>2025</v>
      </c>
      <c r="N2232" s="8" t="str">
        <f t="shared" si="69"/>
        <v>1007Vigilancia de la salud ambientalTEUSAQUILLOH. JULIO 20252025</v>
      </c>
      <c r="O2232" s="78">
        <v>0</v>
      </c>
      <c r="P2232" s="78">
        <v>240448</v>
      </c>
      <c r="R2232" s="163">
        <v>1</v>
      </c>
      <c r="T2232" s="164">
        <v>240448</v>
      </c>
      <c r="V2232" s="163">
        <v>1</v>
      </c>
      <c r="X2232" s="164">
        <v>240448</v>
      </c>
    </row>
    <row r="2233" spans="2:24" ht="61.2" thickTop="1" thickBot="1" x14ac:dyDescent="0.35">
      <c r="B2233" s="66">
        <v>1013</v>
      </c>
      <c r="C2233" s="91" t="s">
        <v>333</v>
      </c>
      <c r="D2233" s="8" t="str">
        <f t="shared" si="68"/>
        <v>1013Vigilancia de la salud ambiental</v>
      </c>
      <c r="E2233" s="8" t="s">
        <v>72</v>
      </c>
      <c r="F2233" s="66" t="s">
        <v>203</v>
      </c>
      <c r="G2233" s="66" t="s">
        <v>445</v>
      </c>
      <c r="H2233" s="66" t="s">
        <v>85</v>
      </c>
      <c r="I2233" s="49" t="s">
        <v>345</v>
      </c>
      <c r="J2233" s="49" t="s">
        <v>345</v>
      </c>
      <c r="K2233" s="66" t="s">
        <v>37</v>
      </c>
      <c r="L2233" s="161" t="s">
        <v>514</v>
      </c>
      <c r="M2233" s="162">
        <v>2025</v>
      </c>
      <c r="N2233" s="8" t="str">
        <f t="shared" si="69"/>
        <v>1013Vigilancia de la salud ambientalCHAPINEROH. JULIO 20252025</v>
      </c>
      <c r="O2233" s="78">
        <v>0</v>
      </c>
      <c r="P2233" s="78">
        <v>120224</v>
      </c>
      <c r="R2233" s="163">
        <v>3</v>
      </c>
      <c r="T2233" s="164">
        <v>360672</v>
      </c>
      <c r="V2233" s="163">
        <v>3</v>
      </c>
      <c r="X2233" s="164">
        <v>360672</v>
      </c>
    </row>
    <row r="2234" spans="2:24" ht="61.2" thickTop="1" thickBot="1" x14ac:dyDescent="0.35">
      <c r="B2234" s="66">
        <v>1013</v>
      </c>
      <c r="C2234" s="91" t="s">
        <v>333</v>
      </c>
      <c r="D2234" s="8" t="str">
        <f t="shared" si="68"/>
        <v>1013Vigilancia de la salud ambiental</v>
      </c>
      <c r="E2234" s="8" t="s">
        <v>72</v>
      </c>
      <c r="F2234" s="66" t="s">
        <v>203</v>
      </c>
      <c r="G2234" s="66" t="s">
        <v>445</v>
      </c>
      <c r="H2234" s="66" t="s">
        <v>85</v>
      </c>
      <c r="I2234" s="49" t="s">
        <v>345</v>
      </c>
      <c r="J2234" s="49" t="s">
        <v>345</v>
      </c>
      <c r="K2234" s="66" t="s">
        <v>34</v>
      </c>
      <c r="L2234" s="161" t="s">
        <v>514</v>
      </c>
      <c r="M2234" s="162">
        <v>2025</v>
      </c>
      <c r="N2234" s="8" t="str">
        <f t="shared" si="69"/>
        <v>1013Vigilancia de la salud ambientalUSAQUENH. JULIO 20252025</v>
      </c>
      <c r="O2234" s="78">
        <v>0</v>
      </c>
      <c r="P2234" s="78">
        <v>120224</v>
      </c>
      <c r="R2234" s="163">
        <v>31</v>
      </c>
      <c r="T2234" s="164">
        <v>3726944</v>
      </c>
      <c r="V2234" s="163">
        <v>31</v>
      </c>
      <c r="X2234" s="164">
        <v>3726944</v>
      </c>
    </row>
    <row r="2235" spans="2:24" ht="61.2" thickTop="1" thickBot="1" x14ac:dyDescent="0.35">
      <c r="B2235" s="66">
        <v>1013</v>
      </c>
      <c r="C2235" s="91" t="s">
        <v>333</v>
      </c>
      <c r="D2235" s="8" t="str">
        <f t="shared" si="68"/>
        <v>1013Vigilancia de la salud ambiental</v>
      </c>
      <c r="E2235" s="8" t="s">
        <v>72</v>
      </c>
      <c r="F2235" s="66" t="s">
        <v>203</v>
      </c>
      <c r="G2235" s="66" t="s">
        <v>445</v>
      </c>
      <c r="H2235" s="66" t="s">
        <v>85</v>
      </c>
      <c r="I2235" s="49" t="s">
        <v>345</v>
      </c>
      <c r="J2235" s="49" t="s">
        <v>345</v>
      </c>
      <c r="K2235" s="66" t="s">
        <v>35</v>
      </c>
      <c r="L2235" s="161" t="s">
        <v>514</v>
      </c>
      <c r="M2235" s="162">
        <v>2025</v>
      </c>
      <c r="N2235" s="8" t="str">
        <f t="shared" si="69"/>
        <v>1013Vigilancia de la salud ambientalENGATIVAH. JULIO 20252025</v>
      </c>
      <c r="O2235" s="78">
        <v>0</v>
      </c>
      <c r="P2235" s="78">
        <v>120224</v>
      </c>
      <c r="R2235" s="163">
        <v>39</v>
      </c>
      <c r="T2235" s="164">
        <v>4688736</v>
      </c>
      <c r="V2235" s="163">
        <v>39</v>
      </c>
      <c r="X2235" s="164">
        <v>4688736</v>
      </c>
    </row>
    <row r="2236" spans="2:24" ht="61.2" thickTop="1" thickBot="1" x14ac:dyDescent="0.35">
      <c r="B2236" s="66">
        <v>1013</v>
      </c>
      <c r="C2236" s="91" t="s">
        <v>333</v>
      </c>
      <c r="D2236" s="8" t="str">
        <f t="shared" si="68"/>
        <v>1013Vigilancia de la salud ambiental</v>
      </c>
      <c r="E2236" s="8" t="s">
        <v>72</v>
      </c>
      <c r="F2236" s="66" t="s">
        <v>203</v>
      </c>
      <c r="G2236" s="66" t="s">
        <v>445</v>
      </c>
      <c r="H2236" s="66" t="s">
        <v>85</v>
      </c>
      <c r="I2236" s="49" t="s">
        <v>345</v>
      </c>
      <c r="J2236" s="49" t="s">
        <v>345</v>
      </c>
      <c r="K2236" s="66" t="s">
        <v>36</v>
      </c>
      <c r="L2236" s="161" t="s">
        <v>514</v>
      </c>
      <c r="M2236" s="162">
        <v>2025</v>
      </c>
      <c r="N2236" s="8" t="str">
        <f t="shared" si="69"/>
        <v>1013Vigilancia de la salud ambientalSUBAH. JULIO 20252025</v>
      </c>
      <c r="O2236" s="78">
        <v>0</v>
      </c>
      <c r="P2236" s="78">
        <v>120224</v>
      </c>
      <c r="R2236" s="163">
        <v>18</v>
      </c>
      <c r="T2236" s="164">
        <v>2164032</v>
      </c>
      <c r="V2236" s="163">
        <v>18</v>
      </c>
      <c r="X2236" s="164">
        <v>2164032</v>
      </c>
    </row>
    <row r="2237" spans="2:24" ht="61.2" thickTop="1" thickBot="1" x14ac:dyDescent="0.35">
      <c r="B2237" s="66">
        <v>1013</v>
      </c>
      <c r="C2237" s="91" t="s">
        <v>333</v>
      </c>
      <c r="D2237" s="8" t="str">
        <f t="shared" si="68"/>
        <v>1013Vigilancia de la salud ambiental</v>
      </c>
      <c r="E2237" s="8" t="s">
        <v>72</v>
      </c>
      <c r="F2237" s="66" t="s">
        <v>203</v>
      </c>
      <c r="G2237" s="66" t="s">
        <v>445</v>
      </c>
      <c r="H2237" s="66" t="s">
        <v>85</v>
      </c>
      <c r="I2237" s="49" t="s">
        <v>345</v>
      </c>
      <c r="J2237" s="49" t="s">
        <v>345</v>
      </c>
      <c r="K2237" s="66" t="s">
        <v>476</v>
      </c>
      <c r="L2237" s="161" t="s">
        <v>514</v>
      </c>
      <c r="M2237" s="162">
        <v>2025</v>
      </c>
      <c r="N2237" s="8" t="str">
        <f t="shared" si="69"/>
        <v>1013Vigilancia de la salud ambientalBARRIOS UNIDOSH. JULIO 20252025</v>
      </c>
      <c r="O2237" s="78">
        <v>0</v>
      </c>
      <c r="P2237" s="78">
        <v>120224</v>
      </c>
      <c r="R2237" s="163">
        <v>1</v>
      </c>
      <c r="T2237" s="164">
        <v>120224</v>
      </c>
      <c r="V2237" s="163">
        <v>1</v>
      </c>
      <c r="X2237" s="164">
        <v>120224</v>
      </c>
    </row>
    <row r="2238" spans="2:24" ht="61.2" thickTop="1" thickBot="1" x14ac:dyDescent="0.35">
      <c r="B2238" s="66">
        <v>1013</v>
      </c>
      <c r="C2238" s="91" t="s">
        <v>333</v>
      </c>
      <c r="D2238" s="8" t="str">
        <f t="shared" si="68"/>
        <v>1013Vigilancia de la salud ambiental</v>
      </c>
      <c r="E2238" s="8" t="s">
        <v>72</v>
      </c>
      <c r="F2238" s="66" t="s">
        <v>203</v>
      </c>
      <c r="G2238" s="66" t="s">
        <v>445</v>
      </c>
      <c r="H2238" s="66" t="s">
        <v>85</v>
      </c>
      <c r="I2238" s="49" t="s">
        <v>345</v>
      </c>
      <c r="J2238" s="49" t="s">
        <v>345</v>
      </c>
      <c r="K2238" s="66" t="s">
        <v>38</v>
      </c>
      <c r="L2238" s="161" t="s">
        <v>514</v>
      </c>
      <c r="M2238" s="162">
        <v>2025</v>
      </c>
      <c r="N2238" s="8" t="str">
        <f t="shared" si="69"/>
        <v>1013Vigilancia de la salud ambientalTEUSAQUILLOH. JULIO 20252025</v>
      </c>
      <c r="O2238" s="78">
        <v>0</v>
      </c>
      <c r="P2238" s="78">
        <v>120224</v>
      </c>
      <c r="R2238" s="163">
        <v>4</v>
      </c>
      <c r="T2238" s="164">
        <v>480896</v>
      </c>
      <c r="V2238" s="163">
        <v>4</v>
      </c>
      <c r="X2238" s="164">
        <v>480896</v>
      </c>
    </row>
    <row r="2239" spans="2:24" ht="61.2" thickTop="1" thickBot="1" x14ac:dyDescent="0.35">
      <c r="B2239" s="66">
        <v>1015</v>
      </c>
      <c r="C2239" s="91" t="s">
        <v>333</v>
      </c>
      <c r="D2239" s="8" t="str">
        <f t="shared" si="68"/>
        <v>1015Vigilancia de la salud ambiental</v>
      </c>
      <c r="E2239" s="8" t="s">
        <v>72</v>
      </c>
      <c r="F2239" s="66" t="s">
        <v>201</v>
      </c>
      <c r="G2239" s="66" t="s">
        <v>491</v>
      </c>
      <c r="H2239" s="66" t="s">
        <v>85</v>
      </c>
      <c r="I2239" s="49" t="s">
        <v>345</v>
      </c>
      <c r="J2239" s="49" t="s">
        <v>345</v>
      </c>
      <c r="K2239" s="66" t="s">
        <v>35</v>
      </c>
      <c r="L2239" s="161" t="s">
        <v>514</v>
      </c>
      <c r="M2239" s="162">
        <v>2025</v>
      </c>
      <c r="N2239" s="8" t="str">
        <f t="shared" si="69"/>
        <v>1015Vigilancia de la salud ambientalENGATIVAH. JULIO 20252025</v>
      </c>
      <c r="O2239" s="78">
        <v>0</v>
      </c>
      <c r="P2239" s="78">
        <v>0</v>
      </c>
      <c r="R2239" s="163">
        <v>0</v>
      </c>
      <c r="T2239" s="164">
        <v>0</v>
      </c>
      <c r="V2239" s="163">
        <v>0</v>
      </c>
      <c r="X2239" s="164">
        <v>0</v>
      </c>
    </row>
    <row r="2240" spans="2:24" ht="61.2" thickTop="1" thickBot="1" x14ac:dyDescent="0.35">
      <c r="B2240" s="66">
        <v>1015</v>
      </c>
      <c r="C2240" s="91" t="s">
        <v>333</v>
      </c>
      <c r="D2240" s="8" t="str">
        <f t="shared" si="68"/>
        <v>1015Vigilancia de la salud ambiental</v>
      </c>
      <c r="E2240" s="8" t="s">
        <v>72</v>
      </c>
      <c r="F2240" s="66" t="s">
        <v>201</v>
      </c>
      <c r="G2240" s="66" t="s">
        <v>491</v>
      </c>
      <c r="H2240" s="66" t="s">
        <v>85</v>
      </c>
      <c r="I2240" s="49" t="s">
        <v>345</v>
      </c>
      <c r="J2240" s="49" t="s">
        <v>345</v>
      </c>
      <c r="K2240" s="66" t="s">
        <v>36</v>
      </c>
      <c r="L2240" s="161" t="s">
        <v>514</v>
      </c>
      <c r="M2240" s="162">
        <v>2025</v>
      </c>
      <c r="N2240" s="8" t="str">
        <f t="shared" si="69"/>
        <v>1015Vigilancia de la salud ambientalSUBAH. JULIO 20252025</v>
      </c>
      <c r="O2240" s="78">
        <v>0</v>
      </c>
      <c r="P2240" s="78">
        <v>104040</v>
      </c>
      <c r="R2240" s="163">
        <v>1</v>
      </c>
      <c r="T2240" s="164">
        <v>104040</v>
      </c>
      <c r="V2240" s="163">
        <v>0</v>
      </c>
      <c r="X2240" s="164">
        <v>0</v>
      </c>
    </row>
    <row r="2241" spans="2:24" ht="61.2" thickTop="1" thickBot="1" x14ac:dyDescent="0.35">
      <c r="B2241" s="66">
        <v>1015</v>
      </c>
      <c r="C2241" s="91" t="s">
        <v>333</v>
      </c>
      <c r="D2241" s="8" t="str">
        <f t="shared" si="68"/>
        <v>1015Vigilancia de la salud ambiental</v>
      </c>
      <c r="E2241" s="8" t="s">
        <v>72</v>
      </c>
      <c r="F2241" s="66" t="s">
        <v>201</v>
      </c>
      <c r="G2241" s="66" t="s">
        <v>491</v>
      </c>
      <c r="H2241" s="66" t="s">
        <v>85</v>
      </c>
      <c r="I2241" s="49" t="s">
        <v>345</v>
      </c>
      <c r="J2241" s="49" t="s">
        <v>345</v>
      </c>
      <c r="K2241" s="66" t="s">
        <v>38</v>
      </c>
      <c r="L2241" s="161" t="s">
        <v>514</v>
      </c>
      <c r="M2241" s="162">
        <v>2025</v>
      </c>
      <c r="N2241" s="8" t="str">
        <f t="shared" si="69"/>
        <v>1015Vigilancia de la salud ambientalTEUSAQUILLOH. JULIO 20252025</v>
      </c>
      <c r="O2241" s="78">
        <v>0</v>
      </c>
      <c r="P2241" s="78">
        <v>0</v>
      </c>
      <c r="R2241" s="163">
        <v>0</v>
      </c>
      <c r="T2241" s="164">
        <v>0</v>
      </c>
      <c r="V2241" s="163">
        <v>0</v>
      </c>
      <c r="X2241" s="164">
        <v>0</v>
      </c>
    </row>
    <row r="2242" spans="2:24" ht="61.2" thickTop="1" thickBot="1" x14ac:dyDescent="0.35">
      <c r="B2242" s="66">
        <v>1062</v>
      </c>
      <c r="C2242" s="91" t="s">
        <v>333</v>
      </c>
      <c r="D2242" s="8" t="str">
        <f t="shared" si="68"/>
        <v>1062Vigilancia de la salud ambiental</v>
      </c>
      <c r="E2242" s="8" t="s">
        <v>72</v>
      </c>
      <c r="F2242" s="66" t="s">
        <v>205</v>
      </c>
      <c r="G2242" s="66" t="s">
        <v>322</v>
      </c>
      <c r="H2242" s="66" t="s">
        <v>87</v>
      </c>
      <c r="I2242" s="49" t="s">
        <v>345</v>
      </c>
      <c r="J2242" s="49" t="s">
        <v>345</v>
      </c>
      <c r="K2242" s="66" t="s">
        <v>476</v>
      </c>
      <c r="L2242" s="161" t="s">
        <v>514</v>
      </c>
      <c r="M2242" s="162">
        <v>2025</v>
      </c>
      <c r="N2242" s="8" t="str">
        <f t="shared" si="69"/>
        <v>1062Vigilancia de la salud ambientalBARRIOS UNIDOSH. JULIO 20252025</v>
      </c>
      <c r="O2242" s="78">
        <v>0</v>
      </c>
      <c r="P2242" s="78">
        <v>0</v>
      </c>
      <c r="R2242" s="163">
        <v>0</v>
      </c>
      <c r="T2242" s="164">
        <v>0</v>
      </c>
      <c r="V2242" s="163">
        <v>0</v>
      </c>
      <c r="X2242" s="164">
        <v>0</v>
      </c>
    </row>
    <row r="2243" spans="2:24" ht="61.2" thickTop="1" thickBot="1" x14ac:dyDescent="0.35">
      <c r="B2243" s="66">
        <v>1063</v>
      </c>
      <c r="C2243" s="91" t="s">
        <v>333</v>
      </c>
      <c r="D2243" s="8" t="str">
        <f t="shared" ref="D2243:D2306" si="70">+B2243&amp;C2243</f>
        <v>1063Vigilancia de la salud ambiental</v>
      </c>
      <c r="E2243" s="8" t="s">
        <v>72</v>
      </c>
      <c r="F2243" s="66" t="s">
        <v>205</v>
      </c>
      <c r="G2243" s="66" t="s">
        <v>323</v>
      </c>
      <c r="H2243" s="66" t="s">
        <v>87</v>
      </c>
      <c r="I2243" s="49" t="s">
        <v>345</v>
      </c>
      <c r="J2243" s="49" t="s">
        <v>345</v>
      </c>
      <c r="K2243" s="66" t="s">
        <v>34</v>
      </c>
      <c r="L2243" s="161" t="s">
        <v>514</v>
      </c>
      <c r="M2243" s="162">
        <v>2025</v>
      </c>
      <c r="N2243" s="8" t="str">
        <f t="shared" ref="N2243:N2306" si="71">+D2243&amp;K2243&amp;L2243&amp;M2243</f>
        <v>1063Vigilancia de la salud ambientalUSAQUENH. JULIO 20252025</v>
      </c>
      <c r="O2243" s="78">
        <v>0</v>
      </c>
      <c r="P2243" s="78">
        <v>0</v>
      </c>
      <c r="R2243" s="163">
        <v>0</v>
      </c>
      <c r="T2243" s="164">
        <v>0</v>
      </c>
      <c r="V2243" s="163">
        <v>0</v>
      </c>
      <c r="X2243" s="164">
        <v>0</v>
      </c>
    </row>
    <row r="2244" spans="2:24" ht="61.2" thickTop="1" thickBot="1" x14ac:dyDescent="0.35">
      <c r="B2244" s="66">
        <v>1063</v>
      </c>
      <c r="C2244" s="91" t="s">
        <v>333</v>
      </c>
      <c r="D2244" s="8" t="str">
        <f t="shared" si="70"/>
        <v>1063Vigilancia de la salud ambiental</v>
      </c>
      <c r="E2244" s="8" t="s">
        <v>72</v>
      </c>
      <c r="F2244" s="66" t="s">
        <v>205</v>
      </c>
      <c r="G2244" s="66" t="s">
        <v>323</v>
      </c>
      <c r="H2244" s="66" t="s">
        <v>87</v>
      </c>
      <c r="I2244" s="49" t="s">
        <v>345</v>
      </c>
      <c r="J2244" s="49" t="s">
        <v>345</v>
      </c>
      <c r="K2244" s="66" t="s">
        <v>36</v>
      </c>
      <c r="L2244" s="161" t="s">
        <v>514</v>
      </c>
      <c r="M2244" s="162">
        <v>2025</v>
      </c>
      <c r="N2244" s="8" t="str">
        <f t="shared" si="71"/>
        <v>1063Vigilancia de la salud ambientalSUBAH. JULIO 20252025</v>
      </c>
      <c r="O2244" s="78">
        <v>0</v>
      </c>
      <c r="P2244" s="78">
        <v>0</v>
      </c>
      <c r="R2244" s="163">
        <v>0</v>
      </c>
      <c r="T2244" s="164">
        <v>0</v>
      </c>
      <c r="V2244" s="163">
        <v>0</v>
      </c>
      <c r="X2244" s="164">
        <v>0</v>
      </c>
    </row>
    <row r="2245" spans="2:24" ht="61.2" thickTop="1" thickBot="1" x14ac:dyDescent="0.35">
      <c r="B2245" s="66">
        <v>1064</v>
      </c>
      <c r="C2245" s="91" t="s">
        <v>333</v>
      </c>
      <c r="D2245" s="8" t="str">
        <f t="shared" si="70"/>
        <v>1064Vigilancia de la salud ambiental</v>
      </c>
      <c r="E2245" s="8" t="s">
        <v>72</v>
      </c>
      <c r="F2245" s="66" t="s">
        <v>205</v>
      </c>
      <c r="G2245" s="66" t="s">
        <v>324</v>
      </c>
      <c r="H2245" s="66" t="s">
        <v>87</v>
      </c>
      <c r="I2245" s="49" t="s">
        <v>345</v>
      </c>
      <c r="J2245" s="49" t="s">
        <v>345</v>
      </c>
      <c r="K2245" s="66" t="s">
        <v>36</v>
      </c>
      <c r="L2245" s="161" t="s">
        <v>514</v>
      </c>
      <c r="M2245" s="162">
        <v>2025</v>
      </c>
      <c r="N2245" s="8" t="str">
        <f t="shared" si="71"/>
        <v>1064Vigilancia de la salud ambientalSUBAH. JULIO 20252025</v>
      </c>
      <c r="O2245" s="78">
        <v>0</v>
      </c>
      <c r="P2245" s="78">
        <v>0</v>
      </c>
      <c r="R2245" s="163">
        <v>0</v>
      </c>
      <c r="T2245" s="164">
        <v>0</v>
      </c>
      <c r="V2245" s="163">
        <v>0</v>
      </c>
      <c r="X2245" s="164">
        <v>0</v>
      </c>
    </row>
    <row r="2246" spans="2:24" ht="61.2" thickTop="1" thickBot="1" x14ac:dyDescent="0.35">
      <c r="B2246" s="66">
        <v>1066</v>
      </c>
      <c r="C2246" s="91" t="s">
        <v>333</v>
      </c>
      <c r="D2246" s="8" t="str">
        <f t="shared" si="70"/>
        <v>1066Vigilancia de la salud ambiental</v>
      </c>
      <c r="E2246" s="8" t="s">
        <v>72</v>
      </c>
      <c r="F2246" s="66" t="s">
        <v>205</v>
      </c>
      <c r="G2246" s="66" t="s">
        <v>325</v>
      </c>
      <c r="H2246" s="66" t="s">
        <v>87</v>
      </c>
      <c r="I2246" s="49" t="s">
        <v>345</v>
      </c>
      <c r="J2246" s="49" t="s">
        <v>345</v>
      </c>
      <c r="K2246" s="66" t="s">
        <v>37</v>
      </c>
      <c r="L2246" s="161" t="s">
        <v>514</v>
      </c>
      <c r="M2246" s="162">
        <v>2025</v>
      </c>
      <c r="N2246" s="8" t="str">
        <f t="shared" si="71"/>
        <v>1066Vigilancia de la salud ambientalCHAPINEROH. JULIO 20252025</v>
      </c>
      <c r="O2246" s="78">
        <v>0</v>
      </c>
      <c r="P2246" s="78">
        <v>0</v>
      </c>
      <c r="R2246" s="163">
        <v>0</v>
      </c>
      <c r="T2246" s="164">
        <v>0</v>
      </c>
      <c r="V2246" s="163">
        <v>0</v>
      </c>
      <c r="X2246" s="164">
        <v>0</v>
      </c>
    </row>
    <row r="2247" spans="2:24" ht="61.2" thickTop="1" thickBot="1" x14ac:dyDescent="0.35">
      <c r="B2247" s="66">
        <v>1067</v>
      </c>
      <c r="C2247" s="91" t="s">
        <v>333</v>
      </c>
      <c r="D2247" s="8" t="str">
        <f t="shared" si="70"/>
        <v>1067Vigilancia de la salud ambiental</v>
      </c>
      <c r="E2247" s="8" t="s">
        <v>72</v>
      </c>
      <c r="F2247" s="66" t="s">
        <v>205</v>
      </c>
      <c r="G2247" s="66" t="s">
        <v>326</v>
      </c>
      <c r="H2247" s="66" t="s">
        <v>87</v>
      </c>
      <c r="I2247" s="49" t="s">
        <v>345</v>
      </c>
      <c r="J2247" s="49" t="s">
        <v>345</v>
      </c>
      <c r="K2247" s="66" t="s">
        <v>34</v>
      </c>
      <c r="L2247" s="161" t="s">
        <v>514</v>
      </c>
      <c r="M2247" s="162">
        <v>2025</v>
      </c>
      <c r="N2247" s="8" t="str">
        <f t="shared" si="71"/>
        <v>1067Vigilancia de la salud ambientalUSAQUENH. JULIO 20252025</v>
      </c>
      <c r="O2247" s="78">
        <v>0</v>
      </c>
      <c r="P2247" s="78">
        <v>0</v>
      </c>
      <c r="R2247" s="163">
        <v>0</v>
      </c>
      <c r="T2247" s="164">
        <v>0</v>
      </c>
      <c r="V2247" s="163">
        <v>0</v>
      </c>
      <c r="X2247" s="164">
        <v>0</v>
      </c>
    </row>
    <row r="2248" spans="2:24" ht="103.8" thickTop="1" thickBot="1" x14ac:dyDescent="0.35">
      <c r="B2248" s="66">
        <v>1075</v>
      </c>
      <c r="C2248" s="91" t="s">
        <v>333</v>
      </c>
      <c r="D2248" s="8" t="str">
        <f t="shared" si="70"/>
        <v>1075Vigilancia de la salud ambiental</v>
      </c>
      <c r="E2248" s="8" t="s">
        <v>72</v>
      </c>
      <c r="F2248" s="66" t="s">
        <v>204</v>
      </c>
      <c r="G2248" s="66" t="s">
        <v>320</v>
      </c>
      <c r="H2248" s="66" t="s">
        <v>90</v>
      </c>
      <c r="I2248" s="49" t="s">
        <v>345</v>
      </c>
      <c r="J2248" s="49" t="s">
        <v>345</v>
      </c>
      <c r="K2248" s="66" t="s">
        <v>37</v>
      </c>
      <c r="L2248" s="161" t="s">
        <v>514</v>
      </c>
      <c r="M2248" s="162">
        <v>2025</v>
      </c>
      <c r="N2248" s="8" t="str">
        <f t="shared" si="71"/>
        <v>1075Vigilancia de la salud ambientalCHAPINEROH. JULIO 20252025</v>
      </c>
      <c r="O2248" s="78">
        <v>0</v>
      </c>
      <c r="P2248" s="78">
        <v>120226</v>
      </c>
      <c r="R2248" s="163">
        <v>1</v>
      </c>
      <c r="T2248" s="164">
        <v>120226</v>
      </c>
      <c r="V2248" s="163">
        <v>0</v>
      </c>
      <c r="X2248" s="164">
        <v>0</v>
      </c>
    </row>
    <row r="2249" spans="2:24" ht="103.8" thickTop="1" thickBot="1" x14ac:dyDescent="0.35">
      <c r="B2249" s="66">
        <v>1075</v>
      </c>
      <c r="C2249" s="91" t="s">
        <v>333</v>
      </c>
      <c r="D2249" s="8" t="str">
        <f t="shared" si="70"/>
        <v>1075Vigilancia de la salud ambiental</v>
      </c>
      <c r="E2249" s="8" t="s">
        <v>72</v>
      </c>
      <c r="F2249" s="66" t="s">
        <v>204</v>
      </c>
      <c r="G2249" s="66" t="s">
        <v>320</v>
      </c>
      <c r="H2249" s="66" t="s">
        <v>90</v>
      </c>
      <c r="I2249" s="49" t="s">
        <v>345</v>
      </c>
      <c r="J2249" s="49" t="s">
        <v>345</v>
      </c>
      <c r="K2249" s="66" t="s">
        <v>34</v>
      </c>
      <c r="L2249" s="161" t="s">
        <v>514</v>
      </c>
      <c r="M2249" s="162">
        <v>2025</v>
      </c>
      <c r="N2249" s="8" t="str">
        <f t="shared" si="71"/>
        <v>1075Vigilancia de la salud ambientalUSAQUENH. JULIO 20252025</v>
      </c>
      <c r="O2249" s="78">
        <v>0</v>
      </c>
      <c r="P2249" s="78">
        <v>0</v>
      </c>
      <c r="R2249" s="163">
        <v>0</v>
      </c>
      <c r="T2249" s="164">
        <v>0</v>
      </c>
      <c r="V2249" s="163">
        <v>0</v>
      </c>
      <c r="X2249" s="164">
        <v>0</v>
      </c>
    </row>
    <row r="2250" spans="2:24" ht="103.8" thickTop="1" thickBot="1" x14ac:dyDescent="0.35">
      <c r="B2250" s="66">
        <v>1075</v>
      </c>
      <c r="C2250" s="91" t="s">
        <v>333</v>
      </c>
      <c r="D2250" s="8" t="str">
        <f t="shared" si="70"/>
        <v>1075Vigilancia de la salud ambiental</v>
      </c>
      <c r="E2250" s="8" t="s">
        <v>72</v>
      </c>
      <c r="F2250" s="66" t="s">
        <v>204</v>
      </c>
      <c r="G2250" s="66" t="s">
        <v>320</v>
      </c>
      <c r="H2250" s="66" t="s">
        <v>90</v>
      </c>
      <c r="I2250" s="49" t="s">
        <v>345</v>
      </c>
      <c r="J2250" s="49" t="s">
        <v>345</v>
      </c>
      <c r="K2250" s="66" t="s">
        <v>35</v>
      </c>
      <c r="L2250" s="161" t="s">
        <v>514</v>
      </c>
      <c r="M2250" s="162">
        <v>2025</v>
      </c>
      <c r="N2250" s="8" t="str">
        <f t="shared" si="71"/>
        <v>1075Vigilancia de la salud ambientalENGATIVAH. JULIO 20252025</v>
      </c>
      <c r="O2250" s="78">
        <v>0</v>
      </c>
      <c r="P2250" s="78">
        <v>0</v>
      </c>
      <c r="R2250" s="163">
        <v>0</v>
      </c>
      <c r="T2250" s="164">
        <v>0</v>
      </c>
      <c r="V2250" s="163">
        <v>0</v>
      </c>
      <c r="X2250" s="164">
        <v>0</v>
      </c>
    </row>
    <row r="2251" spans="2:24" ht="103.8" thickTop="1" thickBot="1" x14ac:dyDescent="0.35">
      <c r="B2251" s="66">
        <v>1075</v>
      </c>
      <c r="C2251" s="91" t="s">
        <v>333</v>
      </c>
      <c r="D2251" s="8" t="str">
        <f t="shared" si="70"/>
        <v>1075Vigilancia de la salud ambiental</v>
      </c>
      <c r="E2251" s="8" t="s">
        <v>72</v>
      </c>
      <c r="F2251" s="66" t="s">
        <v>204</v>
      </c>
      <c r="G2251" s="66" t="s">
        <v>320</v>
      </c>
      <c r="H2251" s="66" t="s">
        <v>90</v>
      </c>
      <c r="I2251" s="49" t="s">
        <v>345</v>
      </c>
      <c r="J2251" s="49" t="s">
        <v>345</v>
      </c>
      <c r="K2251" s="66" t="s">
        <v>36</v>
      </c>
      <c r="L2251" s="161" t="s">
        <v>514</v>
      </c>
      <c r="M2251" s="162">
        <v>2025</v>
      </c>
      <c r="N2251" s="8" t="str">
        <f t="shared" si="71"/>
        <v>1075Vigilancia de la salud ambientalSUBAH. JULIO 20252025</v>
      </c>
      <c r="O2251" s="78">
        <v>0</v>
      </c>
      <c r="P2251" s="78">
        <v>0</v>
      </c>
      <c r="R2251" s="163">
        <v>0</v>
      </c>
      <c r="T2251" s="164">
        <v>0</v>
      </c>
      <c r="V2251" s="163">
        <v>0</v>
      </c>
      <c r="X2251" s="164">
        <v>0</v>
      </c>
    </row>
    <row r="2252" spans="2:24" ht="103.8" thickTop="1" thickBot="1" x14ac:dyDescent="0.35">
      <c r="B2252" s="66">
        <v>1075</v>
      </c>
      <c r="C2252" s="91" t="s">
        <v>333</v>
      </c>
      <c r="D2252" s="8" t="str">
        <f t="shared" si="70"/>
        <v>1075Vigilancia de la salud ambiental</v>
      </c>
      <c r="E2252" s="8" t="s">
        <v>72</v>
      </c>
      <c r="F2252" s="66" t="s">
        <v>204</v>
      </c>
      <c r="G2252" s="66" t="s">
        <v>320</v>
      </c>
      <c r="H2252" s="66" t="s">
        <v>90</v>
      </c>
      <c r="I2252" s="49" t="s">
        <v>345</v>
      </c>
      <c r="J2252" s="49" t="s">
        <v>345</v>
      </c>
      <c r="K2252" s="66" t="s">
        <v>476</v>
      </c>
      <c r="L2252" s="161" t="s">
        <v>514</v>
      </c>
      <c r="M2252" s="162">
        <v>2025</v>
      </c>
      <c r="N2252" s="8" t="str">
        <f t="shared" si="71"/>
        <v>1075Vigilancia de la salud ambientalBARRIOS UNIDOSH. JULIO 20252025</v>
      </c>
      <c r="O2252" s="78">
        <v>0</v>
      </c>
      <c r="P2252" s="78">
        <v>0</v>
      </c>
      <c r="R2252" s="163">
        <v>0</v>
      </c>
      <c r="T2252" s="164">
        <v>0</v>
      </c>
      <c r="V2252" s="163">
        <v>0</v>
      </c>
      <c r="X2252" s="164">
        <v>0</v>
      </c>
    </row>
    <row r="2253" spans="2:24" ht="103.8" thickTop="1" thickBot="1" x14ac:dyDescent="0.35">
      <c r="B2253" s="66">
        <v>1075</v>
      </c>
      <c r="C2253" s="91" t="s">
        <v>333</v>
      </c>
      <c r="D2253" s="8" t="str">
        <f t="shared" si="70"/>
        <v>1075Vigilancia de la salud ambiental</v>
      </c>
      <c r="E2253" s="8" t="s">
        <v>72</v>
      </c>
      <c r="F2253" s="66" t="s">
        <v>204</v>
      </c>
      <c r="G2253" s="66" t="s">
        <v>320</v>
      </c>
      <c r="H2253" s="66" t="s">
        <v>90</v>
      </c>
      <c r="I2253" s="49" t="s">
        <v>345</v>
      </c>
      <c r="J2253" s="49" t="s">
        <v>345</v>
      </c>
      <c r="K2253" s="66" t="s">
        <v>38</v>
      </c>
      <c r="L2253" s="161" t="s">
        <v>514</v>
      </c>
      <c r="M2253" s="162">
        <v>2025</v>
      </c>
      <c r="N2253" s="8" t="str">
        <f t="shared" si="71"/>
        <v>1075Vigilancia de la salud ambientalTEUSAQUILLOH. JULIO 20252025</v>
      </c>
      <c r="O2253" s="78">
        <v>0</v>
      </c>
      <c r="P2253" s="78">
        <v>0</v>
      </c>
      <c r="R2253" s="163">
        <v>0</v>
      </c>
      <c r="T2253" s="164">
        <v>0</v>
      </c>
      <c r="V2253" s="163">
        <v>0</v>
      </c>
      <c r="X2253" s="164">
        <v>0</v>
      </c>
    </row>
    <row r="2254" spans="2:24" ht="61.2" thickTop="1" thickBot="1" x14ac:dyDescent="0.35">
      <c r="B2254" s="66">
        <v>1102</v>
      </c>
      <c r="C2254" s="91" t="s">
        <v>333</v>
      </c>
      <c r="D2254" s="8" t="str">
        <f t="shared" si="70"/>
        <v>1102Vigilancia de la salud ambiental</v>
      </c>
      <c r="E2254" s="8" t="s">
        <v>72</v>
      </c>
      <c r="F2254" s="66" t="s">
        <v>203</v>
      </c>
      <c r="G2254" s="66" t="s">
        <v>310</v>
      </c>
      <c r="H2254" s="66" t="s">
        <v>84</v>
      </c>
      <c r="I2254" s="49" t="s">
        <v>345</v>
      </c>
      <c r="J2254" s="49" t="s">
        <v>345</v>
      </c>
      <c r="K2254" s="66" t="s">
        <v>37</v>
      </c>
      <c r="L2254" s="161" t="s">
        <v>514</v>
      </c>
      <c r="M2254" s="162">
        <v>2025</v>
      </c>
      <c r="N2254" s="8" t="str">
        <f t="shared" si="71"/>
        <v>1102Vigilancia de la salud ambientalCHAPINEROH. JULIO 20252025</v>
      </c>
      <c r="O2254" s="78">
        <v>0</v>
      </c>
      <c r="P2254" s="78">
        <v>0</v>
      </c>
      <c r="R2254" s="163">
        <v>0</v>
      </c>
      <c r="T2254" s="164">
        <v>0</v>
      </c>
      <c r="V2254" s="163">
        <v>0</v>
      </c>
      <c r="X2254" s="164">
        <v>0</v>
      </c>
    </row>
    <row r="2255" spans="2:24" ht="61.2" thickTop="1" thickBot="1" x14ac:dyDescent="0.35">
      <c r="B2255" s="66">
        <v>1102</v>
      </c>
      <c r="C2255" s="91" t="s">
        <v>333</v>
      </c>
      <c r="D2255" s="8" t="str">
        <f t="shared" si="70"/>
        <v>1102Vigilancia de la salud ambiental</v>
      </c>
      <c r="E2255" s="8" t="s">
        <v>72</v>
      </c>
      <c r="F2255" s="66" t="s">
        <v>203</v>
      </c>
      <c r="G2255" s="66" t="s">
        <v>310</v>
      </c>
      <c r="H2255" s="66" t="s">
        <v>84</v>
      </c>
      <c r="I2255" s="49" t="s">
        <v>345</v>
      </c>
      <c r="J2255" s="49" t="s">
        <v>345</v>
      </c>
      <c r="K2255" s="66" t="s">
        <v>34</v>
      </c>
      <c r="L2255" s="161" t="s">
        <v>514</v>
      </c>
      <c r="M2255" s="162">
        <v>2025</v>
      </c>
      <c r="N2255" s="8" t="str">
        <f t="shared" si="71"/>
        <v>1102Vigilancia de la salud ambientalUSAQUENH. JULIO 20252025</v>
      </c>
      <c r="O2255" s="78">
        <v>0</v>
      </c>
      <c r="P2255" s="78">
        <v>0</v>
      </c>
      <c r="R2255" s="163">
        <v>0</v>
      </c>
      <c r="T2255" s="164">
        <v>0</v>
      </c>
      <c r="V2255" s="163">
        <v>0</v>
      </c>
      <c r="X2255" s="164">
        <v>0</v>
      </c>
    </row>
    <row r="2256" spans="2:24" ht="61.2" thickTop="1" thickBot="1" x14ac:dyDescent="0.35">
      <c r="B2256" s="66">
        <v>1102</v>
      </c>
      <c r="C2256" s="91" t="s">
        <v>333</v>
      </c>
      <c r="D2256" s="8" t="str">
        <f t="shared" si="70"/>
        <v>1102Vigilancia de la salud ambiental</v>
      </c>
      <c r="E2256" s="8" t="s">
        <v>72</v>
      </c>
      <c r="F2256" s="66" t="s">
        <v>203</v>
      </c>
      <c r="G2256" s="66" t="s">
        <v>310</v>
      </c>
      <c r="H2256" s="66" t="s">
        <v>84</v>
      </c>
      <c r="I2256" s="49" t="s">
        <v>345</v>
      </c>
      <c r="J2256" s="49" t="s">
        <v>345</v>
      </c>
      <c r="K2256" s="66" t="s">
        <v>35</v>
      </c>
      <c r="L2256" s="161" t="s">
        <v>514</v>
      </c>
      <c r="M2256" s="162">
        <v>2025</v>
      </c>
      <c r="N2256" s="8" t="str">
        <f t="shared" si="71"/>
        <v>1102Vigilancia de la salud ambientalENGATIVAH. JULIO 20252025</v>
      </c>
      <c r="O2256" s="78">
        <v>0</v>
      </c>
      <c r="P2256" s="78">
        <v>0</v>
      </c>
      <c r="R2256" s="163">
        <v>0</v>
      </c>
      <c r="T2256" s="164">
        <v>0</v>
      </c>
      <c r="V2256" s="163">
        <v>0</v>
      </c>
      <c r="X2256" s="164">
        <v>0</v>
      </c>
    </row>
    <row r="2257" spans="2:24" ht="61.2" thickTop="1" thickBot="1" x14ac:dyDescent="0.35">
      <c r="B2257" s="66">
        <v>1102</v>
      </c>
      <c r="C2257" s="91" t="s">
        <v>333</v>
      </c>
      <c r="D2257" s="8" t="str">
        <f t="shared" si="70"/>
        <v>1102Vigilancia de la salud ambiental</v>
      </c>
      <c r="E2257" s="8" t="s">
        <v>72</v>
      </c>
      <c r="F2257" s="66" t="s">
        <v>203</v>
      </c>
      <c r="G2257" s="66" t="s">
        <v>310</v>
      </c>
      <c r="H2257" s="66" t="s">
        <v>84</v>
      </c>
      <c r="I2257" s="49" t="s">
        <v>345</v>
      </c>
      <c r="J2257" s="49" t="s">
        <v>345</v>
      </c>
      <c r="K2257" s="66" t="s">
        <v>36</v>
      </c>
      <c r="L2257" s="161" t="s">
        <v>514</v>
      </c>
      <c r="M2257" s="162">
        <v>2025</v>
      </c>
      <c r="N2257" s="8" t="str">
        <f t="shared" si="71"/>
        <v>1102Vigilancia de la salud ambientalSUBAH. JULIO 20252025</v>
      </c>
      <c r="O2257" s="78">
        <v>0</v>
      </c>
      <c r="P2257" s="78">
        <v>0</v>
      </c>
      <c r="R2257" s="163">
        <v>0</v>
      </c>
      <c r="T2257" s="164">
        <v>0</v>
      </c>
      <c r="V2257" s="163">
        <v>0</v>
      </c>
      <c r="X2257" s="164">
        <v>0</v>
      </c>
    </row>
    <row r="2258" spans="2:24" ht="61.2" thickTop="1" thickBot="1" x14ac:dyDescent="0.35">
      <c r="B2258" s="66">
        <v>1102</v>
      </c>
      <c r="C2258" s="91" t="s">
        <v>333</v>
      </c>
      <c r="D2258" s="8" t="str">
        <f t="shared" si="70"/>
        <v>1102Vigilancia de la salud ambiental</v>
      </c>
      <c r="E2258" s="8" t="s">
        <v>72</v>
      </c>
      <c r="F2258" s="66" t="s">
        <v>203</v>
      </c>
      <c r="G2258" s="66" t="s">
        <v>310</v>
      </c>
      <c r="H2258" s="66" t="s">
        <v>84</v>
      </c>
      <c r="I2258" s="49" t="s">
        <v>345</v>
      </c>
      <c r="J2258" s="49" t="s">
        <v>345</v>
      </c>
      <c r="K2258" s="66" t="s">
        <v>476</v>
      </c>
      <c r="L2258" s="161" t="s">
        <v>514</v>
      </c>
      <c r="M2258" s="162">
        <v>2025</v>
      </c>
      <c r="N2258" s="8" t="str">
        <f t="shared" si="71"/>
        <v>1102Vigilancia de la salud ambientalBARRIOS UNIDOSH. JULIO 20252025</v>
      </c>
      <c r="O2258" s="78">
        <v>0</v>
      </c>
      <c r="P2258" s="78">
        <v>0</v>
      </c>
      <c r="R2258" s="163">
        <v>0</v>
      </c>
      <c r="T2258" s="164">
        <v>0</v>
      </c>
      <c r="V2258" s="163">
        <v>0</v>
      </c>
      <c r="X2258" s="164">
        <v>0</v>
      </c>
    </row>
    <row r="2259" spans="2:24" ht="61.2" thickTop="1" thickBot="1" x14ac:dyDescent="0.35">
      <c r="B2259" s="66">
        <v>1102</v>
      </c>
      <c r="C2259" s="91" t="s">
        <v>333</v>
      </c>
      <c r="D2259" s="8" t="str">
        <f t="shared" si="70"/>
        <v>1102Vigilancia de la salud ambiental</v>
      </c>
      <c r="E2259" s="8" t="s">
        <v>72</v>
      </c>
      <c r="F2259" s="66" t="s">
        <v>203</v>
      </c>
      <c r="G2259" s="66" t="s">
        <v>310</v>
      </c>
      <c r="H2259" s="66" t="s">
        <v>84</v>
      </c>
      <c r="I2259" s="49" t="s">
        <v>345</v>
      </c>
      <c r="J2259" s="49" t="s">
        <v>345</v>
      </c>
      <c r="K2259" s="66" t="s">
        <v>38</v>
      </c>
      <c r="L2259" s="161" t="s">
        <v>514</v>
      </c>
      <c r="M2259" s="162">
        <v>2025</v>
      </c>
      <c r="N2259" s="8" t="str">
        <f t="shared" si="71"/>
        <v>1102Vigilancia de la salud ambientalTEUSAQUILLOH. JULIO 20252025</v>
      </c>
      <c r="O2259" s="78">
        <v>0</v>
      </c>
      <c r="P2259" s="78">
        <v>0</v>
      </c>
      <c r="R2259" s="163">
        <v>0</v>
      </c>
      <c r="T2259" s="164">
        <v>0</v>
      </c>
      <c r="V2259" s="163">
        <v>0</v>
      </c>
      <c r="X2259" s="164">
        <v>0</v>
      </c>
    </row>
    <row r="2260" spans="2:24" ht="61.2" thickTop="1" thickBot="1" x14ac:dyDescent="0.35">
      <c r="B2260" s="66">
        <v>1103</v>
      </c>
      <c r="C2260" s="91" t="s">
        <v>333</v>
      </c>
      <c r="D2260" s="8" t="str">
        <f t="shared" si="70"/>
        <v>1103Vigilancia de la salud ambiental</v>
      </c>
      <c r="E2260" s="8" t="s">
        <v>72</v>
      </c>
      <c r="F2260" s="66" t="s">
        <v>203</v>
      </c>
      <c r="G2260" s="66" t="s">
        <v>311</v>
      </c>
      <c r="H2260" s="66" t="s">
        <v>84</v>
      </c>
      <c r="I2260" s="49" t="s">
        <v>345</v>
      </c>
      <c r="J2260" s="49" t="s">
        <v>345</v>
      </c>
      <c r="K2260" s="66" t="s">
        <v>37</v>
      </c>
      <c r="L2260" s="161" t="s">
        <v>514</v>
      </c>
      <c r="M2260" s="162">
        <v>2025</v>
      </c>
      <c r="N2260" s="8" t="str">
        <f t="shared" si="71"/>
        <v>1103Vigilancia de la salud ambientalCHAPINEROH. JULIO 20252025</v>
      </c>
      <c r="O2260" s="78">
        <v>0</v>
      </c>
      <c r="P2260" s="78">
        <v>829</v>
      </c>
      <c r="R2260" s="163">
        <v>3817</v>
      </c>
      <c r="T2260" s="164">
        <v>3164293</v>
      </c>
      <c r="V2260" s="163">
        <v>3817</v>
      </c>
      <c r="X2260" s="164">
        <v>3164293</v>
      </c>
    </row>
    <row r="2261" spans="2:24" ht="61.2" thickTop="1" thickBot="1" x14ac:dyDescent="0.35">
      <c r="B2261" s="66">
        <v>1103</v>
      </c>
      <c r="C2261" s="91" t="s">
        <v>333</v>
      </c>
      <c r="D2261" s="8" t="str">
        <f t="shared" si="70"/>
        <v>1103Vigilancia de la salud ambiental</v>
      </c>
      <c r="E2261" s="8" t="s">
        <v>72</v>
      </c>
      <c r="F2261" s="66" t="s">
        <v>203</v>
      </c>
      <c r="G2261" s="66" t="s">
        <v>311</v>
      </c>
      <c r="H2261" s="66" t="s">
        <v>84</v>
      </c>
      <c r="I2261" s="49" t="s">
        <v>345</v>
      </c>
      <c r="J2261" s="49" t="s">
        <v>345</v>
      </c>
      <c r="K2261" s="66" t="s">
        <v>34</v>
      </c>
      <c r="L2261" s="161" t="s">
        <v>514</v>
      </c>
      <c r="M2261" s="162">
        <v>2025</v>
      </c>
      <c r="N2261" s="8" t="str">
        <f t="shared" si="71"/>
        <v>1103Vigilancia de la salud ambientalUSAQUENH. JULIO 20252025</v>
      </c>
      <c r="O2261" s="78">
        <v>0</v>
      </c>
      <c r="P2261" s="78">
        <v>829</v>
      </c>
      <c r="R2261" s="163">
        <v>18446</v>
      </c>
      <c r="T2261" s="164">
        <v>15291734</v>
      </c>
      <c r="V2261" s="163">
        <v>18446</v>
      </c>
      <c r="X2261" s="164">
        <v>15291734</v>
      </c>
    </row>
    <row r="2262" spans="2:24" ht="61.2" thickTop="1" thickBot="1" x14ac:dyDescent="0.35">
      <c r="B2262" s="66">
        <v>1103</v>
      </c>
      <c r="C2262" s="91" t="s">
        <v>333</v>
      </c>
      <c r="D2262" s="8" t="str">
        <f t="shared" si="70"/>
        <v>1103Vigilancia de la salud ambiental</v>
      </c>
      <c r="E2262" s="8" t="s">
        <v>72</v>
      </c>
      <c r="F2262" s="66" t="s">
        <v>203</v>
      </c>
      <c r="G2262" s="66" t="s">
        <v>311</v>
      </c>
      <c r="H2262" s="66" t="s">
        <v>84</v>
      </c>
      <c r="I2262" s="49" t="s">
        <v>345</v>
      </c>
      <c r="J2262" s="49" t="s">
        <v>345</v>
      </c>
      <c r="K2262" s="66" t="s">
        <v>35</v>
      </c>
      <c r="L2262" s="161" t="s">
        <v>514</v>
      </c>
      <c r="M2262" s="162">
        <v>2025</v>
      </c>
      <c r="N2262" s="8" t="str">
        <f t="shared" si="71"/>
        <v>1103Vigilancia de la salud ambientalENGATIVAH. JULIO 20252025</v>
      </c>
      <c r="O2262" s="78">
        <v>0</v>
      </c>
      <c r="P2262" s="78">
        <v>829</v>
      </c>
      <c r="R2262" s="163">
        <v>11166</v>
      </c>
      <c r="T2262" s="164">
        <v>9256614</v>
      </c>
      <c r="V2262" s="163">
        <v>11166</v>
      </c>
      <c r="X2262" s="164">
        <v>9256614</v>
      </c>
    </row>
    <row r="2263" spans="2:24" ht="61.2" thickTop="1" thickBot="1" x14ac:dyDescent="0.35">
      <c r="B2263" s="66">
        <v>1103</v>
      </c>
      <c r="C2263" s="91" t="s">
        <v>333</v>
      </c>
      <c r="D2263" s="8" t="str">
        <f t="shared" si="70"/>
        <v>1103Vigilancia de la salud ambiental</v>
      </c>
      <c r="E2263" s="8" t="s">
        <v>72</v>
      </c>
      <c r="F2263" s="66" t="s">
        <v>203</v>
      </c>
      <c r="G2263" s="66" t="s">
        <v>311</v>
      </c>
      <c r="H2263" s="66" t="s">
        <v>84</v>
      </c>
      <c r="I2263" s="49" t="s">
        <v>345</v>
      </c>
      <c r="J2263" s="49" t="s">
        <v>345</v>
      </c>
      <c r="K2263" s="66" t="s">
        <v>36</v>
      </c>
      <c r="L2263" s="161" t="s">
        <v>514</v>
      </c>
      <c r="M2263" s="162">
        <v>2025</v>
      </c>
      <c r="N2263" s="8" t="str">
        <f t="shared" si="71"/>
        <v>1103Vigilancia de la salud ambientalSUBAH. JULIO 20252025</v>
      </c>
      <c r="O2263" s="78">
        <v>0</v>
      </c>
      <c r="P2263" s="78">
        <v>829</v>
      </c>
      <c r="R2263" s="163">
        <v>22673</v>
      </c>
      <c r="T2263" s="164">
        <v>18795917</v>
      </c>
      <c r="V2263" s="163">
        <v>22673</v>
      </c>
      <c r="X2263" s="164">
        <v>18795917</v>
      </c>
    </row>
    <row r="2264" spans="2:24" ht="61.2" thickTop="1" thickBot="1" x14ac:dyDescent="0.35">
      <c r="B2264" s="66">
        <v>1103</v>
      </c>
      <c r="C2264" s="91" t="s">
        <v>333</v>
      </c>
      <c r="D2264" s="8" t="str">
        <f t="shared" si="70"/>
        <v>1103Vigilancia de la salud ambiental</v>
      </c>
      <c r="E2264" s="8" t="s">
        <v>72</v>
      </c>
      <c r="F2264" s="66" t="s">
        <v>203</v>
      </c>
      <c r="G2264" s="66" t="s">
        <v>311</v>
      </c>
      <c r="H2264" s="66" t="s">
        <v>84</v>
      </c>
      <c r="I2264" s="49" t="s">
        <v>345</v>
      </c>
      <c r="J2264" s="49" t="s">
        <v>345</v>
      </c>
      <c r="K2264" s="66" t="s">
        <v>476</v>
      </c>
      <c r="L2264" s="161" t="s">
        <v>514</v>
      </c>
      <c r="M2264" s="162">
        <v>2025</v>
      </c>
      <c r="N2264" s="8" t="str">
        <f t="shared" si="71"/>
        <v>1103Vigilancia de la salud ambientalBARRIOS UNIDOSH. JULIO 20252025</v>
      </c>
      <c r="O2264" s="78">
        <v>0</v>
      </c>
      <c r="P2264" s="78">
        <v>829</v>
      </c>
      <c r="R2264" s="163">
        <v>3666</v>
      </c>
      <c r="T2264" s="164">
        <v>3039114</v>
      </c>
      <c r="V2264" s="163">
        <v>3666</v>
      </c>
      <c r="X2264" s="164">
        <v>3039114</v>
      </c>
    </row>
    <row r="2265" spans="2:24" ht="61.2" thickTop="1" thickBot="1" x14ac:dyDescent="0.35">
      <c r="B2265" s="66">
        <v>1103</v>
      </c>
      <c r="C2265" s="91" t="s">
        <v>333</v>
      </c>
      <c r="D2265" s="8" t="str">
        <f t="shared" si="70"/>
        <v>1103Vigilancia de la salud ambiental</v>
      </c>
      <c r="E2265" s="8" t="s">
        <v>72</v>
      </c>
      <c r="F2265" s="66" t="s">
        <v>203</v>
      </c>
      <c r="G2265" s="66" t="s">
        <v>311</v>
      </c>
      <c r="H2265" s="66" t="s">
        <v>84</v>
      </c>
      <c r="I2265" s="49" t="s">
        <v>345</v>
      </c>
      <c r="J2265" s="49" t="s">
        <v>345</v>
      </c>
      <c r="K2265" s="66" t="s">
        <v>38</v>
      </c>
      <c r="L2265" s="161" t="s">
        <v>514</v>
      </c>
      <c r="M2265" s="162">
        <v>2025</v>
      </c>
      <c r="N2265" s="8" t="str">
        <f t="shared" si="71"/>
        <v>1103Vigilancia de la salud ambientalTEUSAQUILLOH. JULIO 20252025</v>
      </c>
      <c r="O2265" s="78">
        <v>0</v>
      </c>
      <c r="P2265" s="78">
        <v>829</v>
      </c>
      <c r="R2265" s="163">
        <v>5264</v>
      </c>
      <c r="T2265" s="164">
        <v>4363856</v>
      </c>
      <c r="V2265" s="163">
        <v>5264</v>
      </c>
      <c r="X2265" s="164">
        <v>4363856</v>
      </c>
    </row>
    <row r="2266" spans="2:24" ht="81" thickTop="1" thickBot="1" x14ac:dyDescent="0.35">
      <c r="B2266" s="66">
        <v>1105</v>
      </c>
      <c r="C2266" s="91" t="s">
        <v>333</v>
      </c>
      <c r="D2266" s="8" t="str">
        <f t="shared" si="70"/>
        <v>1105Vigilancia de la salud ambiental</v>
      </c>
      <c r="E2266" s="8" t="s">
        <v>72</v>
      </c>
      <c r="F2266" s="66" t="s">
        <v>203</v>
      </c>
      <c r="G2266" s="66" t="s">
        <v>503</v>
      </c>
      <c r="H2266" s="66" t="s">
        <v>85</v>
      </c>
      <c r="I2266" s="49" t="s">
        <v>345</v>
      </c>
      <c r="J2266" s="49" t="s">
        <v>345</v>
      </c>
      <c r="K2266" s="66" t="s">
        <v>38</v>
      </c>
      <c r="L2266" s="161" t="s">
        <v>514</v>
      </c>
      <c r="M2266" s="162">
        <v>2025</v>
      </c>
      <c r="N2266" s="8" t="str">
        <f t="shared" si="71"/>
        <v>1105Vigilancia de la salud ambientalTEUSAQUILLOH. JULIO 20252025</v>
      </c>
      <c r="O2266" s="78">
        <v>0</v>
      </c>
      <c r="P2266" s="78">
        <v>0</v>
      </c>
      <c r="R2266" s="163">
        <v>0</v>
      </c>
      <c r="T2266" s="164">
        <v>0</v>
      </c>
      <c r="V2266" s="163">
        <v>0</v>
      </c>
      <c r="X2266" s="164">
        <v>0</v>
      </c>
    </row>
    <row r="2267" spans="2:24" ht="61.2" thickTop="1" thickBot="1" x14ac:dyDescent="0.35">
      <c r="B2267" s="66">
        <v>1108</v>
      </c>
      <c r="C2267" s="91" t="s">
        <v>333</v>
      </c>
      <c r="D2267" s="8" t="str">
        <f t="shared" si="70"/>
        <v>1108Vigilancia de la salud ambiental</v>
      </c>
      <c r="E2267" s="8" t="s">
        <v>72</v>
      </c>
      <c r="F2267" s="66" t="s">
        <v>203</v>
      </c>
      <c r="G2267" s="66" t="s">
        <v>312</v>
      </c>
      <c r="H2267" s="66" t="s">
        <v>89</v>
      </c>
      <c r="I2267" s="49" t="s">
        <v>345</v>
      </c>
      <c r="J2267" s="49" t="s">
        <v>345</v>
      </c>
      <c r="K2267" s="66" t="s">
        <v>37</v>
      </c>
      <c r="L2267" s="161" t="s">
        <v>514</v>
      </c>
      <c r="M2267" s="162">
        <v>2025</v>
      </c>
      <c r="N2267" s="8" t="str">
        <f t="shared" si="71"/>
        <v>1108Vigilancia de la salud ambientalCHAPINEROH. JULIO 20252025</v>
      </c>
      <c r="O2267" s="78">
        <v>0</v>
      </c>
      <c r="P2267" s="78">
        <v>3931</v>
      </c>
      <c r="R2267" s="163">
        <v>849</v>
      </c>
      <c r="T2267" s="164">
        <v>3337419</v>
      </c>
      <c r="V2267" s="163">
        <v>233</v>
      </c>
      <c r="X2267" s="164">
        <v>915923</v>
      </c>
    </row>
    <row r="2268" spans="2:24" ht="61.2" thickTop="1" thickBot="1" x14ac:dyDescent="0.35">
      <c r="B2268" s="66">
        <v>1108</v>
      </c>
      <c r="C2268" s="91" t="s">
        <v>333</v>
      </c>
      <c r="D2268" s="8" t="str">
        <f t="shared" si="70"/>
        <v>1108Vigilancia de la salud ambiental</v>
      </c>
      <c r="E2268" s="8" t="s">
        <v>72</v>
      </c>
      <c r="F2268" s="66" t="s">
        <v>203</v>
      </c>
      <c r="G2268" s="66" t="s">
        <v>312</v>
      </c>
      <c r="H2268" s="66" t="s">
        <v>89</v>
      </c>
      <c r="I2268" s="49" t="s">
        <v>345</v>
      </c>
      <c r="J2268" s="49" t="s">
        <v>345</v>
      </c>
      <c r="K2268" s="66" t="s">
        <v>34</v>
      </c>
      <c r="L2268" s="161" t="s">
        <v>514</v>
      </c>
      <c r="M2268" s="162">
        <v>2025</v>
      </c>
      <c r="N2268" s="8" t="str">
        <f t="shared" si="71"/>
        <v>1108Vigilancia de la salud ambientalUSAQUENH. JULIO 20252025</v>
      </c>
      <c r="O2268" s="78">
        <v>0</v>
      </c>
      <c r="P2268" s="78">
        <v>3931</v>
      </c>
      <c r="R2268" s="163">
        <v>2999</v>
      </c>
      <c r="T2268" s="164">
        <v>11789069</v>
      </c>
      <c r="V2268" s="163">
        <v>2468</v>
      </c>
      <c r="X2268" s="164">
        <v>9701708</v>
      </c>
    </row>
    <row r="2269" spans="2:24" ht="61.2" thickTop="1" thickBot="1" x14ac:dyDescent="0.35">
      <c r="B2269" s="66">
        <v>1108</v>
      </c>
      <c r="C2269" s="91" t="s">
        <v>333</v>
      </c>
      <c r="D2269" s="8" t="str">
        <f t="shared" si="70"/>
        <v>1108Vigilancia de la salud ambiental</v>
      </c>
      <c r="E2269" s="8" t="s">
        <v>72</v>
      </c>
      <c r="F2269" s="66" t="s">
        <v>203</v>
      </c>
      <c r="G2269" s="66" t="s">
        <v>312</v>
      </c>
      <c r="H2269" s="66" t="s">
        <v>89</v>
      </c>
      <c r="I2269" s="49" t="s">
        <v>345</v>
      </c>
      <c r="J2269" s="49" t="s">
        <v>345</v>
      </c>
      <c r="K2269" s="66" t="s">
        <v>35</v>
      </c>
      <c r="L2269" s="161" t="s">
        <v>514</v>
      </c>
      <c r="M2269" s="162">
        <v>2025</v>
      </c>
      <c r="N2269" s="8" t="str">
        <f t="shared" si="71"/>
        <v>1108Vigilancia de la salud ambientalENGATIVAH. JULIO 20252025</v>
      </c>
      <c r="O2269" s="78">
        <v>0</v>
      </c>
      <c r="P2269" s="78">
        <v>3931</v>
      </c>
      <c r="R2269" s="163">
        <v>6326</v>
      </c>
      <c r="T2269" s="164">
        <v>24867506</v>
      </c>
      <c r="V2269" s="163">
        <v>6326</v>
      </c>
      <c r="X2269" s="164">
        <v>24867506</v>
      </c>
    </row>
    <row r="2270" spans="2:24" ht="61.2" thickTop="1" thickBot="1" x14ac:dyDescent="0.35">
      <c r="B2270" s="66">
        <v>1108</v>
      </c>
      <c r="C2270" s="91" t="s">
        <v>333</v>
      </c>
      <c r="D2270" s="8" t="str">
        <f t="shared" si="70"/>
        <v>1108Vigilancia de la salud ambiental</v>
      </c>
      <c r="E2270" s="8" t="s">
        <v>72</v>
      </c>
      <c r="F2270" s="66" t="s">
        <v>203</v>
      </c>
      <c r="G2270" s="66" t="s">
        <v>312</v>
      </c>
      <c r="H2270" s="66" t="s">
        <v>89</v>
      </c>
      <c r="I2270" s="49" t="s">
        <v>345</v>
      </c>
      <c r="J2270" s="49" t="s">
        <v>345</v>
      </c>
      <c r="K2270" s="66" t="s">
        <v>36</v>
      </c>
      <c r="L2270" s="161" t="s">
        <v>514</v>
      </c>
      <c r="M2270" s="162">
        <v>2025</v>
      </c>
      <c r="N2270" s="8" t="str">
        <f t="shared" si="71"/>
        <v>1108Vigilancia de la salud ambientalSUBAH. JULIO 20252025</v>
      </c>
      <c r="O2270" s="78">
        <v>0</v>
      </c>
      <c r="P2270" s="78">
        <v>3931</v>
      </c>
      <c r="R2270" s="163">
        <v>9284</v>
      </c>
      <c r="T2270" s="164">
        <v>36495404</v>
      </c>
      <c r="V2270" s="163">
        <v>7944</v>
      </c>
      <c r="X2270" s="164">
        <v>31227864</v>
      </c>
    </row>
    <row r="2271" spans="2:24" ht="61.2" thickTop="1" thickBot="1" x14ac:dyDescent="0.35">
      <c r="B2271" s="66">
        <v>1108</v>
      </c>
      <c r="C2271" s="91" t="s">
        <v>333</v>
      </c>
      <c r="D2271" s="8" t="str">
        <f t="shared" si="70"/>
        <v>1108Vigilancia de la salud ambiental</v>
      </c>
      <c r="E2271" s="8" t="s">
        <v>72</v>
      </c>
      <c r="F2271" s="66" t="s">
        <v>203</v>
      </c>
      <c r="G2271" s="66" t="s">
        <v>312</v>
      </c>
      <c r="H2271" s="66" t="s">
        <v>89</v>
      </c>
      <c r="I2271" s="49" t="s">
        <v>345</v>
      </c>
      <c r="J2271" s="49" t="s">
        <v>345</v>
      </c>
      <c r="K2271" s="66" t="s">
        <v>476</v>
      </c>
      <c r="L2271" s="161" t="s">
        <v>514</v>
      </c>
      <c r="M2271" s="162">
        <v>2025</v>
      </c>
      <c r="N2271" s="8" t="str">
        <f t="shared" si="71"/>
        <v>1108Vigilancia de la salud ambientalBARRIOS UNIDOSH. JULIO 20252025</v>
      </c>
      <c r="O2271" s="78">
        <v>0</v>
      </c>
      <c r="P2271" s="78">
        <v>3931</v>
      </c>
      <c r="R2271" s="163">
        <v>449</v>
      </c>
      <c r="T2271" s="164">
        <v>1765019</v>
      </c>
      <c r="V2271" s="163">
        <v>449</v>
      </c>
      <c r="X2271" s="164">
        <v>1765019</v>
      </c>
    </row>
    <row r="2272" spans="2:24" ht="61.2" thickTop="1" thickBot="1" x14ac:dyDescent="0.35">
      <c r="B2272" s="66">
        <v>1108</v>
      </c>
      <c r="C2272" s="91" t="s">
        <v>333</v>
      </c>
      <c r="D2272" s="8" t="str">
        <f t="shared" si="70"/>
        <v>1108Vigilancia de la salud ambiental</v>
      </c>
      <c r="E2272" s="8" t="s">
        <v>72</v>
      </c>
      <c r="F2272" s="66" t="s">
        <v>203</v>
      </c>
      <c r="G2272" s="66" t="s">
        <v>312</v>
      </c>
      <c r="H2272" s="66" t="s">
        <v>89</v>
      </c>
      <c r="I2272" s="49" t="s">
        <v>345</v>
      </c>
      <c r="J2272" s="49" t="s">
        <v>345</v>
      </c>
      <c r="K2272" s="66" t="s">
        <v>38</v>
      </c>
      <c r="L2272" s="161" t="s">
        <v>514</v>
      </c>
      <c r="M2272" s="162">
        <v>2025</v>
      </c>
      <c r="N2272" s="8" t="str">
        <f t="shared" si="71"/>
        <v>1108Vigilancia de la salud ambientalTEUSAQUILLOH. JULIO 20252025</v>
      </c>
      <c r="O2272" s="78">
        <v>0</v>
      </c>
      <c r="P2272" s="78">
        <v>3931</v>
      </c>
      <c r="R2272" s="163">
        <v>249</v>
      </c>
      <c r="T2272" s="164">
        <v>978819</v>
      </c>
      <c r="V2272" s="163">
        <v>249</v>
      </c>
      <c r="X2272" s="164">
        <v>978819</v>
      </c>
    </row>
    <row r="2273" spans="2:24" ht="61.2" thickTop="1" thickBot="1" x14ac:dyDescent="0.35">
      <c r="B2273" s="66">
        <v>1113</v>
      </c>
      <c r="C2273" s="91" t="s">
        <v>333</v>
      </c>
      <c r="D2273" s="8" t="str">
        <f t="shared" si="70"/>
        <v>1113Vigilancia de la salud ambiental</v>
      </c>
      <c r="E2273" s="8" t="s">
        <v>72</v>
      </c>
      <c r="F2273" s="66" t="s">
        <v>202</v>
      </c>
      <c r="G2273" s="66" t="s">
        <v>294</v>
      </c>
      <c r="H2273" s="66" t="s">
        <v>83</v>
      </c>
      <c r="I2273" s="49" t="s">
        <v>345</v>
      </c>
      <c r="J2273" s="49" t="s">
        <v>345</v>
      </c>
      <c r="K2273" s="66" t="s">
        <v>35</v>
      </c>
      <c r="L2273" s="161" t="s">
        <v>514</v>
      </c>
      <c r="M2273" s="162">
        <v>2025</v>
      </c>
      <c r="N2273" s="8" t="str">
        <f t="shared" si="71"/>
        <v>1113Vigilancia de la salud ambientalENGATIVAH. JULIO 20252025</v>
      </c>
      <c r="O2273" s="78">
        <v>0</v>
      </c>
      <c r="P2273" s="78">
        <v>0</v>
      </c>
      <c r="R2273" s="163">
        <v>0</v>
      </c>
      <c r="T2273" s="164">
        <v>0</v>
      </c>
      <c r="V2273" s="163">
        <v>0</v>
      </c>
      <c r="X2273" s="164">
        <v>0</v>
      </c>
    </row>
    <row r="2274" spans="2:24" ht="61.2" thickTop="1" thickBot="1" x14ac:dyDescent="0.35">
      <c r="B2274" s="66">
        <v>1114</v>
      </c>
      <c r="C2274" s="91" t="s">
        <v>333</v>
      </c>
      <c r="D2274" s="8" t="str">
        <f t="shared" si="70"/>
        <v>1114Vigilancia de la salud ambiental</v>
      </c>
      <c r="E2274" s="8" t="s">
        <v>72</v>
      </c>
      <c r="F2274" s="66" t="s">
        <v>202</v>
      </c>
      <c r="G2274" s="66" t="s">
        <v>295</v>
      </c>
      <c r="H2274" s="66" t="s">
        <v>85</v>
      </c>
      <c r="I2274" s="49" t="s">
        <v>345</v>
      </c>
      <c r="J2274" s="49" t="s">
        <v>345</v>
      </c>
      <c r="K2274" s="66" t="s">
        <v>38</v>
      </c>
      <c r="L2274" s="161" t="s">
        <v>514</v>
      </c>
      <c r="M2274" s="162">
        <v>2025</v>
      </c>
      <c r="N2274" s="8" t="str">
        <f t="shared" si="71"/>
        <v>1114Vigilancia de la salud ambientalTEUSAQUILLOH. JULIO 20252025</v>
      </c>
      <c r="O2274" s="78">
        <v>0</v>
      </c>
      <c r="P2274" s="78">
        <v>712096</v>
      </c>
      <c r="R2274" s="163">
        <v>7</v>
      </c>
      <c r="T2274" s="164">
        <v>4984672</v>
      </c>
      <c r="V2274" s="163">
        <v>7</v>
      </c>
      <c r="X2274" s="164">
        <v>4984672</v>
      </c>
    </row>
    <row r="2275" spans="2:24" ht="61.2" thickTop="1" thickBot="1" x14ac:dyDescent="0.35">
      <c r="B2275" s="66">
        <v>1115</v>
      </c>
      <c r="C2275" s="91" t="s">
        <v>333</v>
      </c>
      <c r="D2275" s="8" t="str">
        <f t="shared" si="70"/>
        <v>1115Vigilancia de la salud ambiental</v>
      </c>
      <c r="E2275" s="8" t="s">
        <v>72</v>
      </c>
      <c r="F2275" s="66" t="s">
        <v>202</v>
      </c>
      <c r="G2275" s="66" t="s">
        <v>504</v>
      </c>
      <c r="H2275" s="66" t="s">
        <v>85</v>
      </c>
      <c r="I2275" s="49" t="s">
        <v>345</v>
      </c>
      <c r="J2275" s="49" t="s">
        <v>345</v>
      </c>
      <c r="K2275" s="66" t="s">
        <v>36</v>
      </c>
      <c r="L2275" s="161" t="s">
        <v>514</v>
      </c>
      <c r="M2275" s="162">
        <v>2025</v>
      </c>
      <c r="N2275" s="8" t="str">
        <f t="shared" si="71"/>
        <v>1115Vigilancia de la salud ambientalSUBAH. JULIO 20252025</v>
      </c>
      <c r="O2275" s="78">
        <v>0</v>
      </c>
      <c r="P2275" s="78">
        <v>0</v>
      </c>
      <c r="R2275" s="163">
        <v>0</v>
      </c>
      <c r="T2275" s="164">
        <v>0</v>
      </c>
      <c r="V2275" s="163">
        <v>0</v>
      </c>
      <c r="X2275" s="164">
        <v>0</v>
      </c>
    </row>
    <row r="2276" spans="2:24" ht="61.2" thickTop="1" thickBot="1" x14ac:dyDescent="0.35">
      <c r="B2276" s="66">
        <v>1116</v>
      </c>
      <c r="C2276" s="91" t="s">
        <v>333</v>
      </c>
      <c r="D2276" s="8" t="str">
        <f t="shared" si="70"/>
        <v>1116Vigilancia de la salud ambiental</v>
      </c>
      <c r="E2276" s="8" t="s">
        <v>72</v>
      </c>
      <c r="F2276" s="66" t="s">
        <v>202</v>
      </c>
      <c r="G2276" s="66" t="s">
        <v>296</v>
      </c>
      <c r="H2276" s="66" t="s">
        <v>85</v>
      </c>
      <c r="I2276" s="49" t="s">
        <v>345</v>
      </c>
      <c r="J2276" s="49" t="s">
        <v>345</v>
      </c>
      <c r="K2276" s="66" t="s">
        <v>37</v>
      </c>
      <c r="L2276" s="161" t="s">
        <v>514</v>
      </c>
      <c r="M2276" s="162">
        <v>2025</v>
      </c>
      <c r="N2276" s="8" t="str">
        <f t="shared" si="71"/>
        <v>1116Vigilancia de la salud ambientalCHAPINEROH. JULIO 20252025</v>
      </c>
      <c r="O2276" s="78">
        <v>0</v>
      </c>
      <c r="P2276" s="78">
        <v>319056</v>
      </c>
      <c r="R2276" s="163">
        <v>6</v>
      </c>
      <c r="T2276" s="164">
        <v>1914336</v>
      </c>
      <c r="V2276" s="163">
        <v>6</v>
      </c>
      <c r="X2276" s="164">
        <v>1914336</v>
      </c>
    </row>
    <row r="2277" spans="2:24" ht="61.2" thickTop="1" thickBot="1" x14ac:dyDescent="0.35">
      <c r="B2277" s="66">
        <v>1116</v>
      </c>
      <c r="C2277" s="91" t="s">
        <v>333</v>
      </c>
      <c r="D2277" s="8" t="str">
        <f t="shared" si="70"/>
        <v>1116Vigilancia de la salud ambiental</v>
      </c>
      <c r="E2277" s="8" t="s">
        <v>72</v>
      </c>
      <c r="F2277" s="66" t="s">
        <v>202</v>
      </c>
      <c r="G2277" s="66" t="s">
        <v>296</v>
      </c>
      <c r="H2277" s="66" t="s">
        <v>85</v>
      </c>
      <c r="I2277" s="49" t="s">
        <v>345</v>
      </c>
      <c r="J2277" s="49" t="s">
        <v>345</v>
      </c>
      <c r="K2277" s="66" t="s">
        <v>34</v>
      </c>
      <c r="L2277" s="161" t="s">
        <v>514</v>
      </c>
      <c r="M2277" s="162">
        <v>2025</v>
      </c>
      <c r="N2277" s="8" t="str">
        <f t="shared" si="71"/>
        <v>1116Vigilancia de la salud ambientalUSAQUENH. JULIO 20252025</v>
      </c>
      <c r="O2277" s="78">
        <v>0</v>
      </c>
      <c r="P2277" s="78">
        <v>0</v>
      </c>
      <c r="R2277" s="163">
        <v>0</v>
      </c>
      <c r="T2277" s="164">
        <v>0</v>
      </c>
      <c r="V2277" s="163">
        <v>0</v>
      </c>
      <c r="X2277" s="164">
        <v>0</v>
      </c>
    </row>
    <row r="2278" spans="2:24" ht="61.2" thickTop="1" thickBot="1" x14ac:dyDescent="0.35">
      <c r="B2278" s="66">
        <v>1116</v>
      </c>
      <c r="C2278" s="91" t="s">
        <v>333</v>
      </c>
      <c r="D2278" s="8" t="str">
        <f t="shared" si="70"/>
        <v>1116Vigilancia de la salud ambiental</v>
      </c>
      <c r="E2278" s="8" t="s">
        <v>72</v>
      </c>
      <c r="F2278" s="66" t="s">
        <v>202</v>
      </c>
      <c r="G2278" s="66" t="s">
        <v>296</v>
      </c>
      <c r="H2278" s="66" t="s">
        <v>85</v>
      </c>
      <c r="I2278" s="49" t="s">
        <v>345</v>
      </c>
      <c r="J2278" s="49" t="s">
        <v>345</v>
      </c>
      <c r="K2278" s="66" t="s">
        <v>35</v>
      </c>
      <c r="L2278" s="161" t="s">
        <v>514</v>
      </c>
      <c r="M2278" s="162">
        <v>2025</v>
      </c>
      <c r="N2278" s="8" t="str">
        <f t="shared" si="71"/>
        <v>1116Vigilancia de la salud ambientalENGATIVAH. JULIO 20252025</v>
      </c>
      <c r="O2278" s="78">
        <v>0</v>
      </c>
      <c r="P2278" s="78">
        <v>319056</v>
      </c>
      <c r="R2278" s="163">
        <v>6</v>
      </c>
      <c r="T2278" s="164">
        <v>1914336</v>
      </c>
      <c r="V2278" s="163">
        <v>4</v>
      </c>
      <c r="X2278" s="164">
        <v>1276224</v>
      </c>
    </row>
    <row r="2279" spans="2:24" ht="61.2" thickTop="1" thickBot="1" x14ac:dyDescent="0.35">
      <c r="B2279" s="66">
        <v>1116</v>
      </c>
      <c r="C2279" s="91" t="s">
        <v>333</v>
      </c>
      <c r="D2279" s="8" t="str">
        <f t="shared" si="70"/>
        <v>1116Vigilancia de la salud ambiental</v>
      </c>
      <c r="E2279" s="8" t="s">
        <v>72</v>
      </c>
      <c r="F2279" s="66" t="s">
        <v>202</v>
      </c>
      <c r="G2279" s="66" t="s">
        <v>296</v>
      </c>
      <c r="H2279" s="66" t="s">
        <v>85</v>
      </c>
      <c r="I2279" s="49" t="s">
        <v>345</v>
      </c>
      <c r="J2279" s="49" t="s">
        <v>345</v>
      </c>
      <c r="K2279" s="66" t="s">
        <v>36</v>
      </c>
      <c r="L2279" s="161" t="s">
        <v>514</v>
      </c>
      <c r="M2279" s="162">
        <v>2025</v>
      </c>
      <c r="N2279" s="8" t="str">
        <f t="shared" si="71"/>
        <v>1116Vigilancia de la salud ambientalSUBAH. JULIO 20252025</v>
      </c>
      <c r="O2279" s="78">
        <v>0</v>
      </c>
      <c r="P2279" s="78">
        <v>319056</v>
      </c>
      <c r="R2279" s="163">
        <v>5</v>
      </c>
      <c r="T2279" s="164">
        <v>1595280</v>
      </c>
      <c r="V2279" s="163">
        <v>5</v>
      </c>
      <c r="X2279" s="164">
        <v>1595280</v>
      </c>
    </row>
    <row r="2280" spans="2:24" ht="61.2" thickTop="1" thickBot="1" x14ac:dyDescent="0.35">
      <c r="B2280" s="66">
        <v>1116</v>
      </c>
      <c r="C2280" s="91" t="s">
        <v>333</v>
      </c>
      <c r="D2280" s="8" t="str">
        <f t="shared" si="70"/>
        <v>1116Vigilancia de la salud ambiental</v>
      </c>
      <c r="E2280" s="8" t="s">
        <v>72</v>
      </c>
      <c r="F2280" s="66" t="s">
        <v>202</v>
      </c>
      <c r="G2280" s="66" t="s">
        <v>296</v>
      </c>
      <c r="H2280" s="66" t="s">
        <v>85</v>
      </c>
      <c r="I2280" s="49" t="s">
        <v>345</v>
      </c>
      <c r="J2280" s="49" t="s">
        <v>345</v>
      </c>
      <c r="K2280" s="66" t="s">
        <v>476</v>
      </c>
      <c r="L2280" s="161" t="s">
        <v>514</v>
      </c>
      <c r="M2280" s="162">
        <v>2025</v>
      </c>
      <c r="N2280" s="8" t="str">
        <f t="shared" si="71"/>
        <v>1116Vigilancia de la salud ambientalBARRIOS UNIDOSH. JULIO 20252025</v>
      </c>
      <c r="O2280" s="78">
        <v>0</v>
      </c>
      <c r="P2280" s="78">
        <v>319056</v>
      </c>
      <c r="R2280" s="163">
        <v>8</v>
      </c>
      <c r="T2280" s="164">
        <v>2552448</v>
      </c>
      <c r="V2280" s="163">
        <v>7</v>
      </c>
      <c r="X2280" s="164">
        <v>2233392</v>
      </c>
    </row>
    <row r="2281" spans="2:24" ht="61.2" thickTop="1" thickBot="1" x14ac:dyDescent="0.35">
      <c r="B2281" s="66">
        <v>1116</v>
      </c>
      <c r="C2281" s="91" t="s">
        <v>333</v>
      </c>
      <c r="D2281" s="8" t="str">
        <f t="shared" si="70"/>
        <v>1116Vigilancia de la salud ambiental</v>
      </c>
      <c r="E2281" s="8" t="s">
        <v>72</v>
      </c>
      <c r="F2281" s="66" t="s">
        <v>202</v>
      </c>
      <c r="G2281" s="66" t="s">
        <v>296</v>
      </c>
      <c r="H2281" s="66" t="s">
        <v>85</v>
      </c>
      <c r="I2281" s="49" t="s">
        <v>345</v>
      </c>
      <c r="J2281" s="49" t="s">
        <v>345</v>
      </c>
      <c r="K2281" s="66" t="s">
        <v>38</v>
      </c>
      <c r="L2281" s="161" t="s">
        <v>514</v>
      </c>
      <c r="M2281" s="162">
        <v>2025</v>
      </c>
      <c r="N2281" s="8" t="str">
        <f t="shared" si="71"/>
        <v>1116Vigilancia de la salud ambientalTEUSAQUILLOH. JULIO 20252025</v>
      </c>
      <c r="O2281" s="78">
        <v>0</v>
      </c>
      <c r="P2281" s="78">
        <v>319056</v>
      </c>
      <c r="R2281" s="163">
        <v>7</v>
      </c>
      <c r="T2281" s="164">
        <v>2233392</v>
      </c>
      <c r="V2281" s="163">
        <v>4</v>
      </c>
      <c r="X2281" s="164">
        <v>1276224</v>
      </c>
    </row>
    <row r="2282" spans="2:24" ht="61.2" thickTop="1" thickBot="1" x14ac:dyDescent="0.35">
      <c r="B2282" s="66">
        <v>1118</v>
      </c>
      <c r="C2282" s="91" t="s">
        <v>333</v>
      </c>
      <c r="D2282" s="8" t="str">
        <f t="shared" si="70"/>
        <v>1118Vigilancia de la salud ambiental</v>
      </c>
      <c r="E2282" s="8" t="s">
        <v>72</v>
      </c>
      <c r="F2282" s="66" t="s">
        <v>202</v>
      </c>
      <c r="G2282" s="66" t="s">
        <v>297</v>
      </c>
      <c r="H2282" s="66" t="s">
        <v>91</v>
      </c>
      <c r="I2282" s="49" t="s">
        <v>345</v>
      </c>
      <c r="J2282" s="49" t="s">
        <v>345</v>
      </c>
      <c r="K2282" s="66" t="s">
        <v>35</v>
      </c>
      <c r="L2282" s="161" t="s">
        <v>514</v>
      </c>
      <c r="M2282" s="162">
        <v>2025</v>
      </c>
      <c r="N2282" s="8" t="str">
        <f t="shared" si="71"/>
        <v>1118Vigilancia de la salud ambientalENGATIVAH. JULIO 20252025</v>
      </c>
      <c r="O2282" s="78">
        <v>0</v>
      </c>
      <c r="P2282" s="78">
        <v>0</v>
      </c>
      <c r="R2282" s="163">
        <v>0</v>
      </c>
      <c r="T2282" s="164">
        <v>0</v>
      </c>
      <c r="V2282" s="163">
        <v>0</v>
      </c>
      <c r="X2282" s="164">
        <v>0</v>
      </c>
    </row>
    <row r="2283" spans="2:24" ht="61.2" thickTop="1" thickBot="1" x14ac:dyDescent="0.35">
      <c r="B2283" s="66">
        <v>1119</v>
      </c>
      <c r="C2283" s="91" t="s">
        <v>333</v>
      </c>
      <c r="D2283" s="8" t="str">
        <f t="shared" si="70"/>
        <v>1119Vigilancia de la salud ambiental</v>
      </c>
      <c r="E2283" s="8" t="s">
        <v>72</v>
      </c>
      <c r="F2283" s="66" t="s">
        <v>202</v>
      </c>
      <c r="G2283" s="66" t="s">
        <v>297</v>
      </c>
      <c r="H2283" s="66" t="s">
        <v>91</v>
      </c>
      <c r="I2283" s="49" t="s">
        <v>345</v>
      </c>
      <c r="J2283" s="49" t="s">
        <v>345</v>
      </c>
      <c r="K2283" s="66" t="s">
        <v>35</v>
      </c>
      <c r="L2283" s="161" t="s">
        <v>514</v>
      </c>
      <c r="M2283" s="162">
        <v>2025</v>
      </c>
      <c r="N2283" s="8" t="str">
        <f t="shared" si="71"/>
        <v>1119Vigilancia de la salud ambientalENGATIVAH. JULIO 20252025</v>
      </c>
      <c r="O2283" s="78">
        <v>0</v>
      </c>
      <c r="P2283" s="78">
        <v>12211261</v>
      </c>
      <c r="R2283" s="163">
        <v>1</v>
      </c>
      <c r="T2283" s="164">
        <v>12211261</v>
      </c>
      <c r="V2283" s="163">
        <v>1</v>
      </c>
      <c r="X2283" s="164">
        <v>12211261</v>
      </c>
    </row>
    <row r="2284" spans="2:24" ht="61.2" thickTop="1" thickBot="1" x14ac:dyDescent="0.35">
      <c r="B2284" s="66">
        <v>1121</v>
      </c>
      <c r="C2284" s="91" t="s">
        <v>333</v>
      </c>
      <c r="D2284" s="8" t="str">
        <f t="shared" si="70"/>
        <v>1121Vigilancia de la salud ambiental</v>
      </c>
      <c r="E2284" s="8" t="s">
        <v>72</v>
      </c>
      <c r="F2284" s="66" t="s">
        <v>202</v>
      </c>
      <c r="G2284" s="66" t="s">
        <v>297</v>
      </c>
      <c r="H2284" s="66" t="s">
        <v>91</v>
      </c>
      <c r="I2284" s="49" t="s">
        <v>345</v>
      </c>
      <c r="J2284" s="49" t="s">
        <v>345</v>
      </c>
      <c r="K2284" s="66" t="s">
        <v>35</v>
      </c>
      <c r="L2284" s="161" t="s">
        <v>514</v>
      </c>
      <c r="M2284" s="162">
        <v>2025</v>
      </c>
      <c r="N2284" s="8" t="str">
        <f t="shared" si="71"/>
        <v>1121Vigilancia de la salud ambientalENGATIVAH. JULIO 20252025</v>
      </c>
      <c r="O2284" s="78">
        <v>0</v>
      </c>
      <c r="P2284" s="78">
        <v>4432236</v>
      </c>
      <c r="R2284" s="163">
        <v>1</v>
      </c>
      <c r="T2284" s="164">
        <v>4432236</v>
      </c>
      <c r="V2284" s="163">
        <v>1</v>
      </c>
      <c r="X2284" s="164">
        <v>4432236</v>
      </c>
    </row>
    <row r="2285" spans="2:24" ht="61.2" thickTop="1" thickBot="1" x14ac:dyDescent="0.35">
      <c r="B2285" s="66">
        <v>1129</v>
      </c>
      <c r="C2285" s="91" t="s">
        <v>333</v>
      </c>
      <c r="D2285" s="8" t="str">
        <f t="shared" si="70"/>
        <v>1129Vigilancia de la salud ambiental</v>
      </c>
      <c r="E2285" s="8" t="s">
        <v>72</v>
      </c>
      <c r="F2285" s="66" t="s">
        <v>201</v>
      </c>
      <c r="G2285" s="66" t="s">
        <v>505</v>
      </c>
      <c r="H2285" s="66" t="s">
        <v>85</v>
      </c>
      <c r="I2285" s="49" t="s">
        <v>345</v>
      </c>
      <c r="J2285" s="49" t="s">
        <v>345</v>
      </c>
      <c r="K2285" s="66" t="s">
        <v>37</v>
      </c>
      <c r="L2285" s="161" t="s">
        <v>514</v>
      </c>
      <c r="M2285" s="162">
        <v>2025</v>
      </c>
      <c r="N2285" s="8" t="str">
        <f t="shared" si="71"/>
        <v>1129Vigilancia de la salud ambientalCHAPINEROH. JULIO 20252025</v>
      </c>
      <c r="O2285" s="78">
        <v>0</v>
      </c>
      <c r="P2285" s="78">
        <v>0</v>
      </c>
      <c r="R2285" s="163">
        <v>0</v>
      </c>
      <c r="T2285" s="164">
        <v>0</v>
      </c>
      <c r="V2285" s="163">
        <v>0</v>
      </c>
      <c r="X2285" s="164">
        <v>0</v>
      </c>
    </row>
    <row r="2286" spans="2:24" ht="61.2" thickTop="1" thickBot="1" x14ac:dyDescent="0.35">
      <c r="B2286" s="66">
        <v>1129</v>
      </c>
      <c r="C2286" s="91" t="s">
        <v>333</v>
      </c>
      <c r="D2286" s="8" t="str">
        <f t="shared" si="70"/>
        <v>1129Vigilancia de la salud ambiental</v>
      </c>
      <c r="E2286" s="8" t="s">
        <v>72</v>
      </c>
      <c r="F2286" s="66" t="s">
        <v>201</v>
      </c>
      <c r="G2286" s="66" t="s">
        <v>505</v>
      </c>
      <c r="H2286" s="66" t="s">
        <v>85</v>
      </c>
      <c r="I2286" s="49" t="s">
        <v>345</v>
      </c>
      <c r="J2286" s="49" t="s">
        <v>345</v>
      </c>
      <c r="K2286" s="66" t="s">
        <v>34</v>
      </c>
      <c r="L2286" s="161" t="s">
        <v>514</v>
      </c>
      <c r="M2286" s="162">
        <v>2025</v>
      </c>
      <c r="N2286" s="8" t="str">
        <f t="shared" si="71"/>
        <v>1129Vigilancia de la salud ambientalUSAQUENH. JULIO 20252025</v>
      </c>
      <c r="O2286" s="78">
        <v>0</v>
      </c>
      <c r="P2286" s="78">
        <v>0</v>
      </c>
      <c r="R2286" s="163">
        <v>0</v>
      </c>
      <c r="T2286" s="164">
        <v>0</v>
      </c>
      <c r="V2286" s="163">
        <v>0</v>
      </c>
      <c r="X2286" s="164">
        <v>0</v>
      </c>
    </row>
    <row r="2287" spans="2:24" ht="61.2" thickTop="1" thickBot="1" x14ac:dyDescent="0.35">
      <c r="B2287" s="66">
        <v>1129</v>
      </c>
      <c r="C2287" s="91" t="s">
        <v>333</v>
      </c>
      <c r="D2287" s="8" t="str">
        <f t="shared" si="70"/>
        <v>1129Vigilancia de la salud ambiental</v>
      </c>
      <c r="E2287" s="8" t="s">
        <v>72</v>
      </c>
      <c r="F2287" s="66" t="s">
        <v>201</v>
      </c>
      <c r="G2287" s="66" t="s">
        <v>505</v>
      </c>
      <c r="H2287" s="66" t="s">
        <v>85</v>
      </c>
      <c r="I2287" s="49" t="s">
        <v>345</v>
      </c>
      <c r="J2287" s="49" t="s">
        <v>345</v>
      </c>
      <c r="K2287" s="66" t="s">
        <v>35</v>
      </c>
      <c r="L2287" s="161" t="s">
        <v>514</v>
      </c>
      <c r="M2287" s="162">
        <v>2025</v>
      </c>
      <c r="N2287" s="8" t="str">
        <f t="shared" si="71"/>
        <v>1129Vigilancia de la salud ambientalENGATIVAH. JULIO 20252025</v>
      </c>
      <c r="O2287" s="78">
        <v>0</v>
      </c>
      <c r="P2287" s="78">
        <v>104040</v>
      </c>
      <c r="R2287" s="163">
        <v>5</v>
      </c>
      <c r="T2287" s="164">
        <v>520200</v>
      </c>
      <c r="V2287" s="163">
        <v>5</v>
      </c>
      <c r="X2287" s="164">
        <v>520200</v>
      </c>
    </row>
    <row r="2288" spans="2:24" ht="61.2" thickTop="1" thickBot="1" x14ac:dyDescent="0.35">
      <c r="B2288" s="66">
        <v>1129</v>
      </c>
      <c r="C2288" s="91" t="s">
        <v>333</v>
      </c>
      <c r="D2288" s="8" t="str">
        <f t="shared" si="70"/>
        <v>1129Vigilancia de la salud ambiental</v>
      </c>
      <c r="E2288" s="8" t="s">
        <v>72</v>
      </c>
      <c r="F2288" s="66" t="s">
        <v>201</v>
      </c>
      <c r="G2288" s="66" t="s">
        <v>505</v>
      </c>
      <c r="H2288" s="66" t="s">
        <v>85</v>
      </c>
      <c r="I2288" s="49" t="s">
        <v>345</v>
      </c>
      <c r="J2288" s="49" t="s">
        <v>345</v>
      </c>
      <c r="K2288" s="66" t="s">
        <v>36</v>
      </c>
      <c r="L2288" s="161" t="s">
        <v>514</v>
      </c>
      <c r="M2288" s="162">
        <v>2025</v>
      </c>
      <c r="N2288" s="8" t="str">
        <f t="shared" si="71"/>
        <v>1129Vigilancia de la salud ambientalSUBAH. JULIO 20252025</v>
      </c>
      <c r="O2288" s="78">
        <v>0</v>
      </c>
      <c r="P2288" s="78">
        <v>0</v>
      </c>
      <c r="R2288" s="163">
        <v>0</v>
      </c>
      <c r="T2288" s="164">
        <v>0</v>
      </c>
      <c r="V2288" s="163">
        <v>0</v>
      </c>
      <c r="X2288" s="164">
        <v>0</v>
      </c>
    </row>
    <row r="2289" spans="2:24" ht="61.2" thickTop="1" thickBot="1" x14ac:dyDescent="0.35">
      <c r="B2289" s="66">
        <v>1129</v>
      </c>
      <c r="C2289" s="91" t="s">
        <v>333</v>
      </c>
      <c r="D2289" s="8" t="str">
        <f t="shared" si="70"/>
        <v>1129Vigilancia de la salud ambiental</v>
      </c>
      <c r="E2289" s="8" t="s">
        <v>72</v>
      </c>
      <c r="F2289" s="66" t="s">
        <v>201</v>
      </c>
      <c r="G2289" s="66" t="s">
        <v>505</v>
      </c>
      <c r="H2289" s="66" t="s">
        <v>85</v>
      </c>
      <c r="I2289" s="49" t="s">
        <v>345</v>
      </c>
      <c r="J2289" s="49" t="s">
        <v>345</v>
      </c>
      <c r="K2289" s="66" t="s">
        <v>476</v>
      </c>
      <c r="L2289" s="161" t="s">
        <v>514</v>
      </c>
      <c r="M2289" s="162">
        <v>2025</v>
      </c>
      <c r="N2289" s="8" t="str">
        <f t="shared" si="71"/>
        <v>1129Vigilancia de la salud ambientalBARRIOS UNIDOSH. JULIO 20252025</v>
      </c>
      <c r="O2289" s="78">
        <v>0</v>
      </c>
      <c r="P2289" s="78">
        <v>0</v>
      </c>
      <c r="R2289" s="163">
        <v>0</v>
      </c>
      <c r="T2289" s="164">
        <v>0</v>
      </c>
      <c r="V2289" s="163">
        <v>0</v>
      </c>
      <c r="X2289" s="164">
        <v>0</v>
      </c>
    </row>
    <row r="2290" spans="2:24" ht="61.2" thickTop="1" thickBot="1" x14ac:dyDescent="0.35">
      <c r="B2290" s="66">
        <v>1129</v>
      </c>
      <c r="C2290" s="91" t="s">
        <v>333</v>
      </c>
      <c r="D2290" s="8" t="str">
        <f t="shared" si="70"/>
        <v>1129Vigilancia de la salud ambiental</v>
      </c>
      <c r="E2290" s="8" t="s">
        <v>72</v>
      </c>
      <c r="F2290" s="66" t="s">
        <v>201</v>
      </c>
      <c r="G2290" s="66" t="s">
        <v>505</v>
      </c>
      <c r="H2290" s="66" t="s">
        <v>85</v>
      </c>
      <c r="I2290" s="49" t="s">
        <v>345</v>
      </c>
      <c r="J2290" s="49" t="s">
        <v>345</v>
      </c>
      <c r="K2290" s="66" t="s">
        <v>38</v>
      </c>
      <c r="L2290" s="161" t="s">
        <v>514</v>
      </c>
      <c r="M2290" s="162">
        <v>2025</v>
      </c>
      <c r="N2290" s="8" t="str">
        <f t="shared" si="71"/>
        <v>1129Vigilancia de la salud ambientalTEUSAQUILLOH. JULIO 20252025</v>
      </c>
      <c r="O2290" s="78">
        <v>0</v>
      </c>
      <c r="P2290" s="78">
        <v>104040</v>
      </c>
      <c r="R2290" s="163">
        <v>5</v>
      </c>
      <c r="T2290" s="164">
        <v>520200</v>
      </c>
      <c r="V2290" s="163">
        <v>4</v>
      </c>
      <c r="X2290" s="164">
        <v>416160</v>
      </c>
    </row>
    <row r="2291" spans="2:24" ht="61.2" thickTop="1" thickBot="1" x14ac:dyDescent="0.35">
      <c r="B2291" s="66">
        <v>1130</v>
      </c>
      <c r="C2291" s="91" t="s">
        <v>333</v>
      </c>
      <c r="D2291" s="8" t="str">
        <f t="shared" si="70"/>
        <v>1130Vigilancia de la salud ambiental</v>
      </c>
      <c r="E2291" s="8" t="s">
        <v>72</v>
      </c>
      <c r="F2291" s="66" t="s">
        <v>201</v>
      </c>
      <c r="G2291" s="66" t="s">
        <v>279</v>
      </c>
      <c r="H2291" s="66" t="s">
        <v>85</v>
      </c>
      <c r="I2291" s="49" t="s">
        <v>345</v>
      </c>
      <c r="J2291" s="49" t="s">
        <v>345</v>
      </c>
      <c r="K2291" s="66" t="s">
        <v>37</v>
      </c>
      <c r="L2291" s="161" t="s">
        <v>514</v>
      </c>
      <c r="M2291" s="162">
        <v>2025</v>
      </c>
      <c r="N2291" s="8" t="str">
        <f t="shared" si="71"/>
        <v>1130Vigilancia de la salud ambientalCHAPINEROH. JULIO 20252025</v>
      </c>
      <c r="O2291" s="78">
        <v>0</v>
      </c>
      <c r="P2291" s="78">
        <v>104040</v>
      </c>
      <c r="R2291" s="163">
        <v>4</v>
      </c>
      <c r="T2291" s="164">
        <v>416160</v>
      </c>
      <c r="V2291" s="163">
        <v>1</v>
      </c>
      <c r="X2291" s="164">
        <v>104040</v>
      </c>
    </row>
    <row r="2292" spans="2:24" ht="61.2" thickTop="1" thickBot="1" x14ac:dyDescent="0.35">
      <c r="B2292" s="66">
        <v>1130</v>
      </c>
      <c r="C2292" s="91" t="s">
        <v>333</v>
      </c>
      <c r="D2292" s="8" t="str">
        <f t="shared" si="70"/>
        <v>1130Vigilancia de la salud ambiental</v>
      </c>
      <c r="E2292" s="8" t="s">
        <v>72</v>
      </c>
      <c r="F2292" s="66" t="s">
        <v>201</v>
      </c>
      <c r="G2292" s="66" t="s">
        <v>279</v>
      </c>
      <c r="H2292" s="66" t="s">
        <v>85</v>
      </c>
      <c r="I2292" s="49" t="s">
        <v>345</v>
      </c>
      <c r="J2292" s="49" t="s">
        <v>345</v>
      </c>
      <c r="K2292" s="66" t="s">
        <v>34</v>
      </c>
      <c r="L2292" s="161" t="s">
        <v>514</v>
      </c>
      <c r="M2292" s="162">
        <v>2025</v>
      </c>
      <c r="N2292" s="8" t="str">
        <f t="shared" si="71"/>
        <v>1130Vigilancia de la salud ambientalUSAQUENH. JULIO 20252025</v>
      </c>
      <c r="O2292" s="78">
        <v>0</v>
      </c>
      <c r="P2292" s="78">
        <v>104040</v>
      </c>
      <c r="R2292" s="163">
        <v>2</v>
      </c>
      <c r="T2292" s="164">
        <v>208080</v>
      </c>
      <c r="V2292" s="163">
        <v>2</v>
      </c>
      <c r="X2292" s="164">
        <v>208080</v>
      </c>
    </row>
    <row r="2293" spans="2:24" ht="61.2" thickTop="1" thickBot="1" x14ac:dyDescent="0.35">
      <c r="B2293" s="66">
        <v>1130</v>
      </c>
      <c r="C2293" s="91" t="s">
        <v>333</v>
      </c>
      <c r="D2293" s="8" t="str">
        <f t="shared" si="70"/>
        <v>1130Vigilancia de la salud ambiental</v>
      </c>
      <c r="E2293" s="8" t="s">
        <v>72</v>
      </c>
      <c r="F2293" s="66" t="s">
        <v>201</v>
      </c>
      <c r="G2293" s="66" t="s">
        <v>279</v>
      </c>
      <c r="H2293" s="66" t="s">
        <v>85</v>
      </c>
      <c r="I2293" s="49" t="s">
        <v>345</v>
      </c>
      <c r="J2293" s="49" t="s">
        <v>345</v>
      </c>
      <c r="K2293" s="66" t="s">
        <v>35</v>
      </c>
      <c r="L2293" s="161" t="s">
        <v>514</v>
      </c>
      <c r="M2293" s="162">
        <v>2025</v>
      </c>
      <c r="N2293" s="8" t="str">
        <f t="shared" si="71"/>
        <v>1130Vigilancia de la salud ambientalENGATIVAH. JULIO 20252025</v>
      </c>
      <c r="O2293" s="78">
        <v>0</v>
      </c>
      <c r="P2293" s="78">
        <v>0</v>
      </c>
      <c r="R2293" s="163">
        <v>0</v>
      </c>
      <c r="T2293" s="164">
        <v>0</v>
      </c>
      <c r="V2293" s="163">
        <v>0</v>
      </c>
      <c r="X2293" s="164">
        <v>0</v>
      </c>
    </row>
    <row r="2294" spans="2:24" ht="61.2" thickTop="1" thickBot="1" x14ac:dyDescent="0.35">
      <c r="B2294" s="66">
        <v>1130</v>
      </c>
      <c r="C2294" s="91" t="s">
        <v>333</v>
      </c>
      <c r="D2294" s="8" t="str">
        <f t="shared" si="70"/>
        <v>1130Vigilancia de la salud ambiental</v>
      </c>
      <c r="E2294" s="8" t="s">
        <v>72</v>
      </c>
      <c r="F2294" s="66" t="s">
        <v>201</v>
      </c>
      <c r="G2294" s="66" t="s">
        <v>279</v>
      </c>
      <c r="H2294" s="66" t="s">
        <v>85</v>
      </c>
      <c r="I2294" s="49" t="s">
        <v>345</v>
      </c>
      <c r="J2294" s="49" t="s">
        <v>345</v>
      </c>
      <c r="K2294" s="66" t="s">
        <v>36</v>
      </c>
      <c r="L2294" s="161" t="s">
        <v>514</v>
      </c>
      <c r="M2294" s="162">
        <v>2025</v>
      </c>
      <c r="N2294" s="8" t="str">
        <f t="shared" si="71"/>
        <v>1130Vigilancia de la salud ambientalSUBAH. JULIO 20252025</v>
      </c>
      <c r="O2294" s="78">
        <v>0</v>
      </c>
      <c r="P2294" s="78">
        <v>104040</v>
      </c>
      <c r="R2294" s="163">
        <v>15</v>
      </c>
      <c r="T2294" s="164">
        <v>1560600</v>
      </c>
      <c r="V2294" s="163">
        <v>15</v>
      </c>
      <c r="X2294" s="164">
        <v>1560600</v>
      </c>
    </row>
    <row r="2295" spans="2:24" ht="61.2" thickTop="1" thickBot="1" x14ac:dyDescent="0.35">
      <c r="B2295" s="66">
        <v>1130</v>
      </c>
      <c r="C2295" s="91" t="s">
        <v>333</v>
      </c>
      <c r="D2295" s="8" t="str">
        <f t="shared" si="70"/>
        <v>1130Vigilancia de la salud ambiental</v>
      </c>
      <c r="E2295" s="8" t="s">
        <v>72</v>
      </c>
      <c r="F2295" s="66" t="s">
        <v>201</v>
      </c>
      <c r="G2295" s="66" t="s">
        <v>279</v>
      </c>
      <c r="H2295" s="66" t="s">
        <v>85</v>
      </c>
      <c r="I2295" s="49" t="s">
        <v>345</v>
      </c>
      <c r="J2295" s="49" t="s">
        <v>345</v>
      </c>
      <c r="K2295" s="66" t="s">
        <v>476</v>
      </c>
      <c r="L2295" s="161" t="s">
        <v>514</v>
      </c>
      <c r="M2295" s="162">
        <v>2025</v>
      </c>
      <c r="N2295" s="8" t="str">
        <f t="shared" si="71"/>
        <v>1130Vigilancia de la salud ambientalBARRIOS UNIDOSH. JULIO 20252025</v>
      </c>
      <c r="O2295" s="78">
        <v>0</v>
      </c>
      <c r="P2295" s="78">
        <v>104040</v>
      </c>
      <c r="R2295" s="163">
        <v>5</v>
      </c>
      <c r="T2295" s="164">
        <v>520200</v>
      </c>
      <c r="V2295" s="163">
        <v>4</v>
      </c>
      <c r="X2295" s="164">
        <v>416160</v>
      </c>
    </row>
    <row r="2296" spans="2:24" ht="61.2" thickTop="1" thickBot="1" x14ac:dyDescent="0.35">
      <c r="B2296" s="66">
        <v>1130</v>
      </c>
      <c r="C2296" s="91" t="s">
        <v>333</v>
      </c>
      <c r="D2296" s="8" t="str">
        <f t="shared" si="70"/>
        <v>1130Vigilancia de la salud ambiental</v>
      </c>
      <c r="E2296" s="8" t="s">
        <v>72</v>
      </c>
      <c r="F2296" s="66" t="s">
        <v>201</v>
      </c>
      <c r="G2296" s="66" t="s">
        <v>279</v>
      </c>
      <c r="H2296" s="66" t="s">
        <v>85</v>
      </c>
      <c r="I2296" s="49" t="s">
        <v>345</v>
      </c>
      <c r="J2296" s="49" t="s">
        <v>345</v>
      </c>
      <c r="K2296" s="66" t="s">
        <v>38</v>
      </c>
      <c r="L2296" s="161" t="s">
        <v>514</v>
      </c>
      <c r="M2296" s="162">
        <v>2025</v>
      </c>
      <c r="N2296" s="8" t="str">
        <f t="shared" si="71"/>
        <v>1130Vigilancia de la salud ambientalTEUSAQUILLOH. JULIO 20252025</v>
      </c>
      <c r="O2296" s="78">
        <v>0</v>
      </c>
      <c r="P2296" s="78">
        <v>104040</v>
      </c>
      <c r="R2296" s="163">
        <v>11</v>
      </c>
      <c r="T2296" s="164">
        <v>1144440</v>
      </c>
      <c r="V2296" s="163">
        <v>11</v>
      </c>
      <c r="X2296" s="164">
        <v>1144440</v>
      </c>
    </row>
    <row r="2297" spans="2:24" ht="61.2" thickTop="1" thickBot="1" x14ac:dyDescent="0.35">
      <c r="B2297" s="66">
        <v>1131</v>
      </c>
      <c r="C2297" s="91" t="s">
        <v>333</v>
      </c>
      <c r="D2297" s="8" t="str">
        <f t="shared" si="70"/>
        <v>1131Vigilancia de la salud ambiental</v>
      </c>
      <c r="E2297" s="8" t="s">
        <v>72</v>
      </c>
      <c r="F2297" s="66" t="s">
        <v>201</v>
      </c>
      <c r="G2297" s="66" t="s">
        <v>280</v>
      </c>
      <c r="H2297" s="66" t="s">
        <v>85</v>
      </c>
      <c r="I2297" s="49" t="s">
        <v>345</v>
      </c>
      <c r="J2297" s="49" t="s">
        <v>345</v>
      </c>
      <c r="K2297" s="66" t="s">
        <v>37</v>
      </c>
      <c r="L2297" s="161" t="s">
        <v>514</v>
      </c>
      <c r="M2297" s="162">
        <v>2025</v>
      </c>
      <c r="N2297" s="8" t="str">
        <f t="shared" si="71"/>
        <v>1131Vigilancia de la salud ambientalCHAPINEROH. JULIO 20252025</v>
      </c>
      <c r="O2297" s="78">
        <v>0</v>
      </c>
      <c r="P2297" s="78">
        <v>0</v>
      </c>
      <c r="R2297" s="163">
        <v>0</v>
      </c>
      <c r="T2297" s="164">
        <v>0</v>
      </c>
      <c r="V2297" s="163">
        <v>0</v>
      </c>
      <c r="X2297" s="164">
        <v>0</v>
      </c>
    </row>
    <row r="2298" spans="2:24" ht="61.2" thickTop="1" thickBot="1" x14ac:dyDescent="0.35">
      <c r="B2298" s="66">
        <v>1131</v>
      </c>
      <c r="C2298" s="91" t="s">
        <v>333</v>
      </c>
      <c r="D2298" s="8" t="str">
        <f t="shared" si="70"/>
        <v>1131Vigilancia de la salud ambiental</v>
      </c>
      <c r="E2298" s="8" t="s">
        <v>72</v>
      </c>
      <c r="F2298" s="66" t="s">
        <v>201</v>
      </c>
      <c r="G2298" s="66" t="s">
        <v>280</v>
      </c>
      <c r="H2298" s="66" t="s">
        <v>85</v>
      </c>
      <c r="I2298" s="49" t="s">
        <v>345</v>
      </c>
      <c r="J2298" s="49" t="s">
        <v>345</v>
      </c>
      <c r="K2298" s="66" t="s">
        <v>34</v>
      </c>
      <c r="L2298" s="161" t="s">
        <v>514</v>
      </c>
      <c r="M2298" s="162">
        <v>2025</v>
      </c>
      <c r="N2298" s="8" t="str">
        <f t="shared" si="71"/>
        <v>1131Vigilancia de la salud ambientalUSAQUENH. JULIO 20252025</v>
      </c>
      <c r="O2298" s="78">
        <v>0</v>
      </c>
      <c r="P2298" s="78">
        <v>0</v>
      </c>
      <c r="R2298" s="163">
        <v>0</v>
      </c>
      <c r="T2298" s="164">
        <v>0</v>
      </c>
      <c r="V2298" s="163">
        <v>0</v>
      </c>
      <c r="X2298" s="164">
        <v>0</v>
      </c>
    </row>
    <row r="2299" spans="2:24" ht="61.2" thickTop="1" thickBot="1" x14ac:dyDescent="0.35">
      <c r="B2299" s="66">
        <v>1131</v>
      </c>
      <c r="C2299" s="91" t="s">
        <v>333</v>
      </c>
      <c r="D2299" s="8" t="str">
        <f t="shared" si="70"/>
        <v>1131Vigilancia de la salud ambiental</v>
      </c>
      <c r="E2299" s="8" t="s">
        <v>72</v>
      </c>
      <c r="F2299" s="66" t="s">
        <v>201</v>
      </c>
      <c r="G2299" s="66" t="s">
        <v>280</v>
      </c>
      <c r="H2299" s="66" t="s">
        <v>85</v>
      </c>
      <c r="I2299" s="49" t="s">
        <v>345</v>
      </c>
      <c r="J2299" s="49" t="s">
        <v>345</v>
      </c>
      <c r="K2299" s="66" t="s">
        <v>35</v>
      </c>
      <c r="L2299" s="161" t="s">
        <v>514</v>
      </c>
      <c r="M2299" s="162">
        <v>2025</v>
      </c>
      <c r="N2299" s="8" t="str">
        <f t="shared" si="71"/>
        <v>1131Vigilancia de la salud ambientalENGATIVAH. JULIO 20252025</v>
      </c>
      <c r="O2299" s="78">
        <v>0</v>
      </c>
      <c r="P2299" s="78">
        <v>0</v>
      </c>
      <c r="R2299" s="163">
        <v>0</v>
      </c>
      <c r="T2299" s="164">
        <v>0</v>
      </c>
      <c r="V2299" s="163">
        <v>0</v>
      </c>
      <c r="X2299" s="164">
        <v>0</v>
      </c>
    </row>
    <row r="2300" spans="2:24" ht="61.2" thickTop="1" thickBot="1" x14ac:dyDescent="0.35">
      <c r="B2300" s="66">
        <v>1131</v>
      </c>
      <c r="C2300" s="91" t="s">
        <v>333</v>
      </c>
      <c r="D2300" s="8" t="str">
        <f t="shared" si="70"/>
        <v>1131Vigilancia de la salud ambiental</v>
      </c>
      <c r="E2300" s="8" t="s">
        <v>72</v>
      </c>
      <c r="F2300" s="66" t="s">
        <v>201</v>
      </c>
      <c r="G2300" s="66" t="s">
        <v>280</v>
      </c>
      <c r="H2300" s="66" t="s">
        <v>85</v>
      </c>
      <c r="I2300" s="49" t="s">
        <v>345</v>
      </c>
      <c r="J2300" s="49" t="s">
        <v>345</v>
      </c>
      <c r="K2300" s="66" t="s">
        <v>38</v>
      </c>
      <c r="L2300" s="161" t="s">
        <v>514</v>
      </c>
      <c r="M2300" s="162">
        <v>2025</v>
      </c>
      <c r="N2300" s="8" t="str">
        <f t="shared" si="71"/>
        <v>1131Vigilancia de la salud ambientalTEUSAQUILLOH. JULIO 20252025</v>
      </c>
      <c r="O2300" s="78">
        <v>0</v>
      </c>
      <c r="P2300" s="78">
        <v>0</v>
      </c>
      <c r="R2300" s="163">
        <v>0</v>
      </c>
      <c r="T2300" s="164">
        <v>0</v>
      </c>
      <c r="V2300" s="163">
        <v>0</v>
      </c>
      <c r="X2300" s="164">
        <v>0</v>
      </c>
    </row>
    <row r="2301" spans="2:24" ht="61.2" thickTop="1" thickBot="1" x14ac:dyDescent="0.35">
      <c r="B2301" s="66">
        <v>1136</v>
      </c>
      <c r="C2301" s="91" t="s">
        <v>333</v>
      </c>
      <c r="D2301" s="8" t="str">
        <f t="shared" si="70"/>
        <v>1136Vigilancia de la salud ambiental</v>
      </c>
      <c r="E2301" s="8" t="s">
        <v>72</v>
      </c>
      <c r="F2301" s="66" t="s">
        <v>199</v>
      </c>
      <c r="G2301" s="66" t="s">
        <v>214</v>
      </c>
      <c r="H2301" s="66" t="s">
        <v>83</v>
      </c>
      <c r="I2301" s="49" t="s">
        <v>345</v>
      </c>
      <c r="J2301" s="49" t="s">
        <v>345</v>
      </c>
      <c r="K2301" s="66" t="s">
        <v>34</v>
      </c>
      <c r="L2301" s="161" t="s">
        <v>514</v>
      </c>
      <c r="M2301" s="162">
        <v>2025</v>
      </c>
      <c r="N2301" s="8" t="str">
        <f t="shared" si="71"/>
        <v>1136Vigilancia de la salud ambientalUSAQUENH. JULIO 20252025</v>
      </c>
      <c r="O2301" s="78">
        <v>0</v>
      </c>
      <c r="P2301" s="78">
        <v>0</v>
      </c>
      <c r="R2301" s="163">
        <v>0</v>
      </c>
      <c r="T2301" s="164">
        <v>0</v>
      </c>
      <c r="V2301" s="163">
        <v>0</v>
      </c>
      <c r="X2301" s="164">
        <v>0</v>
      </c>
    </row>
    <row r="2302" spans="2:24" ht="103.8" thickTop="1" thickBot="1" x14ac:dyDescent="0.35">
      <c r="B2302" s="66">
        <v>1153</v>
      </c>
      <c r="C2302" s="91" t="s">
        <v>333</v>
      </c>
      <c r="D2302" s="8" t="str">
        <f t="shared" si="70"/>
        <v>1153Vigilancia de la salud ambiental</v>
      </c>
      <c r="E2302" s="8" t="s">
        <v>72</v>
      </c>
      <c r="F2302" s="66" t="s">
        <v>199</v>
      </c>
      <c r="G2302" s="66" t="s">
        <v>215</v>
      </c>
      <c r="H2302" s="66" t="s">
        <v>91</v>
      </c>
      <c r="I2302" s="49" t="s">
        <v>345</v>
      </c>
      <c r="J2302" s="49" t="s">
        <v>345</v>
      </c>
      <c r="K2302" s="66" t="s">
        <v>34</v>
      </c>
      <c r="L2302" s="161" t="s">
        <v>514</v>
      </c>
      <c r="M2302" s="162">
        <v>2025</v>
      </c>
      <c r="N2302" s="8" t="str">
        <f t="shared" si="71"/>
        <v>1153Vigilancia de la salud ambientalUSAQUENH. JULIO 20252025</v>
      </c>
      <c r="O2302" s="78">
        <v>0</v>
      </c>
      <c r="P2302" s="78">
        <v>0</v>
      </c>
      <c r="R2302" s="163">
        <v>0</v>
      </c>
      <c r="T2302" s="164">
        <v>0</v>
      </c>
      <c r="V2302" s="163">
        <v>0</v>
      </c>
      <c r="X2302" s="164">
        <v>0</v>
      </c>
    </row>
    <row r="2303" spans="2:24" ht="61.2" thickTop="1" thickBot="1" x14ac:dyDescent="0.35">
      <c r="B2303" s="66">
        <v>1157</v>
      </c>
      <c r="C2303" s="91" t="s">
        <v>333</v>
      </c>
      <c r="D2303" s="8" t="str">
        <f t="shared" si="70"/>
        <v>1157Vigilancia de la salud ambiental</v>
      </c>
      <c r="E2303" s="8" t="s">
        <v>72</v>
      </c>
      <c r="F2303" s="66" t="s">
        <v>202</v>
      </c>
      <c r="G2303" s="66" t="s">
        <v>298</v>
      </c>
      <c r="H2303" s="66" t="s">
        <v>85</v>
      </c>
      <c r="I2303" s="49" t="s">
        <v>345</v>
      </c>
      <c r="J2303" s="49" t="s">
        <v>345</v>
      </c>
      <c r="K2303" s="66" t="s">
        <v>34</v>
      </c>
      <c r="L2303" s="161" t="s">
        <v>514</v>
      </c>
      <c r="M2303" s="162">
        <v>2025</v>
      </c>
      <c r="N2303" s="8" t="str">
        <f t="shared" si="71"/>
        <v>1157Vigilancia de la salud ambientalUSAQUENH. JULIO 20252025</v>
      </c>
      <c r="O2303" s="78">
        <v>0</v>
      </c>
      <c r="P2303" s="78">
        <v>0</v>
      </c>
      <c r="R2303" s="163">
        <v>0</v>
      </c>
      <c r="T2303" s="164">
        <v>0</v>
      </c>
      <c r="V2303" s="163">
        <v>0</v>
      </c>
      <c r="X2303" s="164">
        <v>0</v>
      </c>
    </row>
    <row r="2304" spans="2:24" ht="61.2" thickTop="1" thickBot="1" x14ac:dyDescent="0.35">
      <c r="B2304" s="66">
        <v>1185</v>
      </c>
      <c r="C2304" s="91" t="s">
        <v>333</v>
      </c>
      <c r="D2304" s="8" t="str">
        <f t="shared" si="70"/>
        <v>1185Vigilancia de la salud ambiental</v>
      </c>
      <c r="E2304" s="8" t="s">
        <v>72</v>
      </c>
      <c r="F2304" s="66" t="s">
        <v>201</v>
      </c>
      <c r="G2304" s="66" t="s">
        <v>281</v>
      </c>
      <c r="H2304" s="66" t="s">
        <v>85</v>
      </c>
      <c r="I2304" s="49" t="s">
        <v>345</v>
      </c>
      <c r="J2304" s="49" t="s">
        <v>345</v>
      </c>
      <c r="K2304" s="66" t="s">
        <v>37</v>
      </c>
      <c r="L2304" s="161" t="s">
        <v>514</v>
      </c>
      <c r="M2304" s="162">
        <v>2025</v>
      </c>
      <c r="N2304" s="8" t="str">
        <f t="shared" si="71"/>
        <v>1185Vigilancia de la salud ambientalCHAPINEROH. JULIO 20252025</v>
      </c>
      <c r="O2304" s="78">
        <v>0</v>
      </c>
      <c r="P2304" s="78">
        <v>0</v>
      </c>
      <c r="R2304" s="163">
        <v>0</v>
      </c>
      <c r="T2304" s="164">
        <v>0</v>
      </c>
      <c r="V2304" s="163">
        <v>0</v>
      </c>
      <c r="X2304" s="164">
        <v>0</v>
      </c>
    </row>
    <row r="2305" spans="2:24" ht="61.2" thickTop="1" thickBot="1" x14ac:dyDescent="0.35">
      <c r="B2305" s="66">
        <v>1185</v>
      </c>
      <c r="C2305" s="91" t="s">
        <v>333</v>
      </c>
      <c r="D2305" s="8" t="str">
        <f t="shared" si="70"/>
        <v>1185Vigilancia de la salud ambiental</v>
      </c>
      <c r="E2305" s="8" t="s">
        <v>72</v>
      </c>
      <c r="F2305" s="66" t="s">
        <v>201</v>
      </c>
      <c r="G2305" s="66" t="s">
        <v>281</v>
      </c>
      <c r="H2305" s="66" t="s">
        <v>85</v>
      </c>
      <c r="I2305" s="49" t="s">
        <v>345</v>
      </c>
      <c r="J2305" s="49" t="s">
        <v>345</v>
      </c>
      <c r="K2305" s="66" t="s">
        <v>34</v>
      </c>
      <c r="L2305" s="161" t="s">
        <v>514</v>
      </c>
      <c r="M2305" s="162">
        <v>2025</v>
      </c>
      <c r="N2305" s="8" t="str">
        <f t="shared" si="71"/>
        <v>1185Vigilancia de la salud ambientalUSAQUENH. JULIO 20252025</v>
      </c>
      <c r="O2305" s="78">
        <v>0</v>
      </c>
      <c r="P2305" s="78">
        <v>0</v>
      </c>
      <c r="R2305" s="163">
        <v>0</v>
      </c>
      <c r="T2305" s="164">
        <v>0</v>
      </c>
      <c r="V2305" s="163">
        <v>0</v>
      </c>
      <c r="X2305" s="164">
        <v>0</v>
      </c>
    </row>
    <row r="2306" spans="2:24" ht="61.2" thickTop="1" thickBot="1" x14ac:dyDescent="0.35">
      <c r="B2306" s="66">
        <v>1185</v>
      </c>
      <c r="C2306" s="91" t="s">
        <v>333</v>
      </c>
      <c r="D2306" s="8" t="str">
        <f t="shared" si="70"/>
        <v>1185Vigilancia de la salud ambiental</v>
      </c>
      <c r="E2306" s="8" t="s">
        <v>72</v>
      </c>
      <c r="F2306" s="66" t="s">
        <v>201</v>
      </c>
      <c r="G2306" s="66" t="s">
        <v>281</v>
      </c>
      <c r="H2306" s="66" t="s">
        <v>85</v>
      </c>
      <c r="I2306" s="49" t="s">
        <v>345</v>
      </c>
      <c r="J2306" s="49" t="s">
        <v>345</v>
      </c>
      <c r="K2306" s="66" t="s">
        <v>35</v>
      </c>
      <c r="L2306" s="161" t="s">
        <v>514</v>
      </c>
      <c r="M2306" s="162">
        <v>2025</v>
      </c>
      <c r="N2306" s="8" t="str">
        <f t="shared" si="71"/>
        <v>1185Vigilancia de la salud ambientalENGATIVAH. JULIO 20252025</v>
      </c>
      <c r="O2306" s="78">
        <v>0</v>
      </c>
      <c r="P2306" s="78">
        <v>0</v>
      </c>
      <c r="R2306" s="163">
        <v>0</v>
      </c>
      <c r="T2306" s="164">
        <v>0</v>
      </c>
      <c r="V2306" s="163">
        <v>0</v>
      </c>
      <c r="X2306" s="164">
        <v>0</v>
      </c>
    </row>
    <row r="2307" spans="2:24" ht="61.2" thickTop="1" thickBot="1" x14ac:dyDescent="0.35">
      <c r="B2307" s="66">
        <v>1185</v>
      </c>
      <c r="C2307" s="91" t="s">
        <v>333</v>
      </c>
      <c r="D2307" s="8" t="str">
        <f t="shared" ref="D2307:D2370" si="72">+B2307&amp;C2307</f>
        <v>1185Vigilancia de la salud ambiental</v>
      </c>
      <c r="E2307" s="8" t="s">
        <v>72</v>
      </c>
      <c r="F2307" s="66" t="s">
        <v>201</v>
      </c>
      <c r="G2307" s="66" t="s">
        <v>281</v>
      </c>
      <c r="H2307" s="66" t="s">
        <v>85</v>
      </c>
      <c r="I2307" s="49" t="s">
        <v>345</v>
      </c>
      <c r="J2307" s="49" t="s">
        <v>345</v>
      </c>
      <c r="K2307" s="66" t="s">
        <v>36</v>
      </c>
      <c r="L2307" s="161" t="s">
        <v>514</v>
      </c>
      <c r="M2307" s="162">
        <v>2025</v>
      </c>
      <c r="N2307" s="8" t="str">
        <f t="shared" ref="N2307:N2370" si="73">+D2307&amp;K2307&amp;L2307&amp;M2307</f>
        <v>1185Vigilancia de la salud ambientalSUBAH. JULIO 20252025</v>
      </c>
      <c r="O2307" s="78">
        <v>0</v>
      </c>
      <c r="P2307" s="78">
        <v>0</v>
      </c>
      <c r="R2307" s="163">
        <v>0</v>
      </c>
      <c r="T2307" s="164">
        <v>0</v>
      </c>
      <c r="V2307" s="163">
        <v>0</v>
      </c>
      <c r="X2307" s="164">
        <v>0</v>
      </c>
    </row>
    <row r="2308" spans="2:24" ht="61.2" thickTop="1" thickBot="1" x14ac:dyDescent="0.35">
      <c r="B2308" s="66">
        <v>1185</v>
      </c>
      <c r="C2308" s="91" t="s">
        <v>333</v>
      </c>
      <c r="D2308" s="8" t="str">
        <f t="shared" si="72"/>
        <v>1185Vigilancia de la salud ambiental</v>
      </c>
      <c r="E2308" s="8" t="s">
        <v>72</v>
      </c>
      <c r="F2308" s="66" t="s">
        <v>201</v>
      </c>
      <c r="G2308" s="66" t="s">
        <v>281</v>
      </c>
      <c r="H2308" s="66" t="s">
        <v>85</v>
      </c>
      <c r="I2308" s="49" t="s">
        <v>345</v>
      </c>
      <c r="J2308" s="49" t="s">
        <v>345</v>
      </c>
      <c r="K2308" s="66" t="s">
        <v>38</v>
      </c>
      <c r="L2308" s="161" t="s">
        <v>514</v>
      </c>
      <c r="M2308" s="162">
        <v>2025</v>
      </c>
      <c r="N2308" s="8" t="str">
        <f t="shared" si="73"/>
        <v>1185Vigilancia de la salud ambientalTEUSAQUILLOH. JULIO 20252025</v>
      </c>
      <c r="O2308" s="78">
        <v>0</v>
      </c>
      <c r="P2308" s="78">
        <v>0</v>
      </c>
      <c r="R2308" s="163">
        <v>0</v>
      </c>
      <c r="T2308" s="164">
        <v>0</v>
      </c>
      <c r="V2308" s="163">
        <v>0</v>
      </c>
      <c r="X2308" s="164">
        <v>0</v>
      </c>
    </row>
    <row r="2309" spans="2:24" ht="61.2" thickTop="1" thickBot="1" x14ac:dyDescent="0.35">
      <c r="B2309" s="66">
        <v>1202</v>
      </c>
      <c r="C2309" s="91" t="s">
        <v>333</v>
      </c>
      <c r="D2309" s="8" t="str">
        <f t="shared" si="72"/>
        <v>1202Vigilancia de la salud ambiental</v>
      </c>
      <c r="E2309" s="8" t="s">
        <v>72</v>
      </c>
      <c r="F2309" s="66" t="s">
        <v>202</v>
      </c>
      <c r="G2309" s="66" t="s">
        <v>299</v>
      </c>
      <c r="H2309" s="66" t="s">
        <v>85</v>
      </c>
      <c r="I2309" s="49" t="s">
        <v>345</v>
      </c>
      <c r="J2309" s="49" t="s">
        <v>345</v>
      </c>
      <c r="K2309" s="66" t="s">
        <v>35</v>
      </c>
      <c r="L2309" s="161" t="s">
        <v>514</v>
      </c>
      <c r="M2309" s="162">
        <v>2025</v>
      </c>
      <c r="N2309" s="8" t="str">
        <f t="shared" si="73"/>
        <v>1202Vigilancia de la salud ambientalENGATIVAH. JULIO 20252025</v>
      </c>
      <c r="O2309" s="78">
        <v>0</v>
      </c>
      <c r="P2309" s="78">
        <v>0</v>
      </c>
      <c r="R2309" s="163">
        <v>0</v>
      </c>
      <c r="T2309" s="164">
        <v>0</v>
      </c>
      <c r="V2309" s="163">
        <v>0</v>
      </c>
      <c r="X2309" s="164">
        <v>0</v>
      </c>
    </row>
    <row r="2310" spans="2:24" ht="81" thickTop="1" thickBot="1" x14ac:dyDescent="0.35">
      <c r="B2310" s="66">
        <v>1205</v>
      </c>
      <c r="C2310" s="91" t="s">
        <v>333</v>
      </c>
      <c r="D2310" s="8" t="str">
        <f t="shared" si="72"/>
        <v>1205Vigilancia de la salud ambiental</v>
      </c>
      <c r="E2310" s="8" t="s">
        <v>72</v>
      </c>
      <c r="F2310" s="66" t="s">
        <v>199</v>
      </c>
      <c r="G2310" s="66" t="s">
        <v>216</v>
      </c>
      <c r="H2310" s="66" t="s">
        <v>85</v>
      </c>
      <c r="I2310" s="49" t="s">
        <v>345</v>
      </c>
      <c r="J2310" s="49" t="s">
        <v>345</v>
      </c>
      <c r="K2310" s="66" t="s">
        <v>37</v>
      </c>
      <c r="L2310" s="161" t="s">
        <v>514</v>
      </c>
      <c r="M2310" s="162">
        <v>2025</v>
      </c>
      <c r="N2310" s="8" t="str">
        <f t="shared" si="73"/>
        <v>1205Vigilancia de la salud ambientalCHAPINEROH. JULIO 20252025</v>
      </c>
      <c r="O2310" s="78">
        <v>0</v>
      </c>
      <c r="P2310" s="78">
        <v>180336</v>
      </c>
      <c r="R2310" s="163">
        <v>10</v>
      </c>
      <c r="T2310" s="164">
        <v>1803360</v>
      </c>
      <c r="V2310" s="163">
        <v>10</v>
      </c>
      <c r="X2310" s="164">
        <v>1803360</v>
      </c>
    </row>
    <row r="2311" spans="2:24" ht="81" thickTop="1" thickBot="1" x14ac:dyDescent="0.35">
      <c r="B2311" s="66">
        <v>1205</v>
      </c>
      <c r="C2311" s="91" t="s">
        <v>333</v>
      </c>
      <c r="D2311" s="8" t="str">
        <f t="shared" si="72"/>
        <v>1205Vigilancia de la salud ambiental</v>
      </c>
      <c r="E2311" s="8" t="s">
        <v>72</v>
      </c>
      <c r="F2311" s="66" t="s">
        <v>199</v>
      </c>
      <c r="G2311" s="66" t="s">
        <v>216</v>
      </c>
      <c r="H2311" s="66" t="s">
        <v>85</v>
      </c>
      <c r="I2311" s="49" t="s">
        <v>345</v>
      </c>
      <c r="J2311" s="49" t="s">
        <v>345</v>
      </c>
      <c r="K2311" s="66" t="s">
        <v>34</v>
      </c>
      <c r="L2311" s="161" t="s">
        <v>514</v>
      </c>
      <c r="M2311" s="162">
        <v>2025</v>
      </c>
      <c r="N2311" s="8" t="str">
        <f t="shared" si="73"/>
        <v>1205Vigilancia de la salud ambientalUSAQUENH. JULIO 20252025</v>
      </c>
      <c r="O2311" s="78">
        <v>0</v>
      </c>
      <c r="P2311" s="78">
        <v>180336</v>
      </c>
      <c r="R2311" s="163">
        <v>6</v>
      </c>
      <c r="T2311" s="164">
        <v>1082016</v>
      </c>
      <c r="V2311" s="163">
        <v>6</v>
      </c>
      <c r="X2311" s="164">
        <v>1082016</v>
      </c>
    </row>
    <row r="2312" spans="2:24" ht="81" thickTop="1" thickBot="1" x14ac:dyDescent="0.35">
      <c r="B2312" s="66">
        <v>1205</v>
      </c>
      <c r="C2312" s="91" t="s">
        <v>333</v>
      </c>
      <c r="D2312" s="8" t="str">
        <f t="shared" si="72"/>
        <v>1205Vigilancia de la salud ambiental</v>
      </c>
      <c r="E2312" s="8" t="s">
        <v>72</v>
      </c>
      <c r="F2312" s="66" t="s">
        <v>199</v>
      </c>
      <c r="G2312" s="66" t="s">
        <v>216</v>
      </c>
      <c r="H2312" s="66" t="s">
        <v>85</v>
      </c>
      <c r="I2312" s="49" t="s">
        <v>345</v>
      </c>
      <c r="J2312" s="49" t="s">
        <v>345</v>
      </c>
      <c r="K2312" s="66" t="s">
        <v>35</v>
      </c>
      <c r="L2312" s="161" t="s">
        <v>514</v>
      </c>
      <c r="M2312" s="162">
        <v>2025</v>
      </c>
      <c r="N2312" s="8" t="str">
        <f t="shared" si="73"/>
        <v>1205Vigilancia de la salud ambientalENGATIVAH. JULIO 20252025</v>
      </c>
      <c r="O2312" s="78">
        <v>0</v>
      </c>
      <c r="P2312" s="78">
        <v>180336</v>
      </c>
      <c r="R2312" s="163">
        <v>16</v>
      </c>
      <c r="T2312" s="164">
        <v>2885376</v>
      </c>
      <c r="V2312" s="163">
        <v>16</v>
      </c>
      <c r="X2312" s="164">
        <v>2885376</v>
      </c>
    </row>
    <row r="2313" spans="2:24" ht="81" thickTop="1" thickBot="1" x14ac:dyDescent="0.35">
      <c r="B2313" s="66">
        <v>1205</v>
      </c>
      <c r="C2313" s="91" t="s">
        <v>333</v>
      </c>
      <c r="D2313" s="8" t="str">
        <f t="shared" si="72"/>
        <v>1205Vigilancia de la salud ambiental</v>
      </c>
      <c r="E2313" s="8" t="s">
        <v>72</v>
      </c>
      <c r="F2313" s="66" t="s">
        <v>199</v>
      </c>
      <c r="G2313" s="66" t="s">
        <v>216</v>
      </c>
      <c r="H2313" s="66" t="s">
        <v>85</v>
      </c>
      <c r="I2313" s="49" t="s">
        <v>345</v>
      </c>
      <c r="J2313" s="49" t="s">
        <v>345</v>
      </c>
      <c r="K2313" s="66" t="s">
        <v>36</v>
      </c>
      <c r="L2313" s="161" t="s">
        <v>514</v>
      </c>
      <c r="M2313" s="162">
        <v>2025</v>
      </c>
      <c r="N2313" s="8" t="str">
        <f t="shared" si="73"/>
        <v>1205Vigilancia de la salud ambientalSUBAH. JULIO 20252025</v>
      </c>
      <c r="O2313" s="78">
        <v>0</v>
      </c>
      <c r="P2313" s="78">
        <v>180336</v>
      </c>
      <c r="R2313" s="163">
        <v>11</v>
      </c>
      <c r="T2313" s="164">
        <v>1983696</v>
      </c>
      <c r="V2313" s="163">
        <v>11</v>
      </c>
      <c r="X2313" s="164">
        <v>1983696</v>
      </c>
    </row>
    <row r="2314" spans="2:24" ht="81" thickTop="1" thickBot="1" x14ac:dyDescent="0.35">
      <c r="B2314" s="66">
        <v>1205</v>
      </c>
      <c r="C2314" s="91" t="s">
        <v>333</v>
      </c>
      <c r="D2314" s="8" t="str">
        <f t="shared" si="72"/>
        <v>1205Vigilancia de la salud ambiental</v>
      </c>
      <c r="E2314" s="8" t="s">
        <v>72</v>
      </c>
      <c r="F2314" s="66" t="s">
        <v>199</v>
      </c>
      <c r="G2314" s="66" t="s">
        <v>216</v>
      </c>
      <c r="H2314" s="66" t="s">
        <v>85</v>
      </c>
      <c r="I2314" s="49" t="s">
        <v>345</v>
      </c>
      <c r="J2314" s="49" t="s">
        <v>345</v>
      </c>
      <c r="K2314" s="66" t="s">
        <v>476</v>
      </c>
      <c r="L2314" s="161" t="s">
        <v>514</v>
      </c>
      <c r="M2314" s="162">
        <v>2025</v>
      </c>
      <c r="N2314" s="8" t="str">
        <f t="shared" si="73"/>
        <v>1205Vigilancia de la salud ambientalBARRIOS UNIDOSH. JULIO 20252025</v>
      </c>
      <c r="O2314" s="78">
        <v>0</v>
      </c>
      <c r="P2314" s="78">
        <v>180336</v>
      </c>
      <c r="R2314" s="163">
        <v>13</v>
      </c>
      <c r="T2314" s="164">
        <v>2344368</v>
      </c>
      <c r="V2314" s="163">
        <v>13</v>
      </c>
      <c r="X2314" s="164">
        <v>2344368</v>
      </c>
    </row>
    <row r="2315" spans="2:24" ht="81" thickTop="1" thickBot="1" x14ac:dyDescent="0.35">
      <c r="B2315" s="66">
        <v>1205</v>
      </c>
      <c r="C2315" s="91" t="s">
        <v>333</v>
      </c>
      <c r="D2315" s="8" t="str">
        <f t="shared" si="72"/>
        <v>1205Vigilancia de la salud ambiental</v>
      </c>
      <c r="E2315" s="8" t="s">
        <v>72</v>
      </c>
      <c r="F2315" s="66" t="s">
        <v>199</v>
      </c>
      <c r="G2315" s="66" t="s">
        <v>216</v>
      </c>
      <c r="H2315" s="66" t="s">
        <v>85</v>
      </c>
      <c r="I2315" s="49" t="s">
        <v>345</v>
      </c>
      <c r="J2315" s="49" t="s">
        <v>345</v>
      </c>
      <c r="K2315" s="66" t="s">
        <v>38</v>
      </c>
      <c r="L2315" s="161" t="s">
        <v>514</v>
      </c>
      <c r="M2315" s="162">
        <v>2025</v>
      </c>
      <c r="N2315" s="8" t="str">
        <f t="shared" si="73"/>
        <v>1205Vigilancia de la salud ambientalTEUSAQUILLOH. JULIO 20252025</v>
      </c>
      <c r="O2315" s="78">
        <v>0</v>
      </c>
      <c r="P2315" s="78">
        <v>180336</v>
      </c>
      <c r="R2315" s="163">
        <v>3</v>
      </c>
      <c r="T2315" s="164">
        <v>541008</v>
      </c>
      <c r="V2315" s="163">
        <v>3</v>
      </c>
      <c r="X2315" s="164">
        <v>541008</v>
      </c>
    </row>
    <row r="2316" spans="2:24" ht="61.2" thickTop="1" thickBot="1" x14ac:dyDescent="0.35">
      <c r="B2316" s="66">
        <v>1218</v>
      </c>
      <c r="C2316" s="91" t="s">
        <v>333</v>
      </c>
      <c r="D2316" s="8" t="str">
        <f t="shared" si="72"/>
        <v>1218Vigilancia de la salud ambiental</v>
      </c>
      <c r="E2316" s="8" t="s">
        <v>72</v>
      </c>
      <c r="F2316" s="66" t="s">
        <v>202</v>
      </c>
      <c r="G2316" s="66" t="s">
        <v>300</v>
      </c>
      <c r="H2316" s="66" t="s">
        <v>85</v>
      </c>
      <c r="I2316" s="49" t="s">
        <v>345</v>
      </c>
      <c r="J2316" s="49" t="s">
        <v>345</v>
      </c>
      <c r="K2316" s="66" t="s">
        <v>37</v>
      </c>
      <c r="L2316" s="161" t="s">
        <v>514</v>
      </c>
      <c r="M2316" s="162">
        <v>2025</v>
      </c>
      <c r="N2316" s="8" t="str">
        <f t="shared" si="73"/>
        <v>1218Vigilancia de la salud ambientalCHAPINEROH. JULIO 20252025</v>
      </c>
      <c r="O2316" s="78">
        <v>0</v>
      </c>
      <c r="P2316" s="78">
        <v>0</v>
      </c>
      <c r="R2316" s="163">
        <v>0</v>
      </c>
      <c r="T2316" s="164">
        <v>0</v>
      </c>
      <c r="V2316" s="163">
        <v>0</v>
      </c>
      <c r="X2316" s="164">
        <v>0</v>
      </c>
    </row>
    <row r="2317" spans="2:24" ht="61.2" thickTop="1" thickBot="1" x14ac:dyDescent="0.35">
      <c r="B2317" s="66">
        <v>1218</v>
      </c>
      <c r="C2317" s="91" t="s">
        <v>333</v>
      </c>
      <c r="D2317" s="8" t="str">
        <f t="shared" si="72"/>
        <v>1218Vigilancia de la salud ambiental</v>
      </c>
      <c r="E2317" s="8" t="s">
        <v>72</v>
      </c>
      <c r="F2317" s="66" t="s">
        <v>202</v>
      </c>
      <c r="G2317" s="66" t="s">
        <v>300</v>
      </c>
      <c r="H2317" s="66" t="s">
        <v>85</v>
      </c>
      <c r="I2317" s="49" t="s">
        <v>345</v>
      </c>
      <c r="J2317" s="49" t="s">
        <v>345</v>
      </c>
      <c r="K2317" s="66" t="s">
        <v>34</v>
      </c>
      <c r="L2317" s="161" t="s">
        <v>514</v>
      </c>
      <c r="M2317" s="162">
        <v>2025</v>
      </c>
      <c r="N2317" s="8" t="str">
        <f t="shared" si="73"/>
        <v>1218Vigilancia de la salud ambientalUSAQUENH. JULIO 20252025</v>
      </c>
      <c r="O2317" s="78">
        <v>0</v>
      </c>
      <c r="P2317" s="78">
        <v>0</v>
      </c>
      <c r="R2317" s="163">
        <v>0</v>
      </c>
      <c r="T2317" s="164">
        <v>0</v>
      </c>
      <c r="V2317" s="163">
        <v>0</v>
      </c>
      <c r="X2317" s="164">
        <v>0</v>
      </c>
    </row>
    <row r="2318" spans="2:24" ht="61.2" thickTop="1" thickBot="1" x14ac:dyDescent="0.35">
      <c r="B2318" s="66">
        <v>1218</v>
      </c>
      <c r="C2318" s="91" t="s">
        <v>333</v>
      </c>
      <c r="D2318" s="8" t="str">
        <f t="shared" si="72"/>
        <v>1218Vigilancia de la salud ambiental</v>
      </c>
      <c r="E2318" s="8" t="s">
        <v>72</v>
      </c>
      <c r="F2318" s="66" t="s">
        <v>202</v>
      </c>
      <c r="G2318" s="66" t="s">
        <v>300</v>
      </c>
      <c r="H2318" s="66" t="s">
        <v>85</v>
      </c>
      <c r="I2318" s="49" t="s">
        <v>345</v>
      </c>
      <c r="J2318" s="49" t="s">
        <v>345</v>
      </c>
      <c r="K2318" s="66" t="s">
        <v>35</v>
      </c>
      <c r="L2318" s="161" t="s">
        <v>514</v>
      </c>
      <c r="M2318" s="162">
        <v>2025</v>
      </c>
      <c r="N2318" s="8" t="str">
        <f t="shared" si="73"/>
        <v>1218Vigilancia de la salud ambientalENGATIVAH. JULIO 20252025</v>
      </c>
      <c r="O2318" s="78">
        <v>0</v>
      </c>
      <c r="P2318" s="78">
        <v>0</v>
      </c>
      <c r="R2318" s="163">
        <v>0</v>
      </c>
      <c r="T2318" s="164">
        <v>0</v>
      </c>
      <c r="V2318" s="163">
        <v>0</v>
      </c>
      <c r="X2318" s="164">
        <v>0</v>
      </c>
    </row>
    <row r="2319" spans="2:24" ht="61.2" thickTop="1" thickBot="1" x14ac:dyDescent="0.35">
      <c r="B2319" s="66">
        <v>1218</v>
      </c>
      <c r="C2319" s="91" t="s">
        <v>333</v>
      </c>
      <c r="D2319" s="8" t="str">
        <f t="shared" si="72"/>
        <v>1218Vigilancia de la salud ambiental</v>
      </c>
      <c r="E2319" s="8" t="s">
        <v>72</v>
      </c>
      <c r="F2319" s="66" t="s">
        <v>202</v>
      </c>
      <c r="G2319" s="66" t="s">
        <v>300</v>
      </c>
      <c r="H2319" s="66" t="s">
        <v>85</v>
      </c>
      <c r="I2319" s="49" t="s">
        <v>345</v>
      </c>
      <c r="J2319" s="49" t="s">
        <v>345</v>
      </c>
      <c r="K2319" s="66" t="s">
        <v>36</v>
      </c>
      <c r="L2319" s="161" t="s">
        <v>514</v>
      </c>
      <c r="M2319" s="162">
        <v>2025</v>
      </c>
      <c r="N2319" s="8" t="str">
        <f t="shared" si="73"/>
        <v>1218Vigilancia de la salud ambientalSUBAH. JULIO 20252025</v>
      </c>
      <c r="O2319" s="78">
        <v>0</v>
      </c>
      <c r="P2319" s="78">
        <v>0</v>
      </c>
      <c r="R2319" s="163">
        <v>0</v>
      </c>
      <c r="T2319" s="164">
        <v>0</v>
      </c>
      <c r="V2319" s="163">
        <v>0</v>
      </c>
      <c r="X2319" s="164">
        <v>0</v>
      </c>
    </row>
    <row r="2320" spans="2:24" ht="61.2" thickTop="1" thickBot="1" x14ac:dyDescent="0.35">
      <c r="B2320" s="66">
        <v>1218</v>
      </c>
      <c r="C2320" s="91" t="s">
        <v>333</v>
      </c>
      <c r="D2320" s="8" t="str">
        <f t="shared" si="72"/>
        <v>1218Vigilancia de la salud ambiental</v>
      </c>
      <c r="E2320" s="8" t="s">
        <v>72</v>
      </c>
      <c r="F2320" s="66" t="s">
        <v>202</v>
      </c>
      <c r="G2320" s="66" t="s">
        <v>300</v>
      </c>
      <c r="H2320" s="66" t="s">
        <v>85</v>
      </c>
      <c r="I2320" s="49" t="s">
        <v>345</v>
      </c>
      <c r="J2320" s="49" t="s">
        <v>345</v>
      </c>
      <c r="K2320" s="66" t="s">
        <v>476</v>
      </c>
      <c r="L2320" s="161" t="s">
        <v>514</v>
      </c>
      <c r="M2320" s="162">
        <v>2025</v>
      </c>
      <c r="N2320" s="8" t="str">
        <f t="shared" si="73"/>
        <v>1218Vigilancia de la salud ambientalBARRIOS UNIDOSH. JULIO 20252025</v>
      </c>
      <c r="O2320" s="78">
        <v>0</v>
      </c>
      <c r="P2320" s="78">
        <v>0</v>
      </c>
      <c r="R2320" s="163">
        <v>0</v>
      </c>
      <c r="T2320" s="164">
        <v>0</v>
      </c>
      <c r="V2320" s="163">
        <v>0</v>
      </c>
      <c r="X2320" s="164">
        <v>0</v>
      </c>
    </row>
    <row r="2321" spans="2:24" ht="61.2" thickTop="1" thickBot="1" x14ac:dyDescent="0.35">
      <c r="B2321" s="66">
        <v>1218</v>
      </c>
      <c r="C2321" s="91" t="s">
        <v>333</v>
      </c>
      <c r="D2321" s="8" t="str">
        <f t="shared" si="72"/>
        <v>1218Vigilancia de la salud ambiental</v>
      </c>
      <c r="E2321" s="8" t="s">
        <v>72</v>
      </c>
      <c r="F2321" s="66" t="s">
        <v>202</v>
      </c>
      <c r="G2321" s="66" t="s">
        <v>300</v>
      </c>
      <c r="H2321" s="66" t="s">
        <v>85</v>
      </c>
      <c r="I2321" s="49" t="s">
        <v>345</v>
      </c>
      <c r="J2321" s="49" t="s">
        <v>345</v>
      </c>
      <c r="K2321" s="66" t="s">
        <v>38</v>
      </c>
      <c r="L2321" s="161" t="s">
        <v>514</v>
      </c>
      <c r="M2321" s="162">
        <v>2025</v>
      </c>
      <c r="N2321" s="8" t="str">
        <f t="shared" si="73"/>
        <v>1218Vigilancia de la salud ambientalTEUSAQUILLOH. JULIO 20252025</v>
      </c>
      <c r="O2321" s="78">
        <v>0</v>
      </c>
      <c r="P2321" s="78">
        <v>0</v>
      </c>
      <c r="R2321" s="163">
        <v>0</v>
      </c>
      <c r="T2321" s="164">
        <v>0</v>
      </c>
      <c r="V2321" s="163">
        <v>0</v>
      </c>
      <c r="X2321" s="164">
        <v>0</v>
      </c>
    </row>
    <row r="2322" spans="2:24" ht="61.2" thickTop="1" thickBot="1" x14ac:dyDescent="0.35">
      <c r="B2322" s="66">
        <v>1220</v>
      </c>
      <c r="C2322" s="91" t="s">
        <v>333</v>
      </c>
      <c r="D2322" s="8" t="str">
        <f t="shared" si="72"/>
        <v>1220Vigilancia de la salud ambiental</v>
      </c>
      <c r="E2322" s="8" t="s">
        <v>72</v>
      </c>
      <c r="F2322" s="66" t="s">
        <v>203</v>
      </c>
      <c r="G2322" s="66" t="s">
        <v>313</v>
      </c>
      <c r="H2322" s="66" t="s">
        <v>85</v>
      </c>
      <c r="I2322" s="49" t="s">
        <v>345</v>
      </c>
      <c r="J2322" s="49" t="s">
        <v>345</v>
      </c>
      <c r="K2322" s="66" t="s">
        <v>35</v>
      </c>
      <c r="L2322" s="161" t="s">
        <v>514</v>
      </c>
      <c r="M2322" s="162">
        <v>2025</v>
      </c>
      <c r="N2322" s="8" t="str">
        <f t="shared" si="73"/>
        <v>1220Vigilancia de la salud ambientalENGATIVAH. JULIO 20252025</v>
      </c>
      <c r="O2322" s="78">
        <v>0</v>
      </c>
      <c r="P2322" s="78">
        <v>0</v>
      </c>
      <c r="R2322" s="163">
        <v>0</v>
      </c>
      <c r="T2322" s="164">
        <v>0</v>
      </c>
      <c r="V2322" s="163">
        <v>0</v>
      </c>
      <c r="X2322" s="164">
        <v>0</v>
      </c>
    </row>
    <row r="2323" spans="2:24" ht="61.2" thickTop="1" thickBot="1" x14ac:dyDescent="0.35">
      <c r="B2323" s="66">
        <v>1220</v>
      </c>
      <c r="C2323" s="91" t="s">
        <v>333</v>
      </c>
      <c r="D2323" s="8" t="str">
        <f t="shared" si="72"/>
        <v>1220Vigilancia de la salud ambiental</v>
      </c>
      <c r="E2323" s="8" t="s">
        <v>72</v>
      </c>
      <c r="F2323" s="66" t="s">
        <v>203</v>
      </c>
      <c r="G2323" s="66" t="s">
        <v>313</v>
      </c>
      <c r="H2323" s="66" t="s">
        <v>85</v>
      </c>
      <c r="I2323" s="49" t="s">
        <v>345</v>
      </c>
      <c r="J2323" s="49" t="s">
        <v>345</v>
      </c>
      <c r="K2323" s="66" t="s">
        <v>36</v>
      </c>
      <c r="L2323" s="161" t="s">
        <v>514</v>
      </c>
      <c r="M2323" s="162">
        <v>2025</v>
      </c>
      <c r="N2323" s="8" t="str">
        <f t="shared" si="73"/>
        <v>1220Vigilancia de la salud ambientalSUBAH. JULIO 20252025</v>
      </c>
      <c r="O2323" s="78">
        <v>0</v>
      </c>
      <c r="P2323" s="78">
        <v>0</v>
      </c>
      <c r="R2323" s="163">
        <v>0</v>
      </c>
      <c r="T2323" s="164">
        <v>0</v>
      </c>
      <c r="V2323" s="163">
        <v>0</v>
      </c>
      <c r="X2323" s="164">
        <v>0</v>
      </c>
    </row>
    <row r="2324" spans="2:24" ht="61.2" thickTop="1" thickBot="1" x14ac:dyDescent="0.35">
      <c r="B2324" s="66">
        <v>1220</v>
      </c>
      <c r="C2324" s="91" t="s">
        <v>333</v>
      </c>
      <c r="D2324" s="8" t="str">
        <f t="shared" si="72"/>
        <v>1220Vigilancia de la salud ambiental</v>
      </c>
      <c r="E2324" s="8" t="s">
        <v>72</v>
      </c>
      <c r="F2324" s="66" t="s">
        <v>203</v>
      </c>
      <c r="G2324" s="66" t="s">
        <v>313</v>
      </c>
      <c r="H2324" s="66" t="s">
        <v>85</v>
      </c>
      <c r="I2324" s="49" t="s">
        <v>345</v>
      </c>
      <c r="J2324" s="49" t="s">
        <v>345</v>
      </c>
      <c r="K2324" s="66" t="s">
        <v>476</v>
      </c>
      <c r="L2324" s="161" t="s">
        <v>514</v>
      </c>
      <c r="M2324" s="162">
        <v>2025</v>
      </c>
      <c r="N2324" s="8" t="str">
        <f t="shared" si="73"/>
        <v>1220Vigilancia de la salud ambientalBARRIOS UNIDOSH. JULIO 20252025</v>
      </c>
      <c r="O2324" s="78">
        <v>0</v>
      </c>
      <c r="P2324" s="78">
        <v>0</v>
      </c>
      <c r="R2324" s="163">
        <v>0</v>
      </c>
      <c r="T2324" s="164">
        <v>0</v>
      </c>
      <c r="V2324" s="163">
        <v>0</v>
      </c>
      <c r="X2324" s="164">
        <v>0</v>
      </c>
    </row>
    <row r="2325" spans="2:24" ht="61.2" thickTop="1" thickBot="1" x14ac:dyDescent="0.35">
      <c r="B2325" s="66">
        <v>1220</v>
      </c>
      <c r="C2325" s="91" t="s">
        <v>333</v>
      </c>
      <c r="D2325" s="8" t="str">
        <f t="shared" si="72"/>
        <v>1220Vigilancia de la salud ambiental</v>
      </c>
      <c r="E2325" s="8" t="s">
        <v>72</v>
      </c>
      <c r="F2325" s="66" t="s">
        <v>203</v>
      </c>
      <c r="G2325" s="66" t="s">
        <v>313</v>
      </c>
      <c r="H2325" s="66" t="s">
        <v>85</v>
      </c>
      <c r="I2325" s="49" t="s">
        <v>345</v>
      </c>
      <c r="J2325" s="49" t="s">
        <v>345</v>
      </c>
      <c r="K2325" s="66" t="s">
        <v>38</v>
      </c>
      <c r="L2325" s="161" t="s">
        <v>514</v>
      </c>
      <c r="M2325" s="162">
        <v>2025</v>
      </c>
      <c r="N2325" s="8" t="str">
        <f t="shared" si="73"/>
        <v>1220Vigilancia de la salud ambientalTEUSAQUILLOH. JULIO 20252025</v>
      </c>
      <c r="O2325" s="78">
        <v>0</v>
      </c>
      <c r="P2325" s="78">
        <v>0</v>
      </c>
      <c r="R2325" s="163">
        <v>0</v>
      </c>
      <c r="T2325" s="164">
        <v>0</v>
      </c>
      <c r="V2325" s="163">
        <v>0</v>
      </c>
      <c r="X2325" s="164">
        <v>0</v>
      </c>
    </row>
    <row r="2326" spans="2:24" ht="61.2" thickTop="1" thickBot="1" x14ac:dyDescent="0.35">
      <c r="B2326" s="66">
        <v>1221</v>
      </c>
      <c r="C2326" s="91" t="s">
        <v>333</v>
      </c>
      <c r="D2326" s="8" t="str">
        <f t="shared" si="72"/>
        <v>1221Vigilancia de la salud ambiental</v>
      </c>
      <c r="E2326" s="8" t="s">
        <v>72</v>
      </c>
      <c r="F2326" s="66" t="s">
        <v>199</v>
      </c>
      <c r="G2326" s="66" t="s">
        <v>217</v>
      </c>
      <c r="H2326" s="66" t="s">
        <v>85</v>
      </c>
      <c r="I2326" s="49" t="s">
        <v>345</v>
      </c>
      <c r="J2326" s="49" t="s">
        <v>345</v>
      </c>
      <c r="K2326" s="66" t="s">
        <v>35</v>
      </c>
      <c r="L2326" s="161" t="s">
        <v>514</v>
      </c>
      <c r="M2326" s="162">
        <v>2025</v>
      </c>
      <c r="N2326" s="8" t="str">
        <f t="shared" si="73"/>
        <v>1221Vigilancia de la salud ambientalENGATIVAH. JULIO 20252025</v>
      </c>
      <c r="O2326" s="78">
        <v>0</v>
      </c>
      <c r="P2326" s="78">
        <v>0</v>
      </c>
      <c r="R2326" s="163">
        <v>0</v>
      </c>
      <c r="T2326" s="164">
        <v>0</v>
      </c>
      <c r="V2326" s="163">
        <v>0</v>
      </c>
      <c r="X2326" s="164">
        <v>0</v>
      </c>
    </row>
    <row r="2327" spans="2:24" ht="61.2" thickTop="1" thickBot="1" x14ac:dyDescent="0.35">
      <c r="B2327" s="66">
        <v>1233</v>
      </c>
      <c r="C2327" s="91" t="s">
        <v>333</v>
      </c>
      <c r="D2327" s="8" t="str">
        <f t="shared" si="72"/>
        <v>1233Vigilancia de la salud ambiental</v>
      </c>
      <c r="E2327" s="8" t="s">
        <v>72</v>
      </c>
      <c r="F2327" s="66" t="s">
        <v>200</v>
      </c>
      <c r="G2327" s="66" t="s">
        <v>509</v>
      </c>
      <c r="H2327" s="66" t="s">
        <v>85</v>
      </c>
      <c r="I2327" s="49" t="s">
        <v>345</v>
      </c>
      <c r="J2327" s="49" t="s">
        <v>345</v>
      </c>
      <c r="K2327" s="66" t="s">
        <v>34</v>
      </c>
      <c r="L2327" s="161" t="s">
        <v>514</v>
      </c>
      <c r="M2327" s="162">
        <v>2025</v>
      </c>
      <c r="N2327" s="8" t="str">
        <f t="shared" si="73"/>
        <v>1233Vigilancia de la salud ambientalUSAQUENH. JULIO 20252025</v>
      </c>
      <c r="O2327" s="78">
        <v>0</v>
      </c>
      <c r="P2327" s="78">
        <v>0</v>
      </c>
      <c r="R2327" s="163">
        <v>0</v>
      </c>
      <c r="T2327" s="164">
        <v>0</v>
      </c>
      <c r="V2327" s="163">
        <v>0</v>
      </c>
      <c r="X2327" s="164">
        <v>0</v>
      </c>
    </row>
    <row r="2328" spans="2:24" ht="69.599999999999994" thickTop="1" thickBot="1" x14ac:dyDescent="0.35">
      <c r="B2328" s="66">
        <v>1243</v>
      </c>
      <c r="C2328" s="91" t="s">
        <v>333</v>
      </c>
      <c r="D2328" s="8" t="str">
        <f t="shared" si="72"/>
        <v>1243Vigilancia de la salud ambiental</v>
      </c>
      <c r="E2328" s="8" t="s">
        <v>72</v>
      </c>
      <c r="F2328" s="66" t="s">
        <v>201</v>
      </c>
      <c r="G2328" s="66" t="s">
        <v>282</v>
      </c>
      <c r="H2328" s="66" t="s">
        <v>91</v>
      </c>
      <c r="I2328" s="49" t="s">
        <v>345</v>
      </c>
      <c r="J2328" s="49" t="s">
        <v>345</v>
      </c>
      <c r="K2328" s="66" t="s">
        <v>476</v>
      </c>
      <c r="L2328" s="161" t="s">
        <v>514</v>
      </c>
      <c r="M2328" s="162">
        <v>2025</v>
      </c>
      <c r="N2328" s="8" t="str">
        <f t="shared" si="73"/>
        <v>1243Vigilancia de la salud ambientalBARRIOS UNIDOSH. JULIO 20252025</v>
      </c>
      <c r="O2328" s="78">
        <v>0</v>
      </c>
      <c r="P2328" s="78">
        <v>0</v>
      </c>
      <c r="R2328" s="163">
        <v>0</v>
      </c>
      <c r="T2328" s="164">
        <v>0</v>
      </c>
      <c r="V2328" s="163">
        <v>0</v>
      </c>
      <c r="X2328" s="164">
        <v>0</v>
      </c>
    </row>
    <row r="2329" spans="2:24" ht="69.599999999999994" thickTop="1" thickBot="1" x14ac:dyDescent="0.35">
      <c r="B2329" s="66">
        <v>1248</v>
      </c>
      <c r="C2329" s="91" t="s">
        <v>333</v>
      </c>
      <c r="D2329" s="8" t="str">
        <f t="shared" si="72"/>
        <v>1248Vigilancia de la salud ambiental</v>
      </c>
      <c r="E2329" s="8" t="s">
        <v>72</v>
      </c>
      <c r="F2329" s="66" t="s">
        <v>202</v>
      </c>
      <c r="G2329" s="66" t="s">
        <v>301</v>
      </c>
      <c r="H2329" s="66" t="s">
        <v>85</v>
      </c>
      <c r="I2329" s="49" t="s">
        <v>345</v>
      </c>
      <c r="J2329" s="49" t="s">
        <v>345</v>
      </c>
      <c r="K2329" s="66" t="s">
        <v>37</v>
      </c>
      <c r="L2329" s="161" t="s">
        <v>514</v>
      </c>
      <c r="M2329" s="162">
        <v>2025</v>
      </c>
      <c r="N2329" s="8" t="str">
        <f t="shared" si="73"/>
        <v>1248Vigilancia de la salud ambientalCHAPINEROH. JULIO 20252025</v>
      </c>
      <c r="O2329" s="78">
        <v>0</v>
      </c>
      <c r="P2329" s="78">
        <v>90168</v>
      </c>
      <c r="R2329" s="163">
        <v>8</v>
      </c>
      <c r="T2329" s="164">
        <v>721344</v>
      </c>
      <c r="V2329" s="163">
        <v>8</v>
      </c>
      <c r="X2329" s="164">
        <v>721344</v>
      </c>
    </row>
    <row r="2330" spans="2:24" ht="69.599999999999994" thickTop="1" thickBot="1" x14ac:dyDescent="0.35">
      <c r="B2330" s="66">
        <v>1248</v>
      </c>
      <c r="C2330" s="91" t="s">
        <v>333</v>
      </c>
      <c r="D2330" s="8" t="str">
        <f t="shared" si="72"/>
        <v>1248Vigilancia de la salud ambiental</v>
      </c>
      <c r="E2330" s="8" t="s">
        <v>72</v>
      </c>
      <c r="F2330" s="66" t="s">
        <v>202</v>
      </c>
      <c r="G2330" s="66" t="s">
        <v>301</v>
      </c>
      <c r="H2330" s="66" t="s">
        <v>85</v>
      </c>
      <c r="I2330" s="49" t="s">
        <v>345</v>
      </c>
      <c r="J2330" s="49" t="s">
        <v>345</v>
      </c>
      <c r="K2330" s="66" t="s">
        <v>34</v>
      </c>
      <c r="L2330" s="161" t="s">
        <v>514</v>
      </c>
      <c r="M2330" s="162">
        <v>2025</v>
      </c>
      <c r="N2330" s="8" t="str">
        <f t="shared" si="73"/>
        <v>1248Vigilancia de la salud ambientalUSAQUENH. JULIO 20252025</v>
      </c>
      <c r="O2330" s="78">
        <v>0</v>
      </c>
      <c r="P2330" s="78">
        <v>0</v>
      </c>
      <c r="R2330" s="163">
        <v>0</v>
      </c>
      <c r="T2330" s="164">
        <v>0</v>
      </c>
      <c r="V2330" s="163">
        <v>0</v>
      </c>
      <c r="X2330" s="164">
        <v>0</v>
      </c>
    </row>
    <row r="2331" spans="2:24" ht="69.599999999999994" thickTop="1" thickBot="1" x14ac:dyDescent="0.35">
      <c r="B2331" s="66">
        <v>1248</v>
      </c>
      <c r="C2331" s="91" t="s">
        <v>333</v>
      </c>
      <c r="D2331" s="8" t="str">
        <f t="shared" si="72"/>
        <v>1248Vigilancia de la salud ambiental</v>
      </c>
      <c r="E2331" s="8" t="s">
        <v>72</v>
      </c>
      <c r="F2331" s="66" t="s">
        <v>202</v>
      </c>
      <c r="G2331" s="66" t="s">
        <v>301</v>
      </c>
      <c r="H2331" s="66" t="s">
        <v>85</v>
      </c>
      <c r="I2331" s="49" t="s">
        <v>345</v>
      </c>
      <c r="J2331" s="49" t="s">
        <v>345</v>
      </c>
      <c r="K2331" s="66" t="s">
        <v>35</v>
      </c>
      <c r="L2331" s="161" t="s">
        <v>514</v>
      </c>
      <c r="M2331" s="162">
        <v>2025</v>
      </c>
      <c r="N2331" s="8" t="str">
        <f t="shared" si="73"/>
        <v>1248Vigilancia de la salud ambientalENGATIVAH. JULIO 20252025</v>
      </c>
      <c r="O2331" s="78">
        <v>0</v>
      </c>
      <c r="P2331" s="78">
        <v>90168</v>
      </c>
      <c r="R2331" s="163">
        <v>32</v>
      </c>
      <c r="T2331" s="164">
        <v>2885376</v>
      </c>
      <c r="V2331" s="163">
        <v>32</v>
      </c>
      <c r="X2331" s="164">
        <v>2885376</v>
      </c>
    </row>
    <row r="2332" spans="2:24" ht="69.599999999999994" thickTop="1" thickBot="1" x14ac:dyDescent="0.35">
      <c r="B2332" s="66">
        <v>1248</v>
      </c>
      <c r="C2332" s="91" t="s">
        <v>333</v>
      </c>
      <c r="D2332" s="8" t="str">
        <f t="shared" si="72"/>
        <v>1248Vigilancia de la salud ambiental</v>
      </c>
      <c r="E2332" s="8" t="s">
        <v>72</v>
      </c>
      <c r="F2332" s="66" t="s">
        <v>202</v>
      </c>
      <c r="G2332" s="66" t="s">
        <v>301</v>
      </c>
      <c r="H2332" s="66" t="s">
        <v>85</v>
      </c>
      <c r="I2332" s="49" t="s">
        <v>345</v>
      </c>
      <c r="J2332" s="49" t="s">
        <v>345</v>
      </c>
      <c r="K2332" s="66" t="s">
        <v>36</v>
      </c>
      <c r="L2332" s="161" t="s">
        <v>514</v>
      </c>
      <c r="M2332" s="162">
        <v>2025</v>
      </c>
      <c r="N2332" s="8" t="str">
        <f t="shared" si="73"/>
        <v>1248Vigilancia de la salud ambientalSUBAH. JULIO 20252025</v>
      </c>
      <c r="O2332" s="78">
        <v>0</v>
      </c>
      <c r="P2332" s="78">
        <v>90168</v>
      </c>
      <c r="R2332" s="163">
        <v>39</v>
      </c>
      <c r="T2332" s="164">
        <v>3516552</v>
      </c>
      <c r="V2332" s="163">
        <v>38</v>
      </c>
      <c r="X2332" s="164">
        <v>3426384</v>
      </c>
    </row>
    <row r="2333" spans="2:24" ht="69.599999999999994" thickTop="1" thickBot="1" x14ac:dyDescent="0.35">
      <c r="B2333" s="66">
        <v>1248</v>
      </c>
      <c r="C2333" s="91" t="s">
        <v>333</v>
      </c>
      <c r="D2333" s="8" t="str">
        <f t="shared" si="72"/>
        <v>1248Vigilancia de la salud ambiental</v>
      </c>
      <c r="E2333" s="8" t="s">
        <v>72</v>
      </c>
      <c r="F2333" s="66" t="s">
        <v>202</v>
      </c>
      <c r="G2333" s="66" t="s">
        <v>301</v>
      </c>
      <c r="H2333" s="66" t="s">
        <v>85</v>
      </c>
      <c r="I2333" s="49" t="s">
        <v>345</v>
      </c>
      <c r="J2333" s="49" t="s">
        <v>345</v>
      </c>
      <c r="K2333" s="66" t="s">
        <v>476</v>
      </c>
      <c r="L2333" s="161" t="s">
        <v>514</v>
      </c>
      <c r="M2333" s="162">
        <v>2025</v>
      </c>
      <c r="N2333" s="8" t="str">
        <f t="shared" si="73"/>
        <v>1248Vigilancia de la salud ambientalBARRIOS UNIDOSH. JULIO 20252025</v>
      </c>
      <c r="O2333" s="78">
        <v>0</v>
      </c>
      <c r="P2333" s="78">
        <v>0</v>
      </c>
      <c r="R2333" s="163">
        <v>0</v>
      </c>
      <c r="T2333" s="164">
        <v>0</v>
      </c>
      <c r="V2333" s="163">
        <v>0</v>
      </c>
      <c r="X2333" s="164">
        <v>0</v>
      </c>
    </row>
    <row r="2334" spans="2:24" ht="69.599999999999994" thickTop="1" thickBot="1" x14ac:dyDescent="0.35">
      <c r="B2334" s="66">
        <v>1248</v>
      </c>
      <c r="C2334" s="91" t="s">
        <v>333</v>
      </c>
      <c r="D2334" s="8" t="str">
        <f t="shared" si="72"/>
        <v>1248Vigilancia de la salud ambiental</v>
      </c>
      <c r="E2334" s="8" t="s">
        <v>72</v>
      </c>
      <c r="F2334" s="66" t="s">
        <v>202</v>
      </c>
      <c r="G2334" s="66" t="s">
        <v>301</v>
      </c>
      <c r="H2334" s="66" t="s">
        <v>85</v>
      </c>
      <c r="I2334" s="49" t="s">
        <v>345</v>
      </c>
      <c r="J2334" s="49" t="s">
        <v>345</v>
      </c>
      <c r="K2334" s="66" t="s">
        <v>38</v>
      </c>
      <c r="L2334" s="161" t="s">
        <v>514</v>
      </c>
      <c r="M2334" s="162">
        <v>2025</v>
      </c>
      <c r="N2334" s="8" t="str">
        <f t="shared" si="73"/>
        <v>1248Vigilancia de la salud ambientalTEUSAQUILLOH. JULIO 20252025</v>
      </c>
      <c r="O2334" s="78">
        <v>0</v>
      </c>
      <c r="P2334" s="78">
        <v>90168</v>
      </c>
      <c r="R2334" s="163">
        <v>11</v>
      </c>
      <c r="T2334" s="164">
        <v>991848</v>
      </c>
      <c r="V2334" s="163">
        <v>11</v>
      </c>
      <c r="X2334" s="164">
        <v>991848</v>
      </c>
    </row>
    <row r="2335" spans="2:24" ht="69.599999999999994" thickTop="1" thickBot="1" x14ac:dyDescent="0.35">
      <c r="B2335" s="66">
        <v>1249</v>
      </c>
      <c r="C2335" s="91" t="s">
        <v>333</v>
      </c>
      <c r="D2335" s="8" t="str">
        <f t="shared" si="72"/>
        <v>1249Vigilancia de la salud ambiental</v>
      </c>
      <c r="E2335" s="8" t="s">
        <v>72</v>
      </c>
      <c r="F2335" s="66" t="s">
        <v>202</v>
      </c>
      <c r="G2335" s="66" t="s">
        <v>302</v>
      </c>
      <c r="H2335" s="66" t="s">
        <v>85</v>
      </c>
      <c r="I2335" s="49" t="s">
        <v>345</v>
      </c>
      <c r="J2335" s="49" t="s">
        <v>345</v>
      </c>
      <c r="K2335" s="66" t="s">
        <v>34</v>
      </c>
      <c r="L2335" s="161" t="s">
        <v>514</v>
      </c>
      <c r="M2335" s="162">
        <v>2025</v>
      </c>
      <c r="N2335" s="8" t="str">
        <f t="shared" si="73"/>
        <v>1249Vigilancia de la salud ambientalUSAQUENH. JULIO 20252025</v>
      </c>
      <c r="O2335" s="78">
        <v>0</v>
      </c>
      <c r="P2335" s="78">
        <v>0</v>
      </c>
      <c r="R2335" s="163">
        <v>0</v>
      </c>
      <c r="T2335" s="164">
        <v>0</v>
      </c>
      <c r="V2335" s="163">
        <v>0</v>
      </c>
      <c r="X2335" s="164">
        <v>0</v>
      </c>
    </row>
    <row r="2336" spans="2:24" ht="61.2" thickTop="1" thickBot="1" x14ac:dyDescent="0.35">
      <c r="B2336" s="66">
        <v>1250</v>
      </c>
      <c r="C2336" s="91" t="s">
        <v>333</v>
      </c>
      <c r="D2336" s="8" t="str">
        <f t="shared" si="72"/>
        <v>1250Vigilancia de la salud ambiental</v>
      </c>
      <c r="E2336" s="8" t="s">
        <v>72</v>
      </c>
      <c r="F2336" s="66" t="s">
        <v>202</v>
      </c>
      <c r="G2336" s="66" t="s">
        <v>485</v>
      </c>
      <c r="H2336" s="66" t="s">
        <v>85</v>
      </c>
      <c r="I2336" s="49" t="s">
        <v>345</v>
      </c>
      <c r="J2336" s="49" t="s">
        <v>345</v>
      </c>
      <c r="K2336" s="66" t="s">
        <v>35</v>
      </c>
      <c r="L2336" s="161" t="s">
        <v>514</v>
      </c>
      <c r="M2336" s="162">
        <v>2025</v>
      </c>
      <c r="N2336" s="8" t="str">
        <f t="shared" si="73"/>
        <v>1250Vigilancia de la salud ambientalENGATIVAH. JULIO 20252025</v>
      </c>
      <c r="O2336" s="78">
        <v>0</v>
      </c>
      <c r="P2336" s="78">
        <v>353753</v>
      </c>
      <c r="R2336" s="163">
        <v>1</v>
      </c>
      <c r="T2336" s="164">
        <v>353753</v>
      </c>
      <c r="V2336" s="163">
        <v>1</v>
      </c>
      <c r="X2336" s="164">
        <v>353753</v>
      </c>
    </row>
    <row r="2337" spans="2:24" ht="69.599999999999994" thickTop="1" thickBot="1" x14ac:dyDescent="0.35">
      <c r="B2337" s="66">
        <v>1251</v>
      </c>
      <c r="C2337" s="91" t="s">
        <v>333</v>
      </c>
      <c r="D2337" s="8" t="str">
        <f t="shared" si="72"/>
        <v>1251Vigilancia de la salud ambiental</v>
      </c>
      <c r="E2337" s="8" t="s">
        <v>72</v>
      </c>
      <c r="F2337" s="66" t="s">
        <v>202</v>
      </c>
      <c r="G2337" s="66" t="s">
        <v>303</v>
      </c>
      <c r="H2337" s="66" t="s">
        <v>85</v>
      </c>
      <c r="I2337" s="49" t="s">
        <v>345</v>
      </c>
      <c r="J2337" s="49" t="s">
        <v>345</v>
      </c>
      <c r="K2337" s="66" t="s">
        <v>35</v>
      </c>
      <c r="L2337" s="161" t="s">
        <v>514</v>
      </c>
      <c r="M2337" s="162">
        <v>2025</v>
      </c>
      <c r="N2337" s="8" t="str">
        <f t="shared" si="73"/>
        <v>1251Vigilancia de la salud ambientalENGATIVAH. JULIO 20252025</v>
      </c>
      <c r="O2337" s="78">
        <v>0</v>
      </c>
      <c r="P2337" s="78">
        <v>0</v>
      </c>
      <c r="R2337" s="163">
        <v>0</v>
      </c>
      <c r="T2337" s="164">
        <v>0</v>
      </c>
      <c r="V2337" s="163">
        <v>0</v>
      </c>
      <c r="X2337" s="164">
        <v>0</v>
      </c>
    </row>
    <row r="2338" spans="2:24" ht="69.599999999999994" thickTop="1" thickBot="1" x14ac:dyDescent="0.35">
      <c r="B2338" s="66">
        <v>1251</v>
      </c>
      <c r="C2338" s="91" t="s">
        <v>333</v>
      </c>
      <c r="D2338" s="8" t="str">
        <f t="shared" si="72"/>
        <v>1251Vigilancia de la salud ambiental</v>
      </c>
      <c r="E2338" s="8" t="s">
        <v>72</v>
      </c>
      <c r="F2338" s="66" t="s">
        <v>202</v>
      </c>
      <c r="G2338" s="66" t="s">
        <v>303</v>
      </c>
      <c r="H2338" s="66" t="s">
        <v>85</v>
      </c>
      <c r="I2338" s="49" t="s">
        <v>345</v>
      </c>
      <c r="J2338" s="49" t="s">
        <v>345</v>
      </c>
      <c r="K2338" s="66" t="s">
        <v>476</v>
      </c>
      <c r="L2338" s="161" t="s">
        <v>514</v>
      </c>
      <c r="M2338" s="162">
        <v>2025</v>
      </c>
      <c r="N2338" s="8" t="str">
        <f t="shared" si="73"/>
        <v>1251Vigilancia de la salud ambientalBARRIOS UNIDOSH. JULIO 20252025</v>
      </c>
      <c r="O2338" s="78">
        <v>0</v>
      </c>
      <c r="P2338" s="78">
        <v>0</v>
      </c>
      <c r="R2338" s="163">
        <v>0</v>
      </c>
      <c r="T2338" s="164">
        <v>0</v>
      </c>
      <c r="V2338" s="163">
        <v>0</v>
      </c>
      <c r="X2338" s="164">
        <v>0</v>
      </c>
    </row>
    <row r="2339" spans="2:24" ht="61.2" thickTop="1" thickBot="1" x14ac:dyDescent="0.35">
      <c r="B2339" s="66">
        <v>1281</v>
      </c>
      <c r="C2339" s="91" t="s">
        <v>333</v>
      </c>
      <c r="D2339" s="8" t="str">
        <f t="shared" si="72"/>
        <v>1281Vigilancia de la salud ambiental</v>
      </c>
      <c r="E2339" s="8" t="s">
        <v>72</v>
      </c>
      <c r="F2339" s="66" t="s">
        <v>200</v>
      </c>
      <c r="G2339" s="66" t="s">
        <v>252</v>
      </c>
      <c r="H2339" s="66" t="s">
        <v>85</v>
      </c>
      <c r="I2339" s="49" t="s">
        <v>345</v>
      </c>
      <c r="J2339" s="49" t="s">
        <v>345</v>
      </c>
      <c r="K2339" s="66" t="s">
        <v>37</v>
      </c>
      <c r="L2339" s="161" t="s">
        <v>514</v>
      </c>
      <c r="M2339" s="162">
        <v>2025</v>
      </c>
      <c r="N2339" s="8" t="str">
        <f t="shared" si="73"/>
        <v>1281Vigilancia de la salud ambientalCHAPINEROH. JULIO 20252025</v>
      </c>
      <c r="O2339" s="78">
        <v>0</v>
      </c>
      <c r="P2339" s="78">
        <v>90168</v>
      </c>
      <c r="R2339" s="163">
        <v>1</v>
      </c>
      <c r="T2339" s="164">
        <v>90168</v>
      </c>
      <c r="V2339" s="163">
        <v>1</v>
      </c>
      <c r="X2339" s="164">
        <v>90168</v>
      </c>
    </row>
    <row r="2340" spans="2:24" ht="61.2" thickTop="1" thickBot="1" x14ac:dyDescent="0.35">
      <c r="B2340" s="66">
        <v>1281</v>
      </c>
      <c r="C2340" s="91" t="s">
        <v>333</v>
      </c>
      <c r="D2340" s="8" t="str">
        <f t="shared" si="72"/>
        <v>1281Vigilancia de la salud ambiental</v>
      </c>
      <c r="E2340" s="8" t="s">
        <v>72</v>
      </c>
      <c r="F2340" s="66" t="s">
        <v>200</v>
      </c>
      <c r="G2340" s="66" t="s">
        <v>252</v>
      </c>
      <c r="H2340" s="66" t="s">
        <v>85</v>
      </c>
      <c r="I2340" s="49" t="s">
        <v>345</v>
      </c>
      <c r="J2340" s="49" t="s">
        <v>345</v>
      </c>
      <c r="K2340" s="66" t="s">
        <v>34</v>
      </c>
      <c r="L2340" s="161" t="s">
        <v>514</v>
      </c>
      <c r="M2340" s="162">
        <v>2025</v>
      </c>
      <c r="N2340" s="8" t="str">
        <f t="shared" si="73"/>
        <v>1281Vigilancia de la salud ambientalUSAQUENH. JULIO 20252025</v>
      </c>
      <c r="O2340" s="78">
        <v>0</v>
      </c>
      <c r="P2340" s="78">
        <v>90168</v>
      </c>
      <c r="R2340" s="163">
        <v>1</v>
      </c>
      <c r="T2340" s="164">
        <v>90168</v>
      </c>
      <c r="V2340" s="163">
        <v>1</v>
      </c>
      <c r="X2340" s="164">
        <v>90168</v>
      </c>
    </row>
    <row r="2341" spans="2:24" ht="61.2" thickTop="1" thickBot="1" x14ac:dyDescent="0.35">
      <c r="B2341" s="66">
        <v>1281</v>
      </c>
      <c r="C2341" s="91" t="s">
        <v>333</v>
      </c>
      <c r="D2341" s="8" t="str">
        <f t="shared" si="72"/>
        <v>1281Vigilancia de la salud ambiental</v>
      </c>
      <c r="E2341" s="8" t="s">
        <v>72</v>
      </c>
      <c r="F2341" s="66" t="s">
        <v>200</v>
      </c>
      <c r="G2341" s="66" t="s">
        <v>252</v>
      </c>
      <c r="H2341" s="66" t="s">
        <v>85</v>
      </c>
      <c r="I2341" s="49" t="s">
        <v>345</v>
      </c>
      <c r="J2341" s="49" t="s">
        <v>345</v>
      </c>
      <c r="K2341" s="66" t="s">
        <v>35</v>
      </c>
      <c r="L2341" s="161" t="s">
        <v>514</v>
      </c>
      <c r="M2341" s="162">
        <v>2025</v>
      </c>
      <c r="N2341" s="8" t="str">
        <f t="shared" si="73"/>
        <v>1281Vigilancia de la salud ambientalENGATIVAH. JULIO 20252025</v>
      </c>
      <c r="O2341" s="78">
        <v>0</v>
      </c>
      <c r="P2341" s="78">
        <v>0</v>
      </c>
      <c r="R2341" s="163">
        <v>0</v>
      </c>
      <c r="T2341" s="164">
        <v>0</v>
      </c>
      <c r="V2341" s="163">
        <v>0</v>
      </c>
      <c r="X2341" s="164">
        <v>0</v>
      </c>
    </row>
    <row r="2342" spans="2:24" ht="61.2" thickTop="1" thickBot="1" x14ac:dyDescent="0.35">
      <c r="B2342" s="66">
        <v>1281</v>
      </c>
      <c r="C2342" s="91" t="s">
        <v>333</v>
      </c>
      <c r="D2342" s="8" t="str">
        <f t="shared" si="72"/>
        <v>1281Vigilancia de la salud ambiental</v>
      </c>
      <c r="E2342" s="8" t="s">
        <v>72</v>
      </c>
      <c r="F2342" s="66" t="s">
        <v>200</v>
      </c>
      <c r="G2342" s="66" t="s">
        <v>252</v>
      </c>
      <c r="H2342" s="66" t="s">
        <v>85</v>
      </c>
      <c r="I2342" s="49" t="s">
        <v>345</v>
      </c>
      <c r="J2342" s="49" t="s">
        <v>345</v>
      </c>
      <c r="K2342" s="66" t="s">
        <v>36</v>
      </c>
      <c r="L2342" s="161" t="s">
        <v>514</v>
      </c>
      <c r="M2342" s="162">
        <v>2025</v>
      </c>
      <c r="N2342" s="8" t="str">
        <f t="shared" si="73"/>
        <v>1281Vigilancia de la salud ambientalSUBAH. JULIO 20252025</v>
      </c>
      <c r="O2342" s="78">
        <v>0</v>
      </c>
      <c r="P2342" s="78">
        <v>90168</v>
      </c>
      <c r="R2342" s="163">
        <v>3</v>
      </c>
      <c r="T2342" s="164">
        <v>270504</v>
      </c>
      <c r="V2342" s="163">
        <v>3</v>
      </c>
      <c r="X2342" s="164">
        <v>270504</v>
      </c>
    </row>
    <row r="2343" spans="2:24" ht="61.2" thickTop="1" thickBot="1" x14ac:dyDescent="0.35">
      <c r="B2343" s="66">
        <v>1281</v>
      </c>
      <c r="C2343" s="91" t="s">
        <v>333</v>
      </c>
      <c r="D2343" s="8" t="str">
        <f t="shared" si="72"/>
        <v>1281Vigilancia de la salud ambiental</v>
      </c>
      <c r="E2343" s="8" t="s">
        <v>72</v>
      </c>
      <c r="F2343" s="66" t="s">
        <v>200</v>
      </c>
      <c r="G2343" s="66" t="s">
        <v>252</v>
      </c>
      <c r="H2343" s="66" t="s">
        <v>85</v>
      </c>
      <c r="I2343" s="49" t="s">
        <v>345</v>
      </c>
      <c r="J2343" s="49" t="s">
        <v>345</v>
      </c>
      <c r="K2343" s="66" t="s">
        <v>476</v>
      </c>
      <c r="L2343" s="161" t="s">
        <v>514</v>
      </c>
      <c r="M2343" s="162">
        <v>2025</v>
      </c>
      <c r="N2343" s="8" t="str">
        <f t="shared" si="73"/>
        <v>1281Vigilancia de la salud ambientalBARRIOS UNIDOSH. JULIO 20252025</v>
      </c>
      <c r="O2343" s="78">
        <v>0</v>
      </c>
      <c r="P2343" s="78">
        <v>90168</v>
      </c>
      <c r="R2343" s="163">
        <v>1</v>
      </c>
      <c r="T2343" s="164">
        <v>90168</v>
      </c>
      <c r="V2343" s="163">
        <v>1</v>
      </c>
      <c r="X2343" s="164">
        <v>90168</v>
      </c>
    </row>
    <row r="2344" spans="2:24" ht="61.2" thickTop="1" thickBot="1" x14ac:dyDescent="0.35">
      <c r="B2344" s="66">
        <v>1281</v>
      </c>
      <c r="C2344" s="91" t="s">
        <v>333</v>
      </c>
      <c r="D2344" s="8" t="str">
        <f t="shared" si="72"/>
        <v>1281Vigilancia de la salud ambiental</v>
      </c>
      <c r="E2344" s="8" t="s">
        <v>72</v>
      </c>
      <c r="F2344" s="66" t="s">
        <v>200</v>
      </c>
      <c r="G2344" s="66" t="s">
        <v>252</v>
      </c>
      <c r="H2344" s="66" t="s">
        <v>85</v>
      </c>
      <c r="I2344" s="49" t="s">
        <v>345</v>
      </c>
      <c r="J2344" s="49" t="s">
        <v>345</v>
      </c>
      <c r="K2344" s="66" t="s">
        <v>38</v>
      </c>
      <c r="L2344" s="161" t="s">
        <v>514</v>
      </c>
      <c r="M2344" s="162">
        <v>2025</v>
      </c>
      <c r="N2344" s="8" t="str">
        <f t="shared" si="73"/>
        <v>1281Vigilancia de la salud ambientalTEUSAQUILLOH. JULIO 20252025</v>
      </c>
      <c r="O2344" s="78">
        <v>0</v>
      </c>
      <c r="P2344" s="78">
        <v>0</v>
      </c>
      <c r="R2344" s="163">
        <v>0</v>
      </c>
      <c r="T2344" s="164">
        <v>0</v>
      </c>
      <c r="V2344" s="163">
        <v>0</v>
      </c>
      <c r="X2344" s="164">
        <v>0</v>
      </c>
    </row>
    <row r="2345" spans="2:24" ht="61.2" thickTop="1" thickBot="1" x14ac:dyDescent="0.35">
      <c r="B2345" s="66">
        <v>1735</v>
      </c>
      <c r="C2345" s="91" t="s">
        <v>333</v>
      </c>
      <c r="D2345" s="8" t="str">
        <f t="shared" si="72"/>
        <v>1735Vigilancia de la salud ambiental</v>
      </c>
      <c r="E2345" s="8" t="s">
        <v>72</v>
      </c>
      <c r="F2345" s="66" t="s">
        <v>202</v>
      </c>
      <c r="G2345" s="66" t="s">
        <v>304</v>
      </c>
      <c r="H2345" s="66" t="s">
        <v>85</v>
      </c>
      <c r="I2345" s="49" t="s">
        <v>345</v>
      </c>
      <c r="J2345" s="49" t="s">
        <v>345</v>
      </c>
      <c r="K2345" s="66" t="s">
        <v>34</v>
      </c>
      <c r="L2345" s="161" t="s">
        <v>514</v>
      </c>
      <c r="M2345" s="162">
        <v>2025</v>
      </c>
      <c r="N2345" s="8" t="str">
        <f t="shared" si="73"/>
        <v>1735Vigilancia de la salud ambientalUSAQUENH. JULIO 20252025</v>
      </c>
      <c r="O2345" s="78">
        <v>0</v>
      </c>
      <c r="P2345" s="78">
        <v>0</v>
      </c>
      <c r="R2345" s="163">
        <v>0</v>
      </c>
      <c r="T2345" s="164">
        <v>0</v>
      </c>
      <c r="V2345" s="163">
        <v>0</v>
      </c>
      <c r="X2345" s="164">
        <v>0</v>
      </c>
    </row>
    <row r="2346" spans="2:24" ht="61.2" thickTop="1" thickBot="1" x14ac:dyDescent="0.35">
      <c r="B2346" s="66">
        <v>1736</v>
      </c>
      <c r="C2346" s="91" t="s">
        <v>333</v>
      </c>
      <c r="D2346" s="8" t="str">
        <f t="shared" si="72"/>
        <v>1736Vigilancia de la salud ambiental</v>
      </c>
      <c r="E2346" s="8" t="s">
        <v>72</v>
      </c>
      <c r="F2346" s="66" t="s">
        <v>203</v>
      </c>
      <c r="G2346" s="66" t="s">
        <v>314</v>
      </c>
      <c r="H2346" s="66" t="s">
        <v>89</v>
      </c>
      <c r="I2346" s="49" t="s">
        <v>345</v>
      </c>
      <c r="J2346" s="49" t="s">
        <v>345</v>
      </c>
      <c r="K2346" s="66" t="s">
        <v>476</v>
      </c>
      <c r="L2346" s="161" t="s">
        <v>514</v>
      </c>
      <c r="M2346" s="162">
        <v>2025</v>
      </c>
      <c r="N2346" s="8" t="str">
        <f t="shared" si="73"/>
        <v>1736Vigilancia de la salud ambientalBARRIOS UNIDOSH. JULIO 20252025</v>
      </c>
      <c r="O2346" s="78">
        <v>0</v>
      </c>
      <c r="P2346" s="78">
        <v>0</v>
      </c>
      <c r="R2346" s="163">
        <v>0</v>
      </c>
      <c r="T2346" s="164">
        <v>0</v>
      </c>
      <c r="V2346" s="163">
        <v>0</v>
      </c>
      <c r="X2346" s="164">
        <v>0</v>
      </c>
    </row>
    <row r="2347" spans="2:24" ht="61.2" thickTop="1" thickBot="1" x14ac:dyDescent="0.35">
      <c r="B2347" s="66">
        <v>1737</v>
      </c>
      <c r="C2347" s="91" t="s">
        <v>333</v>
      </c>
      <c r="D2347" s="8" t="str">
        <f t="shared" si="72"/>
        <v>1737Vigilancia de la salud ambiental</v>
      </c>
      <c r="E2347" s="8" t="s">
        <v>72</v>
      </c>
      <c r="F2347" s="66" t="s">
        <v>203</v>
      </c>
      <c r="G2347" s="66" t="s">
        <v>315</v>
      </c>
      <c r="H2347" s="66" t="s">
        <v>85</v>
      </c>
      <c r="I2347" s="49" t="s">
        <v>345</v>
      </c>
      <c r="J2347" s="49" t="s">
        <v>345</v>
      </c>
      <c r="K2347" s="66" t="s">
        <v>35</v>
      </c>
      <c r="L2347" s="161" t="s">
        <v>514</v>
      </c>
      <c r="M2347" s="162">
        <v>2025</v>
      </c>
      <c r="N2347" s="8" t="str">
        <f t="shared" si="73"/>
        <v>1737Vigilancia de la salud ambientalENGATIVAH. JULIO 20252025</v>
      </c>
      <c r="O2347" s="78">
        <v>0</v>
      </c>
      <c r="P2347" s="78">
        <v>240448</v>
      </c>
      <c r="R2347" s="163">
        <v>2</v>
      </c>
      <c r="T2347" s="164">
        <v>480896</v>
      </c>
      <c r="V2347" s="163">
        <v>2</v>
      </c>
      <c r="X2347" s="164">
        <v>480896</v>
      </c>
    </row>
    <row r="2348" spans="2:24" ht="61.2" thickTop="1" thickBot="1" x14ac:dyDescent="0.35">
      <c r="B2348" s="66">
        <v>1737</v>
      </c>
      <c r="C2348" s="91" t="s">
        <v>333</v>
      </c>
      <c r="D2348" s="8" t="str">
        <f t="shared" si="72"/>
        <v>1737Vigilancia de la salud ambiental</v>
      </c>
      <c r="E2348" s="8" t="s">
        <v>72</v>
      </c>
      <c r="F2348" s="66" t="s">
        <v>203</v>
      </c>
      <c r="G2348" s="66" t="s">
        <v>315</v>
      </c>
      <c r="H2348" s="66" t="s">
        <v>85</v>
      </c>
      <c r="I2348" s="49" t="s">
        <v>345</v>
      </c>
      <c r="J2348" s="49" t="s">
        <v>345</v>
      </c>
      <c r="K2348" s="66" t="s">
        <v>36</v>
      </c>
      <c r="L2348" s="161" t="s">
        <v>514</v>
      </c>
      <c r="M2348" s="162">
        <v>2025</v>
      </c>
      <c r="N2348" s="8" t="str">
        <f t="shared" si="73"/>
        <v>1737Vigilancia de la salud ambientalSUBAH. JULIO 20252025</v>
      </c>
      <c r="O2348" s="78">
        <v>0</v>
      </c>
      <c r="P2348" s="78">
        <v>240448</v>
      </c>
      <c r="R2348" s="163">
        <v>5</v>
      </c>
      <c r="T2348" s="164">
        <v>1202240</v>
      </c>
      <c r="V2348" s="163">
        <v>5</v>
      </c>
      <c r="X2348" s="164">
        <v>1202240</v>
      </c>
    </row>
    <row r="2349" spans="2:24" ht="61.2" thickTop="1" thickBot="1" x14ac:dyDescent="0.35">
      <c r="B2349" s="66">
        <v>1741</v>
      </c>
      <c r="C2349" s="91" t="s">
        <v>333</v>
      </c>
      <c r="D2349" s="8" t="str">
        <f t="shared" si="72"/>
        <v>1741Vigilancia de la salud ambiental</v>
      </c>
      <c r="E2349" s="8" t="s">
        <v>72</v>
      </c>
      <c r="F2349" s="66" t="s">
        <v>199</v>
      </c>
      <c r="G2349" s="66" t="s">
        <v>218</v>
      </c>
      <c r="H2349" s="66" t="s">
        <v>85</v>
      </c>
      <c r="I2349" s="49" t="s">
        <v>345</v>
      </c>
      <c r="J2349" s="49" t="s">
        <v>345</v>
      </c>
      <c r="K2349" s="66" t="s">
        <v>34</v>
      </c>
      <c r="L2349" s="161" t="s">
        <v>514</v>
      </c>
      <c r="M2349" s="162">
        <v>2025</v>
      </c>
      <c r="N2349" s="8" t="str">
        <f t="shared" si="73"/>
        <v>1741Vigilancia de la salud ambientalUSAQUENH. JULIO 20252025</v>
      </c>
      <c r="O2349" s="78">
        <v>0</v>
      </c>
      <c r="P2349" s="78">
        <v>0</v>
      </c>
      <c r="R2349" s="163">
        <v>0</v>
      </c>
      <c r="T2349" s="164">
        <v>0</v>
      </c>
      <c r="V2349" s="163">
        <v>0</v>
      </c>
      <c r="X2349" s="164">
        <v>0</v>
      </c>
    </row>
    <row r="2350" spans="2:24" ht="61.2" thickTop="1" thickBot="1" x14ac:dyDescent="0.35">
      <c r="B2350" s="66">
        <v>1741</v>
      </c>
      <c r="C2350" s="91" t="s">
        <v>333</v>
      </c>
      <c r="D2350" s="8" t="str">
        <f t="shared" si="72"/>
        <v>1741Vigilancia de la salud ambiental</v>
      </c>
      <c r="E2350" s="8" t="s">
        <v>72</v>
      </c>
      <c r="F2350" s="66" t="s">
        <v>199</v>
      </c>
      <c r="G2350" s="66" t="s">
        <v>218</v>
      </c>
      <c r="H2350" s="66" t="s">
        <v>85</v>
      </c>
      <c r="I2350" s="49" t="s">
        <v>345</v>
      </c>
      <c r="J2350" s="49" t="s">
        <v>345</v>
      </c>
      <c r="K2350" s="66" t="s">
        <v>35</v>
      </c>
      <c r="L2350" s="161" t="s">
        <v>514</v>
      </c>
      <c r="M2350" s="162">
        <v>2025</v>
      </c>
      <c r="N2350" s="8" t="str">
        <f t="shared" si="73"/>
        <v>1741Vigilancia de la salud ambientalENGATIVAH. JULIO 20252025</v>
      </c>
      <c r="O2350" s="78">
        <v>0</v>
      </c>
      <c r="P2350" s="78">
        <v>0</v>
      </c>
      <c r="R2350" s="163">
        <v>0</v>
      </c>
      <c r="T2350" s="164">
        <v>0</v>
      </c>
      <c r="V2350" s="163">
        <v>0</v>
      </c>
      <c r="X2350" s="164">
        <v>0</v>
      </c>
    </row>
    <row r="2351" spans="2:24" ht="61.2" thickTop="1" thickBot="1" x14ac:dyDescent="0.35">
      <c r="B2351" s="66">
        <v>1741</v>
      </c>
      <c r="C2351" s="91" t="s">
        <v>333</v>
      </c>
      <c r="D2351" s="8" t="str">
        <f t="shared" si="72"/>
        <v>1741Vigilancia de la salud ambiental</v>
      </c>
      <c r="E2351" s="8" t="s">
        <v>72</v>
      </c>
      <c r="F2351" s="66" t="s">
        <v>199</v>
      </c>
      <c r="G2351" s="66" t="s">
        <v>218</v>
      </c>
      <c r="H2351" s="66" t="s">
        <v>85</v>
      </c>
      <c r="I2351" s="49" t="s">
        <v>345</v>
      </c>
      <c r="J2351" s="49" t="s">
        <v>345</v>
      </c>
      <c r="K2351" s="66" t="s">
        <v>36</v>
      </c>
      <c r="L2351" s="161" t="s">
        <v>514</v>
      </c>
      <c r="M2351" s="162">
        <v>2025</v>
      </c>
      <c r="N2351" s="8" t="str">
        <f t="shared" si="73"/>
        <v>1741Vigilancia de la salud ambientalSUBAH. JULIO 20252025</v>
      </c>
      <c r="O2351" s="78">
        <v>0</v>
      </c>
      <c r="P2351" s="78">
        <v>0</v>
      </c>
      <c r="R2351" s="163">
        <v>0</v>
      </c>
      <c r="T2351" s="164">
        <v>0</v>
      </c>
      <c r="V2351" s="163">
        <v>0</v>
      </c>
      <c r="X2351" s="164">
        <v>0</v>
      </c>
    </row>
    <row r="2352" spans="2:24" ht="61.2" thickTop="1" thickBot="1" x14ac:dyDescent="0.35">
      <c r="B2352" s="66">
        <v>1741</v>
      </c>
      <c r="C2352" s="91" t="s">
        <v>333</v>
      </c>
      <c r="D2352" s="8" t="str">
        <f t="shared" si="72"/>
        <v>1741Vigilancia de la salud ambiental</v>
      </c>
      <c r="E2352" s="8" t="s">
        <v>72</v>
      </c>
      <c r="F2352" s="66" t="s">
        <v>199</v>
      </c>
      <c r="G2352" s="66" t="s">
        <v>218</v>
      </c>
      <c r="H2352" s="66" t="s">
        <v>85</v>
      </c>
      <c r="I2352" s="49" t="s">
        <v>345</v>
      </c>
      <c r="J2352" s="49" t="s">
        <v>345</v>
      </c>
      <c r="K2352" s="66" t="s">
        <v>476</v>
      </c>
      <c r="L2352" s="161" t="s">
        <v>514</v>
      </c>
      <c r="M2352" s="162">
        <v>2025</v>
      </c>
      <c r="N2352" s="8" t="str">
        <f t="shared" si="73"/>
        <v>1741Vigilancia de la salud ambientalBARRIOS UNIDOSH. JULIO 20252025</v>
      </c>
      <c r="O2352" s="78">
        <v>0</v>
      </c>
      <c r="P2352" s="78">
        <v>0</v>
      </c>
      <c r="R2352" s="163">
        <v>0</v>
      </c>
      <c r="T2352" s="164">
        <v>0</v>
      </c>
      <c r="V2352" s="163">
        <v>0</v>
      </c>
      <c r="X2352" s="164">
        <v>0</v>
      </c>
    </row>
    <row r="2353" spans="2:24" ht="61.2" thickTop="1" thickBot="1" x14ac:dyDescent="0.35">
      <c r="B2353" s="66">
        <v>1742</v>
      </c>
      <c r="C2353" s="91" t="s">
        <v>333</v>
      </c>
      <c r="D2353" s="8" t="str">
        <f t="shared" si="72"/>
        <v>1742Vigilancia de la salud ambiental</v>
      </c>
      <c r="E2353" s="8" t="s">
        <v>72</v>
      </c>
      <c r="F2353" s="66" t="s">
        <v>199</v>
      </c>
      <c r="G2353" s="66" t="s">
        <v>219</v>
      </c>
      <c r="H2353" s="66" t="s">
        <v>85</v>
      </c>
      <c r="I2353" s="49" t="s">
        <v>345</v>
      </c>
      <c r="J2353" s="49" t="s">
        <v>345</v>
      </c>
      <c r="K2353" s="66" t="s">
        <v>37</v>
      </c>
      <c r="L2353" s="161" t="s">
        <v>514</v>
      </c>
      <c r="M2353" s="162">
        <v>2025</v>
      </c>
      <c r="N2353" s="8" t="str">
        <f t="shared" si="73"/>
        <v>1742Vigilancia de la salud ambientalCHAPINEROH. JULIO 20252025</v>
      </c>
      <c r="O2353" s="78">
        <v>0</v>
      </c>
      <c r="P2353" s="78">
        <v>60112</v>
      </c>
      <c r="R2353" s="163">
        <v>3</v>
      </c>
      <c r="T2353" s="164">
        <v>180336</v>
      </c>
      <c r="V2353" s="163">
        <v>3</v>
      </c>
      <c r="X2353" s="164">
        <v>180336</v>
      </c>
    </row>
    <row r="2354" spans="2:24" ht="61.2" thickTop="1" thickBot="1" x14ac:dyDescent="0.35">
      <c r="B2354" s="66">
        <v>1742</v>
      </c>
      <c r="C2354" s="91" t="s">
        <v>333</v>
      </c>
      <c r="D2354" s="8" t="str">
        <f t="shared" si="72"/>
        <v>1742Vigilancia de la salud ambiental</v>
      </c>
      <c r="E2354" s="8" t="s">
        <v>72</v>
      </c>
      <c r="F2354" s="66" t="s">
        <v>199</v>
      </c>
      <c r="G2354" s="66" t="s">
        <v>219</v>
      </c>
      <c r="H2354" s="66" t="s">
        <v>85</v>
      </c>
      <c r="I2354" s="49" t="s">
        <v>345</v>
      </c>
      <c r="J2354" s="49" t="s">
        <v>345</v>
      </c>
      <c r="K2354" s="66" t="s">
        <v>34</v>
      </c>
      <c r="L2354" s="161" t="s">
        <v>514</v>
      </c>
      <c r="M2354" s="162">
        <v>2025</v>
      </c>
      <c r="N2354" s="8" t="str">
        <f t="shared" si="73"/>
        <v>1742Vigilancia de la salud ambientalUSAQUENH. JULIO 20252025</v>
      </c>
      <c r="O2354" s="78">
        <v>0</v>
      </c>
      <c r="P2354" s="78">
        <v>60112</v>
      </c>
      <c r="R2354" s="163">
        <v>9</v>
      </c>
      <c r="T2354" s="164">
        <v>541008</v>
      </c>
      <c r="V2354" s="163">
        <v>9</v>
      </c>
      <c r="X2354" s="164">
        <v>541008</v>
      </c>
    </row>
    <row r="2355" spans="2:24" ht="61.2" thickTop="1" thickBot="1" x14ac:dyDescent="0.35">
      <c r="B2355" s="66">
        <v>1742</v>
      </c>
      <c r="C2355" s="91" t="s">
        <v>333</v>
      </c>
      <c r="D2355" s="8" t="str">
        <f t="shared" si="72"/>
        <v>1742Vigilancia de la salud ambiental</v>
      </c>
      <c r="E2355" s="8" t="s">
        <v>72</v>
      </c>
      <c r="F2355" s="66" t="s">
        <v>199</v>
      </c>
      <c r="G2355" s="66" t="s">
        <v>219</v>
      </c>
      <c r="H2355" s="66" t="s">
        <v>85</v>
      </c>
      <c r="I2355" s="49" t="s">
        <v>345</v>
      </c>
      <c r="J2355" s="49" t="s">
        <v>345</v>
      </c>
      <c r="K2355" s="66" t="s">
        <v>35</v>
      </c>
      <c r="L2355" s="161" t="s">
        <v>514</v>
      </c>
      <c r="M2355" s="162">
        <v>2025</v>
      </c>
      <c r="N2355" s="8" t="str">
        <f t="shared" si="73"/>
        <v>1742Vigilancia de la salud ambientalENGATIVAH. JULIO 20252025</v>
      </c>
      <c r="O2355" s="78">
        <v>0</v>
      </c>
      <c r="P2355" s="78">
        <v>60112</v>
      </c>
      <c r="R2355" s="163">
        <v>29</v>
      </c>
      <c r="T2355" s="164">
        <v>1743248</v>
      </c>
      <c r="V2355" s="163">
        <v>28</v>
      </c>
      <c r="X2355" s="164">
        <v>1683136</v>
      </c>
    </row>
    <row r="2356" spans="2:24" ht="61.2" thickTop="1" thickBot="1" x14ac:dyDescent="0.35">
      <c r="B2356" s="66">
        <v>1742</v>
      </c>
      <c r="C2356" s="91" t="s">
        <v>333</v>
      </c>
      <c r="D2356" s="8" t="str">
        <f t="shared" si="72"/>
        <v>1742Vigilancia de la salud ambiental</v>
      </c>
      <c r="E2356" s="8" t="s">
        <v>72</v>
      </c>
      <c r="F2356" s="66" t="s">
        <v>199</v>
      </c>
      <c r="G2356" s="66" t="s">
        <v>219</v>
      </c>
      <c r="H2356" s="66" t="s">
        <v>85</v>
      </c>
      <c r="I2356" s="49" t="s">
        <v>345</v>
      </c>
      <c r="J2356" s="49" t="s">
        <v>345</v>
      </c>
      <c r="K2356" s="66" t="s">
        <v>36</v>
      </c>
      <c r="L2356" s="161" t="s">
        <v>514</v>
      </c>
      <c r="M2356" s="162">
        <v>2025</v>
      </c>
      <c r="N2356" s="8" t="str">
        <f t="shared" si="73"/>
        <v>1742Vigilancia de la salud ambientalSUBAH. JULIO 20252025</v>
      </c>
      <c r="O2356" s="78">
        <v>0</v>
      </c>
      <c r="P2356" s="78">
        <v>60112</v>
      </c>
      <c r="R2356" s="163">
        <v>39</v>
      </c>
      <c r="T2356" s="164">
        <v>2344368</v>
      </c>
      <c r="V2356" s="163">
        <v>39</v>
      </c>
      <c r="X2356" s="164">
        <v>2344368</v>
      </c>
    </row>
    <row r="2357" spans="2:24" ht="61.2" thickTop="1" thickBot="1" x14ac:dyDescent="0.35">
      <c r="B2357" s="66">
        <v>1742</v>
      </c>
      <c r="C2357" s="91" t="s">
        <v>333</v>
      </c>
      <c r="D2357" s="8" t="str">
        <f t="shared" si="72"/>
        <v>1742Vigilancia de la salud ambiental</v>
      </c>
      <c r="E2357" s="8" t="s">
        <v>72</v>
      </c>
      <c r="F2357" s="66" t="s">
        <v>199</v>
      </c>
      <c r="G2357" s="66" t="s">
        <v>219</v>
      </c>
      <c r="H2357" s="66" t="s">
        <v>85</v>
      </c>
      <c r="I2357" s="49" t="s">
        <v>345</v>
      </c>
      <c r="J2357" s="49" t="s">
        <v>345</v>
      </c>
      <c r="K2357" s="66" t="s">
        <v>476</v>
      </c>
      <c r="L2357" s="161" t="s">
        <v>514</v>
      </c>
      <c r="M2357" s="162">
        <v>2025</v>
      </c>
      <c r="N2357" s="8" t="str">
        <f t="shared" si="73"/>
        <v>1742Vigilancia de la salud ambientalBARRIOS UNIDOSH. JULIO 20252025</v>
      </c>
      <c r="O2357" s="78">
        <v>0</v>
      </c>
      <c r="P2357" s="78">
        <v>60112</v>
      </c>
      <c r="R2357" s="163">
        <v>33</v>
      </c>
      <c r="T2357" s="164">
        <v>1983696</v>
      </c>
      <c r="V2357" s="163">
        <v>33</v>
      </c>
      <c r="X2357" s="164">
        <v>1983696</v>
      </c>
    </row>
    <row r="2358" spans="2:24" ht="61.2" thickTop="1" thickBot="1" x14ac:dyDescent="0.35">
      <c r="B2358" s="66">
        <v>1742</v>
      </c>
      <c r="C2358" s="91" t="s">
        <v>333</v>
      </c>
      <c r="D2358" s="8" t="str">
        <f t="shared" si="72"/>
        <v>1742Vigilancia de la salud ambiental</v>
      </c>
      <c r="E2358" s="8" t="s">
        <v>72</v>
      </c>
      <c r="F2358" s="66" t="s">
        <v>199</v>
      </c>
      <c r="G2358" s="66" t="s">
        <v>219</v>
      </c>
      <c r="H2358" s="66" t="s">
        <v>85</v>
      </c>
      <c r="I2358" s="49" t="s">
        <v>345</v>
      </c>
      <c r="J2358" s="49" t="s">
        <v>345</v>
      </c>
      <c r="K2358" s="66" t="s">
        <v>38</v>
      </c>
      <c r="L2358" s="161" t="s">
        <v>514</v>
      </c>
      <c r="M2358" s="162">
        <v>2025</v>
      </c>
      <c r="N2358" s="8" t="str">
        <f t="shared" si="73"/>
        <v>1742Vigilancia de la salud ambientalTEUSAQUILLOH. JULIO 20252025</v>
      </c>
      <c r="O2358" s="78">
        <v>0</v>
      </c>
      <c r="P2358" s="78">
        <v>60112</v>
      </c>
      <c r="R2358" s="163">
        <v>11</v>
      </c>
      <c r="T2358" s="164">
        <v>661232</v>
      </c>
      <c r="V2358" s="163">
        <v>6</v>
      </c>
      <c r="X2358" s="164">
        <v>360672</v>
      </c>
    </row>
    <row r="2359" spans="2:24" ht="61.2" thickTop="1" thickBot="1" x14ac:dyDescent="0.35">
      <c r="B2359" s="66">
        <v>1743</v>
      </c>
      <c r="C2359" s="91" t="s">
        <v>333</v>
      </c>
      <c r="D2359" s="8" t="str">
        <f t="shared" si="72"/>
        <v>1743Vigilancia de la salud ambiental</v>
      </c>
      <c r="E2359" s="8" t="s">
        <v>72</v>
      </c>
      <c r="F2359" s="66" t="s">
        <v>199</v>
      </c>
      <c r="G2359" s="66" t="s">
        <v>220</v>
      </c>
      <c r="H2359" s="66" t="s">
        <v>85</v>
      </c>
      <c r="I2359" s="49" t="s">
        <v>345</v>
      </c>
      <c r="J2359" s="49" t="s">
        <v>345</v>
      </c>
      <c r="K2359" s="66" t="s">
        <v>35</v>
      </c>
      <c r="L2359" s="161" t="s">
        <v>514</v>
      </c>
      <c r="M2359" s="162">
        <v>2025</v>
      </c>
      <c r="N2359" s="8" t="str">
        <f t="shared" si="73"/>
        <v>1743Vigilancia de la salud ambientalENGATIVAH. JULIO 20252025</v>
      </c>
      <c r="O2359" s="78">
        <v>0</v>
      </c>
      <c r="P2359" s="78">
        <v>0</v>
      </c>
      <c r="R2359" s="163">
        <v>0</v>
      </c>
      <c r="T2359" s="164">
        <v>0</v>
      </c>
      <c r="V2359" s="163">
        <v>0</v>
      </c>
      <c r="X2359" s="164">
        <v>0</v>
      </c>
    </row>
    <row r="2360" spans="2:24" ht="61.2" thickTop="1" thickBot="1" x14ac:dyDescent="0.35">
      <c r="B2360" s="66">
        <v>1744</v>
      </c>
      <c r="C2360" s="91" t="s">
        <v>333</v>
      </c>
      <c r="D2360" s="8" t="str">
        <f t="shared" si="72"/>
        <v>1744Vigilancia de la salud ambiental</v>
      </c>
      <c r="E2360" s="8" t="s">
        <v>72</v>
      </c>
      <c r="F2360" s="66" t="s">
        <v>199</v>
      </c>
      <c r="G2360" s="66" t="s">
        <v>221</v>
      </c>
      <c r="H2360" s="66" t="s">
        <v>85</v>
      </c>
      <c r="I2360" s="49" t="s">
        <v>345</v>
      </c>
      <c r="J2360" s="49" t="s">
        <v>345</v>
      </c>
      <c r="K2360" s="66" t="s">
        <v>34</v>
      </c>
      <c r="L2360" s="161" t="s">
        <v>514</v>
      </c>
      <c r="M2360" s="162">
        <v>2025</v>
      </c>
      <c r="N2360" s="8" t="str">
        <f t="shared" si="73"/>
        <v>1744Vigilancia de la salud ambientalUSAQUENH. JULIO 20252025</v>
      </c>
      <c r="O2360" s="78">
        <v>0</v>
      </c>
      <c r="P2360" s="78">
        <v>60112</v>
      </c>
      <c r="R2360" s="163">
        <v>1</v>
      </c>
      <c r="T2360" s="164">
        <v>60112</v>
      </c>
      <c r="V2360" s="163">
        <v>1</v>
      </c>
      <c r="X2360" s="164">
        <v>60112</v>
      </c>
    </row>
    <row r="2361" spans="2:24" ht="61.2" thickTop="1" thickBot="1" x14ac:dyDescent="0.35">
      <c r="B2361" s="66">
        <v>1744</v>
      </c>
      <c r="C2361" s="91" t="s">
        <v>333</v>
      </c>
      <c r="D2361" s="8" t="str">
        <f t="shared" si="72"/>
        <v>1744Vigilancia de la salud ambiental</v>
      </c>
      <c r="E2361" s="8" t="s">
        <v>72</v>
      </c>
      <c r="F2361" s="66" t="s">
        <v>199</v>
      </c>
      <c r="G2361" s="66" t="s">
        <v>221</v>
      </c>
      <c r="H2361" s="66" t="s">
        <v>85</v>
      </c>
      <c r="I2361" s="49" t="s">
        <v>345</v>
      </c>
      <c r="J2361" s="49" t="s">
        <v>345</v>
      </c>
      <c r="K2361" s="66" t="s">
        <v>35</v>
      </c>
      <c r="L2361" s="161" t="s">
        <v>514</v>
      </c>
      <c r="M2361" s="162">
        <v>2025</v>
      </c>
      <c r="N2361" s="8" t="str">
        <f t="shared" si="73"/>
        <v>1744Vigilancia de la salud ambientalENGATIVAH. JULIO 20252025</v>
      </c>
      <c r="O2361" s="78">
        <v>0</v>
      </c>
      <c r="P2361" s="78">
        <v>60112</v>
      </c>
      <c r="R2361" s="163">
        <v>2</v>
      </c>
      <c r="T2361" s="164">
        <v>120224</v>
      </c>
      <c r="V2361" s="163">
        <v>2</v>
      </c>
      <c r="X2361" s="164">
        <v>120224</v>
      </c>
    </row>
    <row r="2362" spans="2:24" ht="61.2" thickTop="1" thickBot="1" x14ac:dyDescent="0.35">
      <c r="B2362" s="66">
        <v>1744</v>
      </c>
      <c r="C2362" s="91" t="s">
        <v>333</v>
      </c>
      <c r="D2362" s="8" t="str">
        <f t="shared" si="72"/>
        <v>1744Vigilancia de la salud ambiental</v>
      </c>
      <c r="E2362" s="8" t="s">
        <v>72</v>
      </c>
      <c r="F2362" s="66" t="s">
        <v>199</v>
      </c>
      <c r="G2362" s="66" t="s">
        <v>221</v>
      </c>
      <c r="H2362" s="66" t="s">
        <v>85</v>
      </c>
      <c r="I2362" s="49" t="s">
        <v>345</v>
      </c>
      <c r="J2362" s="49" t="s">
        <v>345</v>
      </c>
      <c r="K2362" s="66" t="s">
        <v>36</v>
      </c>
      <c r="L2362" s="161" t="s">
        <v>514</v>
      </c>
      <c r="M2362" s="162">
        <v>2025</v>
      </c>
      <c r="N2362" s="8" t="str">
        <f t="shared" si="73"/>
        <v>1744Vigilancia de la salud ambientalSUBAH. JULIO 20252025</v>
      </c>
      <c r="O2362" s="78">
        <v>0</v>
      </c>
      <c r="P2362" s="78">
        <v>0</v>
      </c>
      <c r="R2362" s="163">
        <v>0</v>
      </c>
      <c r="T2362" s="164">
        <v>0</v>
      </c>
      <c r="V2362" s="163">
        <v>0</v>
      </c>
      <c r="X2362" s="164">
        <v>0</v>
      </c>
    </row>
    <row r="2363" spans="2:24" ht="61.2" thickTop="1" thickBot="1" x14ac:dyDescent="0.35">
      <c r="B2363" s="66">
        <v>1744</v>
      </c>
      <c r="C2363" s="91" t="s">
        <v>333</v>
      </c>
      <c r="D2363" s="8" t="str">
        <f t="shared" si="72"/>
        <v>1744Vigilancia de la salud ambiental</v>
      </c>
      <c r="E2363" s="8" t="s">
        <v>72</v>
      </c>
      <c r="F2363" s="66" t="s">
        <v>199</v>
      </c>
      <c r="G2363" s="66" t="s">
        <v>221</v>
      </c>
      <c r="H2363" s="66" t="s">
        <v>85</v>
      </c>
      <c r="I2363" s="49" t="s">
        <v>345</v>
      </c>
      <c r="J2363" s="49" t="s">
        <v>345</v>
      </c>
      <c r="K2363" s="66" t="s">
        <v>476</v>
      </c>
      <c r="L2363" s="161" t="s">
        <v>514</v>
      </c>
      <c r="M2363" s="162">
        <v>2025</v>
      </c>
      <c r="N2363" s="8" t="str">
        <f t="shared" si="73"/>
        <v>1744Vigilancia de la salud ambientalBARRIOS UNIDOSH. JULIO 20252025</v>
      </c>
      <c r="O2363" s="78">
        <v>0</v>
      </c>
      <c r="P2363" s="78">
        <v>60112</v>
      </c>
      <c r="R2363" s="163">
        <v>1</v>
      </c>
      <c r="T2363" s="164">
        <v>60112</v>
      </c>
      <c r="V2363" s="163">
        <v>1</v>
      </c>
      <c r="X2363" s="164">
        <v>60112</v>
      </c>
    </row>
    <row r="2364" spans="2:24" ht="61.2" thickTop="1" thickBot="1" x14ac:dyDescent="0.35">
      <c r="B2364" s="66">
        <v>1744</v>
      </c>
      <c r="C2364" s="91" t="s">
        <v>333</v>
      </c>
      <c r="D2364" s="8" t="str">
        <f t="shared" si="72"/>
        <v>1744Vigilancia de la salud ambiental</v>
      </c>
      <c r="E2364" s="8" t="s">
        <v>72</v>
      </c>
      <c r="F2364" s="66" t="s">
        <v>199</v>
      </c>
      <c r="G2364" s="66" t="s">
        <v>221</v>
      </c>
      <c r="H2364" s="66" t="s">
        <v>85</v>
      </c>
      <c r="I2364" s="49" t="s">
        <v>345</v>
      </c>
      <c r="J2364" s="49" t="s">
        <v>345</v>
      </c>
      <c r="K2364" s="66" t="s">
        <v>38</v>
      </c>
      <c r="L2364" s="161" t="s">
        <v>514</v>
      </c>
      <c r="M2364" s="162">
        <v>2025</v>
      </c>
      <c r="N2364" s="8" t="str">
        <f t="shared" si="73"/>
        <v>1744Vigilancia de la salud ambientalTEUSAQUILLOH. JULIO 20252025</v>
      </c>
      <c r="O2364" s="78">
        <v>0</v>
      </c>
      <c r="P2364" s="78">
        <v>60112</v>
      </c>
      <c r="R2364" s="163">
        <v>1</v>
      </c>
      <c r="T2364" s="164">
        <v>60112</v>
      </c>
      <c r="V2364" s="163">
        <v>0</v>
      </c>
      <c r="X2364" s="164">
        <v>0</v>
      </c>
    </row>
    <row r="2365" spans="2:24" ht="61.2" thickTop="1" thickBot="1" x14ac:dyDescent="0.35">
      <c r="B2365" s="66">
        <v>1746</v>
      </c>
      <c r="C2365" s="91" t="s">
        <v>333</v>
      </c>
      <c r="D2365" s="8" t="str">
        <f t="shared" si="72"/>
        <v>1746Vigilancia de la salud ambiental</v>
      </c>
      <c r="E2365" s="8" t="s">
        <v>72</v>
      </c>
      <c r="F2365" s="66" t="s">
        <v>199</v>
      </c>
      <c r="G2365" s="66" t="s">
        <v>222</v>
      </c>
      <c r="H2365" s="66" t="s">
        <v>85</v>
      </c>
      <c r="I2365" s="49" t="s">
        <v>345</v>
      </c>
      <c r="J2365" s="49" t="s">
        <v>345</v>
      </c>
      <c r="K2365" s="66" t="s">
        <v>35</v>
      </c>
      <c r="L2365" s="161" t="s">
        <v>514</v>
      </c>
      <c r="M2365" s="162">
        <v>2025</v>
      </c>
      <c r="N2365" s="8" t="str">
        <f t="shared" si="73"/>
        <v>1746Vigilancia de la salud ambientalENGATIVAH. JULIO 20252025</v>
      </c>
      <c r="O2365" s="78">
        <v>0</v>
      </c>
      <c r="P2365" s="78">
        <v>60112</v>
      </c>
      <c r="R2365" s="163">
        <v>2</v>
      </c>
      <c r="T2365" s="164">
        <v>120224</v>
      </c>
      <c r="V2365" s="163">
        <v>2</v>
      </c>
      <c r="X2365" s="164">
        <v>120224</v>
      </c>
    </row>
    <row r="2366" spans="2:24" ht="61.2" thickTop="1" thickBot="1" x14ac:dyDescent="0.35">
      <c r="B2366" s="66">
        <v>1746</v>
      </c>
      <c r="C2366" s="91" t="s">
        <v>333</v>
      </c>
      <c r="D2366" s="8" t="str">
        <f t="shared" si="72"/>
        <v>1746Vigilancia de la salud ambiental</v>
      </c>
      <c r="E2366" s="8" t="s">
        <v>72</v>
      </c>
      <c r="F2366" s="66" t="s">
        <v>199</v>
      </c>
      <c r="G2366" s="66" t="s">
        <v>222</v>
      </c>
      <c r="H2366" s="66" t="s">
        <v>85</v>
      </c>
      <c r="I2366" s="49" t="s">
        <v>345</v>
      </c>
      <c r="J2366" s="49" t="s">
        <v>345</v>
      </c>
      <c r="K2366" s="66" t="s">
        <v>36</v>
      </c>
      <c r="L2366" s="161" t="s">
        <v>514</v>
      </c>
      <c r="M2366" s="162">
        <v>2025</v>
      </c>
      <c r="N2366" s="8" t="str">
        <f t="shared" si="73"/>
        <v>1746Vigilancia de la salud ambientalSUBAH. JULIO 20252025</v>
      </c>
      <c r="O2366" s="78">
        <v>0</v>
      </c>
      <c r="P2366" s="78">
        <v>0</v>
      </c>
      <c r="R2366" s="163">
        <v>0</v>
      </c>
      <c r="T2366" s="164">
        <v>0</v>
      </c>
      <c r="V2366" s="163">
        <v>0</v>
      </c>
      <c r="X2366" s="164">
        <v>0</v>
      </c>
    </row>
    <row r="2367" spans="2:24" ht="61.2" thickTop="1" thickBot="1" x14ac:dyDescent="0.35">
      <c r="B2367" s="66">
        <v>1746</v>
      </c>
      <c r="C2367" s="91" t="s">
        <v>333</v>
      </c>
      <c r="D2367" s="8" t="str">
        <f t="shared" si="72"/>
        <v>1746Vigilancia de la salud ambiental</v>
      </c>
      <c r="E2367" s="8" t="s">
        <v>72</v>
      </c>
      <c r="F2367" s="66" t="s">
        <v>199</v>
      </c>
      <c r="G2367" s="66" t="s">
        <v>222</v>
      </c>
      <c r="H2367" s="66" t="s">
        <v>85</v>
      </c>
      <c r="I2367" s="49" t="s">
        <v>345</v>
      </c>
      <c r="J2367" s="49" t="s">
        <v>345</v>
      </c>
      <c r="K2367" s="66" t="s">
        <v>476</v>
      </c>
      <c r="L2367" s="161" t="s">
        <v>514</v>
      </c>
      <c r="M2367" s="162">
        <v>2025</v>
      </c>
      <c r="N2367" s="8" t="str">
        <f t="shared" si="73"/>
        <v>1746Vigilancia de la salud ambientalBARRIOS UNIDOSH. JULIO 20252025</v>
      </c>
      <c r="O2367" s="78">
        <v>0</v>
      </c>
      <c r="P2367" s="78">
        <v>0</v>
      </c>
      <c r="R2367" s="163">
        <v>0</v>
      </c>
      <c r="T2367" s="164">
        <v>0</v>
      </c>
      <c r="V2367" s="163">
        <v>0</v>
      </c>
      <c r="X2367" s="164">
        <v>0</v>
      </c>
    </row>
    <row r="2368" spans="2:24" ht="81" thickTop="1" thickBot="1" x14ac:dyDescent="0.35">
      <c r="B2368" s="66">
        <v>1748</v>
      </c>
      <c r="C2368" s="91" t="s">
        <v>333</v>
      </c>
      <c r="D2368" s="8" t="str">
        <f t="shared" si="72"/>
        <v>1748Vigilancia de la salud ambiental</v>
      </c>
      <c r="E2368" s="8" t="s">
        <v>72</v>
      </c>
      <c r="F2368" s="66" t="s">
        <v>199</v>
      </c>
      <c r="G2368" s="66" t="s">
        <v>223</v>
      </c>
      <c r="H2368" s="66" t="s">
        <v>85</v>
      </c>
      <c r="I2368" s="49" t="s">
        <v>345</v>
      </c>
      <c r="J2368" s="49" t="s">
        <v>345</v>
      </c>
      <c r="K2368" s="66" t="s">
        <v>36</v>
      </c>
      <c r="L2368" s="161" t="s">
        <v>514</v>
      </c>
      <c r="M2368" s="162">
        <v>2025</v>
      </c>
      <c r="N2368" s="8" t="str">
        <f t="shared" si="73"/>
        <v>1748Vigilancia de la salud ambientalSUBAH. JULIO 20252025</v>
      </c>
      <c r="O2368" s="78">
        <v>0</v>
      </c>
      <c r="P2368" s="78">
        <v>0</v>
      </c>
      <c r="R2368" s="163">
        <v>0</v>
      </c>
      <c r="T2368" s="164">
        <v>0</v>
      </c>
      <c r="V2368" s="163">
        <v>0</v>
      </c>
      <c r="X2368" s="164">
        <v>0</v>
      </c>
    </row>
    <row r="2369" spans="2:24" ht="81" thickTop="1" thickBot="1" x14ac:dyDescent="0.35">
      <c r="B2369" s="66">
        <v>1748</v>
      </c>
      <c r="C2369" s="91" t="s">
        <v>333</v>
      </c>
      <c r="D2369" s="8" t="str">
        <f t="shared" si="72"/>
        <v>1748Vigilancia de la salud ambiental</v>
      </c>
      <c r="E2369" s="8" t="s">
        <v>72</v>
      </c>
      <c r="F2369" s="66" t="s">
        <v>199</v>
      </c>
      <c r="G2369" s="66" t="s">
        <v>223</v>
      </c>
      <c r="H2369" s="66" t="s">
        <v>85</v>
      </c>
      <c r="I2369" s="49" t="s">
        <v>345</v>
      </c>
      <c r="J2369" s="49" t="s">
        <v>345</v>
      </c>
      <c r="K2369" s="66" t="s">
        <v>476</v>
      </c>
      <c r="L2369" s="161" t="s">
        <v>514</v>
      </c>
      <c r="M2369" s="162">
        <v>2025</v>
      </c>
      <c r="N2369" s="8" t="str">
        <f t="shared" si="73"/>
        <v>1748Vigilancia de la salud ambientalBARRIOS UNIDOSH. JULIO 20252025</v>
      </c>
      <c r="O2369" s="78">
        <v>0</v>
      </c>
      <c r="P2369" s="78">
        <v>75140</v>
      </c>
      <c r="R2369" s="163">
        <v>4</v>
      </c>
      <c r="T2369" s="164">
        <v>300560</v>
      </c>
      <c r="V2369" s="163">
        <v>4</v>
      </c>
      <c r="X2369" s="164">
        <v>300560</v>
      </c>
    </row>
    <row r="2370" spans="2:24" ht="61.2" thickTop="1" thickBot="1" x14ac:dyDescent="0.35">
      <c r="B2370" s="66">
        <v>1749</v>
      </c>
      <c r="C2370" s="91" t="s">
        <v>333</v>
      </c>
      <c r="D2370" s="8" t="str">
        <f t="shared" si="72"/>
        <v>1749Vigilancia de la salud ambiental</v>
      </c>
      <c r="E2370" s="8" t="s">
        <v>72</v>
      </c>
      <c r="F2370" s="66" t="s">
        <v>199</v>
      </c>
      <c r="G2370" s="66" t="s">
        <v>224</v>
      </c>
      <c r="H2370" s="66" t="s">
        <v>85</v>
      </c>
      <c r="I2370" s="49" t="s">
        <v>345</v>
      </c>
      <c r="J2370" s="49" t="s">
        <v>345</v>
      </c>
      <c r="K2370" s="66" t="s">
        <v>35</v>
      </c>
      <c r="L2370" s="161" t="s">
        <v>514</v>
      </c>
      <c r="M2370" s="162">
        <v>2025</v>
      </c>
      <c r="N2370" s="8" t="str">
        <f t="shared" si="73"/>
        <v>1749Vigilancia de la salud ambientalENGATIVAH. JULIO 20252025</v>
      </c>
      <c r="O2370" s="78">
        <v>0</v>
      </c>
      <c r="P2370" s="78">
        <v>0</v>
      </c>
      <c r="R2370" s="163">
        <v>0</v>
      </c>
      <c r="T2370" s="164">
        <v>0</v>
      </c>
      <c r="V2370" s="163">
        <v>0</v>
      </c>
      <c r="X2370" s="164">
        <v>0</v>
      </c>
    </row>
    <row r="2371" spans="2:24" ht="61.2" thickTop="1" thickBot="1" x14ac:dyDescent="0.35">
      <c r="B2371" s="66">
        <v>1750</v>
      </c>
      <c r="C2371" s="91" t="s">
        <v>333</v>
      </c>
      <c r="D2371" s="8" t="str">
        <f t="shared" ref="D2371:D2434" si="74">+B2371&amp;C2371</f>
        <v>1750Vigilancia de la salud ambiental</v>
      </c>
      <c r="E2371" s="8" t="s">
        <v>72</v>
      </c>
      <c r="F2371" s="66" t="s">
        <v>199</v>
      </c>
      <c r="G2371" s="66" t="s">
        <v>225</v>
      </c>
      <c r="H2371" s="66" t="s">
        <v>85</v>
      </c>
      <c r="I2371" s="49" t="s">
        <v>345</v>
      </c>
      <c r="J2371" s="49" t="s">
        <v>345</v>
      </c>
      <c r="K2371" s="66" t="s">
        <v>37</v>
      </c>
      <c r="L2371" s="161" t="s">
        <v>514</v>
      </c>
      <c r="M2371" s="162">
        <v>2025</v>
      </c>
      <c r="N2371" s="8" t="str">
        <f t="shared" ref="N2371:N2434" si="75">+D2371&amp;K2371&amp;L2371&amp;M2371</f>
        <v>1750Vigilancia de la salud ambientalCHAPINEROH. JULIO 20252025</v>
      </c>
      <c r="O2371" s="78">
        <v>0</v>
      </c>
      <c r="P2371" s="78">
        <v>75140</v>
      </c>
      <c r="R2371" s="163">
        <v>1</v>
      </c>
      <c r="T2371" s="164">
        <v>75140</v>
      </c>
      <c r="V2371" s="163">
        <v>0</v>
      </c>
      <c r="X2371" s="164">
        <v>0</v>
      </c>
    </row>
    <row r="2372" spans="2:24" ht="61.2" thickTop="1" thickBot="1" x14ac:dyDescent="0.35">
      <c r="B2372" s="66">
        <v>1750</v>
      </c>
      <c r="C2372" s="91" t="s">
        <v>333</v>
      </c>
      <c r="D2372" s="8" t="str">
        <f t="shared" si="74"/>
        <v>1750Vigilancia de la salud ambiental</v>
      </c>
      <c r="E2372" s="8" t="s">
        <v>72</v>
      </c>
      <c r="F2372" s="66" t="s">
        <v>199</v>
      </c>
      <c r="G2372" s="66" t="s">
        <v>225</v>
      </c>
      <c r="H2372" s="66" t="s">
        <v>85</v>
      </c>
      <c r="I2372" s="49" t="s">
        <v>345</v>
      </c>
      <c r="J2372" s="49" t="s">
        <v>345</v>
      </c>
      <c r="K2372" s="66" t="s">
        <v>34</v>
      </c>
      <c r="L2372" s="161" t="s">
        <v>514</v>
      </c>
      <c r="M2372" s="162">
        <v>2025</v>
      </c>
      <c r="N2372" s="8" t="str">
        <f t="shared" si="75"/>
        <v>1750Vigilancia de la salud ambientalUSAQUENH. JULIO 20252025</v>
      </c>
      <c r="O2372" s="78">
        <v>0</v>
      </c>
      <c r="P2372" s="78">
        <v>75140</v>
      </c>
      <c r="R2372" s="163">
        <v>9</v>
      </c>
      <c r="T2372" s="164">
        <v>676260</v>
      </c>
      <c r="V2372" s="163">
        <v>9</v>
      </c>
      <c r="X2372" s="164">
        <v>676260</v>
      </c>
    </row>
    <row r="2373" spans="2:24" ht="61.2" thickTop="1" thickBot="1" x14ac:dyDescent="0.35">
      <c r="B2373" s="66">
        <v>1750</v>
      </c>
      <c r="C2373" s="91" t="s">
        <v>333</v>
      </c>
      <c r="D2373" s="8" t="str">
        <f t="shared" si="74"/>
        <v>1750Vigilancia de la salud ambiental</v>
      </c>
      <c r="E2373" s="8" t="s">
        <v>72</v>
      </c>
      <c r="F2373" s="66" t="s">
        <v>199</v>
      </c>
      <c r="G2373" s="66" t="s">
        <v>225</v>
      </c>
      <c r="H2373" s="66" t="s">
        <v>85</v>
      </c>
      <c r="I2373" s="49" t="s">
        <v>345</v>
      </c>
      <c r="J2373" s="49" t="s">
        <v>345</v>
      </c>
      <c r="K2373" s="66" t="s">
        <v>35</v>
      </c>
      <c r="L2373" s="161" t="s">
        <v>514</v>
      </c>
      <c r="M2373" s="162">
        <v>2025</v>
      </c>
      <c r="N2373" s="8" t="str">
        <f t="shared" si="75"/>
        <v>1750Vigilancia de la salud ambientalENGATIVAH. JULIO 20252025</v>
      </c>
      <c r="O2373" s="78">
        <v>0</v>
      </c>
      <c r="P2373" s="78">
        <v>75140</v>
      </c>
      <c r="R2373" s="163">
        <v>16</v>
      </c>
      <c r="T2373" s="164">
        <v>1202240</v>
      </c>
      <c r="V2373" s="163">
        <v>14</v>
      </c>
      <c r="X2373" s="164">
        <v>1051960</v>
      </c>
    </row>
    <row r="2374" spans="2:24" ht="61.2" thickTop="1" thickBot="1" x14ac:dyDescent="0.35">
      <c r="B2374" s="66">
        <v>1750</v>
      </c>
      <c r="C2374" s="91" t="s">
        <v>333</v>
      </c>
      <c r="D2374" s="8" t="str">
        <f t="shared" si="74"/>
        <v>1750Vigilancia de la salud ambiental</v>
      </c>
      <c r="E2374" s="8" t="s">
        <v>72</v>
      </c>
      <c r="F2374" s="66" t="s">
        <v>199</v>
      </c>
      <c r="G2374" s="66" t="s">
        <v>225</v>
      </c>
      <c r="H2374" s="66" t="s">
        <v>85</v>
      </c>
      <c r="I2374" s="49" t="s">
        <v>345</v>
      </c>
      <c r="J2374" s="49" t="s">
        <v>345</v>
      </c>
      <c r="K2374" s="66" t="s">
        <v>36</v>
      </c>
      <c r="L2374" s="161" t="s">
        <v>514</v>
      </c>
      <c r="M2374" s="162">
        <v>2025</v>
      </c>
      <c r="N2374" s="8" t="str">
        <f t="shared" si="75"/>
        <v>1750Vigilancia de la salud ambientalSUBAH. JULIO 20252025</v>
      </c>
      <c r="O2374" s="78">
        <v>0</v>
      </c>
      <c r="P2374" s="78">
        <v>75140</v>
      </c>
      <c r="R2374" s="163">
        <v>16</v>
      </c>
      <c r="T2374" s="164">
        <v>1202240</v>
      </c>
      <c r="V2374" s="163">
        <v>16</v>
      </c>
      <c r="X2374" s="164">
        <v>1202240</v>
      </c>
    </row>
    <row r="2375" spans="2:24" ht="61.2" thickTop="1" thickBot="1" x14ac:dyDescent="0.35">
      <c r="B2375" s="66">
        <v>1750</v>
      </c>
      <c r="C2375" s="91" t="s">
        <v>333</v>
      </c>
      <c r="D2375" s="8" t="str">
        <f t="shared" si="74"/>
        <v>1750Vigilancia de la salud ambiental</v>
      </c>
      <c r="E2375" s="8" t="s">
        <v>72</v>
      </c>
      <c r="F2375" s="66" t="s">
        <v>199</v>
      </c>
      <c r="G2375" s="66" t="s">
        <v>225</v>
      </c>
      <c r="H2375" s="66" t="s">
        <v>85</v>
      </c>
      <c r="I2375" s="49" t="s">
        <v>345</v>
      </c>
      <c r="J2375" s="49" t="s">
        <v>345</v>
      </c>
      <c r="K2375" s="66" t="s">
        <v>476</v>
      </c>
      <c r="L2375" s="161" t="s">
        <v>514</v>
      </c>
      <c r="M2375" s="162">
        <v>2025</v>
      </c>
      <c r="N2375" s="8" t="str">
        <f t="shared" si="75"/>
        <v>1750Vigilancia de la salud ambientalBARRIOS UNIDOSH. JULIO 20252025</v>
      </c>
      <c r="O2375" s="78">
        <v>0</v>
      </c>
      <c r="P2375" s="78">
        <v>75140</v>
      </c>
      <c r="R2375" s="163">
        <v>22</v>
      </c>
      <c r="T2375" s="164">
        <v>1653080</v>
      </c>
      <c r="V2375" s="163">
        <v>22</v>
      </c>
      <c r="X2375" s="164">
        <v>1653080</v>
      </c>
    </row>
    <row r="2376" spans="2:24" ht="61.2" thickTop="1" thickBot="1" x14ac:dyDescent="0.35">
      <c r="B2376" s="66">
        <v>1750</v>
      </c>
      <c r="C2376" s="91" t="s">
        <v>333</v>
      </c>
      <c r="D2376" s="8" t="str">
        <f t="shared" si="74"/>
        <v>1750Vigilancia de la salud ambiental</v>
      </c>
      <c r="E2376" s="8" t="s">
        <v>72</v>
      </c>
      <c r="F2376" s="66" t="s">
        <v>199</v>
      </c>
      <c r="G2376" s="66" t="s">
        <v>225</v>
      </c>
      <c r="H2376" s="66" t="s">
        <v>85</v>
      </c>
      <c r="I2376" s="49" t="s">
        <v>345</v>
      </c>
      <c r="J2376" s="49" t="s">
        <v>345</v>
      </c>
      <c r="K2376" s="66" t="s">
        <v>38</v>
      </c>
      <c r="L2376" s="161" t="s">
        <v>514</v>
      </c>
      <c r="M2376" s="162">
        <v>2025</v>
      </c>
      <c r="N2376" s="8" t="str">
        <f t="shared" si="75"/>
        <v>1750Vigilancia de la salud ambientalTEUSAQUILLOH. JULIO 20252025</v>
      </c>
      <c r="O2376" s="78">
        <v>0</v>
      </c>
      <c r="P2376" s="78">
        <v>75140</v>
      </c>
      <c r="R2376" s="163">
        <v>5</v>
      </c>
      <c r="T2376" s="164">
        <v>375700</v>
      </c>
      <c r="V2376" s="163">
        <v>2</v>
      </c>
      <c r="X2376" s="164">
        <v>150280</v>
      </c>
    </row>
    <row r="2377" spans="2:24" ht="61.2" thickTop="1" thickBot="1" x14ac:dyDescent="0.35">
      <c r="B2377" s="66">
        <v>1752</v>
      </c>
      <c r="C2377" s="91" t="s">
        <v>333</v>
      </c>
      <c r="D2377" s="8" t="str">
        <f t="shared" si="74"/>
        <v>1752Vigilancia de la salud ambiental</v>
      </c>
      <c r="E2377" s="8" t="s">
        <v>72</v>
      </c>
      <c r="F2377" s="66" t="s">
        <v>199</v>
      </c>
      <c r="G2377" s="66" t="s">
        <v>226</v>
      </c>
      <c r="H2377" s="66" t="s">
        <v>85</v>
      </c>
      <c r="I2377" s="49" t="s">
        <v>345</v>
      </c>
      <c r="J2377" s="49" t="s">
        <v>345</v>
      </c>
      <c r="K2377" s="66" t="s">
        <v>34</v>
      </c>
      <c r="L2377" s="161" t="s">
        <v>514</v>
      </c>
      <c r="M2377" s="162">
        <v>2025</v>
      </c>
      <c r="N2377" s="8" t="str">
        <f t="shared" si="75"/>
        <v>1752Vigilancia de la salud ambientalUSAQUENH. JULIO 20252025</v>
      </c>
      <c r="O2377" s="78">
        <v>0</v>
      </c>
      <c r="P2377" s="78">
        <v>0</v>
      </c>
      <c r="R2377" s="163">
        <v>0</v>
      </c>
      <c r="T2377" s="164">
        <v>0</v>
      </c>
      <c r="V2377" s="163">
        <v>0</v>
      </c>
      <c r="X2377" s="164">
        <v>0</v>
      </c>
    </row>
    <row r="2378" spans="2:24" ht="61.2" thickTop="1" thickBot="1" x14ac:dyDescent="0.35">
      <c r="B2378" s="66">
        <v>1752</v>
      </c>
      <c r="C2378" s="91" t="s">
        <v>333</v>
      </c>
      <c r="D2378" s="8" t="str">
        <f t="shared" si="74"/>
        <v>1752Vigilancia de la salud ambiental</v>
      </c>
      <c r="E2378" s="8" t="s">
        <v>72</v>
      </c>
      <c r="F2378" s="66" t="s">
        <v>199</v>
      </c>
      <c r="G2378" s="66" t="s">
        <v>226</v>
      </c>
      <c r="H2378" s="66" t="s">
        <v>85</v>
      </c>
      <c r="I2378" s="49" t="s">
        <v>345</v>
      </c>
      <c r="J2378" s="49" t="s">
        <v>345</v>
      </c>
      <c r="K2378" s="66" t="s">
        <v>35</v>
      </c>
      <c r="L2378" s="161" t="s">
        <v>514</v>
      </c>
      <c r="M2378" s="162">
        <v>2025</v>
      </c>
      <c r="N2378" s="8" t="str">
        <f t="shared" si="75"/>
        <v>1752Vigilancia de la salud ambientalENGATIVAH. JULIO 20252025</v>
      </c>
      <c r="O2378" s="78">
        <v>0</v>
      </c>
      <c r="P2378" s="78">
        <v>0</v>
      </c>
      <c r="R2378" s="163">
        <v>0</v>
      </c>
      <c r="T2378" s="164">
        <v>0</v>
      </c>
      <c r="V2378" s="163">
        <v>0</v>
      </c>
      <c r="X2378" s="164">
        <v>0</v>
      </c>
    </row>
    <row r="2379" spans="2:24" ht="61.2" thickTop="1" thickBot="1" x14ac:dyDescent="0.35">
      <c r="B2379" s="66">
        <v>1752</v>
      </c>
      <c r="C2379" s="91" t="s">
        <v>333</v>
      </c>
      <c r="D2379" s="8" t="str">
        <f t="shared" si="74"/>
        <v>1752Vigilancia de la salud ambiental</v>
      </c>
      <c r="E2379" s="8" t="s">
        <v>72</v>
      </c>
      <c r="F2379" s="66" t="s">
        <v>199</v>
      </c>
      <c r="G2379" s="66" t="s">
        <v>226</v>
      </c>
      <c r="H2379" s="66" t="s">
        <v>85</v>
      </c>
      <c r="I2379" s="49" t="s">
        <v>345</v>
      </c>
      <c r="J2379" s="49" t="s">
        <v>345</v>
      </c>
      <c r="K2379" s="66" t="s">
        <v>36</v>
      </c>
      <c r="L2379" s="161" t="s">
        <v>514</v>
      </c>
      <c r="M2379" s="162">
        <v>2025</v>
      </c>
      <c r="N2379" s="8" t="str">
        <f t="shared" si="75"/>
        <v>1752Vigilancia de la salud ambientalSUBAH. JULIO 20252025</v>
      </c>
      <c r="O2379" s="78">
        <v>0</v>
      </c>
      <c r="P2379" s="78">
        <v>0</v>
      </c>
      <c r="R2379" s="163">
        <v>0</v>
      </c>
      <c r="T2379" s="164">
        <v>0</v>
      </c>
      <c r="V2379" s="163">
        <v>0</v>
      </c>
      <c r="X2379" s="164">
        <v>0</v>
      </c>
    </row>
    <row r="2380" spans="2:24" ht="61.2" thickTop="1" thickBot="1" x14ac:dyDescent="0.35">
      <c r="B2380" s="66">
        <v>1752</v>
      </c>
      <c r="C2380" s="91" t="s">
        <v>333</v>
      </c>
      <c r="D2380" s="8" t="str">
        <f t="shared" si="74"/>
        <v>1752Vigilancia de la salud ambiental</v>
      </c>
      <c r="E2380" s="8" t="s">
        <v>72</v>
      </c>
      <c r="F2380" s="66" t="s">
        <v>199</v>
      </c>
      <c r="G2380" s="66" t="s">
        <v>226</v>
      </c>
      <c r="H2380" s="66" t="s">
        <v>85</v>
      </c>
      <c r="I2380" s="49" t="s">
        <v>345</v>
      </c>
      <c r="J2380" s="49" t="s">
        <v>345</v>
      </c>
      <c r="K2380" s="66" t="s">
        <v>476</v>
      </c>
      <c r="L2380" s="161" t="s">
        <v>514</v>
      </c>
      <c r="M2380" s="162">
        <v>2025</v>
      </c>
      <c r="N2380" s="8" t="str">
        <f t="shared" si="75"/>
        <v>1752Vigilancia de la salud ambientalBARRIOS UNIDOSH. JULIO 20252025</v>
      </c>
      <c r="O2380" s="78">
        <v>0</v>
      </c>
      <c r="P2380" s="78">
        <v>0</v>
      </c>
      <c r="R2380" s="163">
        <v>0</v>
      </c>
      <c r="T2380" s="164">
        <v>0</v>
      </c>
      <c r="V2380" s="163">
        <v>0</v>
      </c>
      <c r="X2380" s="164">
        <v>0</v>
      </c>
    </row>
    <row r="2381" spans="2:24" ht="61.2" thickTop="1" thickBot="1" x14ac:dyDescent="0.35">
      <c r="B2381" s="66">
        <v>1752</v>
      </c>
      <c r="C2381" s="91" t="s">
        <v>333</v>
      </c>
      <c r="D2381" s="8" t="str">
        <f t="shared" si="74"/>
        <v>1752Vigilancia de la salud ambiental</v>
      </c>
      <c r="E2381" s="8" t="s">
        <v>72</v>
      </c>
      <c r="F2381" s="66" t="s">
        <v>199</v>
      </c>
      <c r="G2381" s="66" t="s">
        <v>226</v>
      </c>
      <c r="H2381" s="66" t="s">
        <v>85</v>
      </c>
      <c r="I2381" s="49" t="s">
        <v>345</v>
      </c>
      <c r="J2381" s="49" t="s">
        <v>345</v>
      </c>
      <c r="K2381" s="66" t="s">
        <v>38</v>
      </c>
      <c r="L2381" s="161" t="s">
        <v>514</v>
      </c>
      <c r="M2381" s="162">
        <v>2025</v>
      </c>
      <c r="N2381" s="8" t="str">
        <f t="shared" si="75"/>
        <v>1752Vigilancia de la salud ambientalTEUSAQUILLOH. JULIO 20252025</v>
      </c>
      <c r="O2381" s="78">
        <v>0</v>
      </c>
      <c r="P2381" s="78">
        <v>0</v>
      </c>
      <c r="R2381" s="163">
        <v>0</v>
      </c>
      <c r="T2381" s="164">
        <v>0</v>
      </c>
      <c r="V2381" s="163">
        <v>0</v>
      </c>
      <c r="X2381" s="164">
        <v>0</v>
      </c>
    </row>
    <row r="2382" spans="2:24" ht="81" thickTop="1" thickBot="1" x14ac:dyDescent="0.35">
      <c r="B2382" s="66">
        <v>1753</v>
      </c>
      <c r="C2382" s="91" t="s">
        <v>333</v>
      </c>
      <c r="D2382" s="8" t="str">
        <f t="shared" si="74"/>
        <v>1753Vigilancia de la salud ambiental</v>
      </c>
      <c r="E2382" s="8" t="s">
        <v>72</v>
      </c>
      <c r="F2382" s="66" t="s">
        <v>199</v>
      </c>
      <c r="G2382" s="66" t="s">
        <v>227</v>
      </c>
      <c r="H2382" s="66" t="s">
        <v>85</v>
      </c>
      <c r="I2382" s="49" t="s">
        <v>345</v>
      </c>
      <c r="J2382" s="49" t="s">
        <v>345</v>
      </c>
      <c r="K2382" s="66" t="s">
        <v>34</v>
      </c>
      <c r="L2382" s="161" t="s">
        <v>514</v>
      </c>
      <c r="M2382" s="162">
        <v>2025</v>
      </c>
      <c r="N2382" s="8" t="str">
        <f t="shared" si="75"/>
        <v>1753Vigilancia de la salud ambientalUSAQUENH. JULIO 20252025</v>
      </c>
      <c r="O2382" s="78">
        <v>0</v>
      </c>
      <c r="P2382" s="78">
        <v>0</v>
      </c>
      <c r="R2382" s="163">
        <v>0</v>
      </c>
      <c r="T2382" s="164">
        <v>0</v>
      </c>
      <c r="V2382" s="163">
        <v>0</v>
      </c>
      <c r="X2382" s="164">
        <v>0</v>
      </c>
    </row>
    <row r="2383" spans="2:24" ht="81" thickTop="1" thickBot="1" x14ac:dyDescent="0.35">
      <c r="B2383" s="66">
        <v>1753</v>
      </c>
      <c r="C2383" s="91" t="s">
        <v>333</v>
      </c>
      <c r="D2383" s="8" t="str">
        <f t="shared" si="74"/>
        <v>1753Vigilancia de la salud ambiental</v>
      </c>
      <c r="E2383" s="8" t="s">
        <v>72</v>
      </c>
      <c r="F2383" s="66" t="s">
        <v>199</v>
      </c>
      <c r="G2383" s="66" t="s">
        <v>227</v>
      </c>
      <c r="H2383" s="66" t="s">
        <v>85</v>
      </c>
      <c r="I2383" s="49" t="s">
        <v>345</v>
      </c>
      <c r="J2383" s="49" t="s">
        <v>345</v>
      </c>
      <c r="K2383" s="66" t="s">
        <v>35</v>
      </c>
      <c r="L2383" s="161" t="s">
        <v>514</v>
      </c>
      <c r="M2383" s="162">
        <v>2025</v>
      </c>
      <c r="N2383" s="8" t="str">
        <f t="shared" si="75"/>
        <v>1753Vigilancia de la salud ambientalENGATIVAH. JULIO 20252025</v>
      </c>
      <c r="O2383" s="78">
        <v>0</v>
      </c>
      <c r="P2383" s="78">
        <v>0</v>
      </c>
      <c r="R2383" s="163">
        <v>0</v>
      </c>
      <c r="T2383" s="164">
        <v>0</v>
      </c>
      <c r="V2383" s="163">
        <v>0</v>
      </c>
      <c r="X2383" s="164">
        <v>0</v>
      </c>
    </row>
    <row r="2384" spans="2:24" ht="81" thickTop="1" thickBot="1" x14ac:dyDescent="0.35">
      <c r="B2384" s="66">
        <v>1753</v>
      </c>
      <c r="C2384" s="91" t="s">
        <v>333</v>
      </c>
      <c r="D2384" s="8" t="str">
        <f t="shared" si="74"/>
        <v>1753Vigilancia de la salud ambiental</v>
      </c>
      <c r="E2384" s="8" t="s">
        <v>72</v>
      </c>
      <c r="F2384" s="66" t="s">
        <v>199</v>
      </c>
      <c r="G2384" s="66" t="s">
        <v>227</v>
      </c>
      <c r="H2384" s="66" t="s">
        <v>85</v>
      </c>
      <c r="I2384" s="49" t="s">
        <v>345</v>
      </c>
      <c r="J2384" s="49" t="s">
        <v>345</v>
      </c>
      <c r="K2384" s="66" t="s">
        <v>36</v>
      </c>
      <c r="L2384" s="161" t="s">
        <v>514</v>
      </c>
      <c r="M2384" s="162">
        <v>2025</v>
      </c>
      <c r="N2384" s="8" t="str">
        <f t="shared" si="75"/>
        <v>1753Vigilancia de la salud ambientalSUBAH. JULIO 20252025</v>
      </c>
      <c r="O2384" s="78">
        <v>0</v>
      </c>
      <c r="P2384" s="78">
        <v>0</v>
      </c>
      <c r="R2384" s="163">
        <v>0</v>
      </c>
      <c r="T2384" s="164">
        <v>0</v>
      </c>
      <c r="V2384" s="163">
        <v>0</v>
      </c>
      <c r="X2384" s="164">
        <v>0</v>
      </c>
    </row>
    <row r="2385" spans="2:24" ht="81" thickTop="1" thickBot="1" x14ac:dyDescent="0.35">
      <c r="B2385" s="66">
        <v>1754</v>
      </c>
      <c r="C2385" s="91" t="s">
        <v>333</v>
      </c>
      <c r="D2385" s="8" t="str">
        <f t="shared" si="74"/>
        <v>1754Vigilancia de la salud ambiental</v>
      </c>
      <c r="E2385" s="8" t="s">
        <v>72</v>
      </c>
      <c r="F2385" s="66" t="s">
        <v>199</v>
      </c>
      <c r="G2385" s="66" t="s">
        <v>228</v>
      </c>
      <c r="H2385" s="66" t="s">
        <v>85</v>
      </c>
      <c r="I2385" s="49" t="s">
        <v>345</v>
      </c>
      <c r="J2385" s="49" t="s">
        <v>345</v>
      </c>
      <c r="K2385" s="66" t="s">
        <v>34</v>
      </c>
      <c r="L2385" s="161" t="s">
        <v>514</v>
      </c>
      <c r="M2385" s="162">
        <v>2025</v>
      </c>
      <c r="N2385" s="8" t="str">
        <f t="shared" si="75"/>
        <v>1754Vigilancia de la salud ambientalUSAQUENH. JULIO 20252025</v>
      </c>
      <c r="O2385" s="78">
        <v>0</v>
      </c>
      <c r="P2385" s="78">
        <v>75140</v>
      </c>
      <c r="R2385" s="163">
        <v>9</v>
      </c>
      <c r="T2385" s="164">
        <v>676260</v>
      </c>
      <c r="V2385" s="163">
        <v>9</v>
      </c>
      <c r="X2385" s="164">
        <v>676260</v>
      </c>
    </row>
    <row r="2386" spans="2:24" ht="81" thickTop="1" thickBot="1" x14ac:dyDescent="0.35">
      <c r="B2386" s="66">
        <v>1754</v>
      </c>
      <c r="C2386" s="91" t="s">
        <v>333</v>
      </c>
      <c r="D2386" s="8" t="str">
        <f t="shared" si="74"/>
        <v>1754Vigilancia de la salud ambiental</v>
      </c>
      <c r="E2386" s="8" t="s">
        <v>72</v>
      </c>
      <c r="F2386" s="66" t="s">
        <v>199</v>
      </c>
      <c r="G2386" s="66" t="s">
        <v>228</v>
      </c>
      <c r="H2386" s="66" t="s">
        <v>85</v>
      </c>
      <c r="I2386" s="49" t="s">
        <v>345</v>
      </c>
      <c r="J2386" s="49" t="s">
        <v>345</v>
      </c>
      <c r="K2386" s="66" t="s">
        <v>35</v>
      </c>
      <c r="L2386" s="161" t="s">
        <v>514</v>
      </c>
      <c r="M2386" s="162">
        <v>2025</v>
      </c>
      <c r="N2386" s="8" t="str">
        <f t="shared" si="75"/>
        <v>1754Vigilancia de la salud ambientalENGATIVAH. JULIO 20252025</v>
      </c>
      <c r="O2386" s="78">
        <v>0</v>
      </c>
      <c r="P2386" s="78">
        <v>75140</v>
      </c>
      <c r="R2386" s="163">
        <v>14</v>
      </c>
      <c r="T2386" s="164">
        <v>1051960</v>
      </c>
      <c r="V2386" s="163">
        <v>14</v>
      </c>
      <c r="X2386" s="164">
        <v>1051960</v>
      </c>
    </row>
    <row r="2387" spans="2:24" ht="81" thickTop="1" thickBot="1" x14ac:dyDescent="0.35">
      <c r="B2387" s="66">
        <v>1754</v>
      </c>
      <c r="C2387" s="91" t="s">
        <v>333</v>
      </c>
      <c r="D2387" s="8" t="str">
        <f t="shared" si="74"/>
        <v>1754Vigilancia de la salud ambiental</v>
      </c>
      <c r="E2387" s="8" t="s">
        <v>72</v>
      </c>
      <c r="F2387" s="66" t="s">
        <v>199</v>
      </c>
      <c r="G2387" s="66" t="s">
        <v>228</v>
      </c>
      <c r="H2387" s="66" t="s">
        <v>85</v>
      </c>
      <c r="I2387" s="49" t="s">
        <v>345</v>
      </c>
      <c r="J2387" s="49" t="s">
        <v>345</v>
      </c>
      <c r="K2387" s="66" t="s">
        <v>36</v>
      </c>
      <c r="L2387" s="161" t="s">
        <v>514</v>
      </c>
      <c r="M2387" s="162">
        <v>2025</v>
      </c>
      <c r="N2387" s="8" t="str">
        <f t="shared" si="75"/>
        <v>1754Vigilancia de la salud ambientalSUBAH. JULIO 20252025</v>
      </c>
      <c r="O2387" s="78">
        <v>0</v>
      </c>
      <c r="P2387" s="78">
        <v>75140</v>
      </c>
      <c r="R2387" s="163">
        <v>16</v>
      </c>
      <c r="T2387" s="164">
        <v>1202240</v>
      </c>
      <c r="V2387" s="163">
        <v>16</v>
      </c>
      <c r="X2387" s="164">
        <v>1202240</v>
      </c>
    </row>
    <row r="2388" spans="2:24" ht="81" thickTop="1" thickBot="1" x14ac:dyDescent="0.35">
      <c r="B2388" s="66">
        <v>1754</v>
      </c>
      <c r="C2388" s="91" t="s">
        <v>333</v>
      </c>
      <c r="D2388" s="8" t="str">
        <f t="shared" si="74"/>
        <v>1754Vigilancia de la salud ambiental</v>
      </c>
      <c r="E2388" s="8" t="s">
        <v>72</v>
      </c>
      <c r="F2388" s="66" t="s">
        <v>199</v>
      </c>
      <c r="G2388" s="66" t="s">
        <v>228</v>
      </c>
      <c r="H2388" s="66" t="s">
        <v>85</v>
      </c>
      <c r="I2388" s="49" t="s">
        <v>345</v>
      </c>
      <c r="J2388" s="49" t="s">
        <v>345</v>
      </c>
      <c r="K2388" s="66" t="s">
        <v>476</v>
      </c>
      <c r="L2388" s="161" t="s">
        <v>514</v>
      </c>
      <c r="M2388" s="162">
        <v>2025</v>
      </c>
      <c r="N2388" s="8" t="str">
        <f t="shared" si="75"/>
        <v>1754Vigilancia de la salud ambientalBARRIOS UNIDOSH. JULIO 20252025</v>
      </c>
      <c r="O2388" s="78">
        <v>0</v>
      </c>
      <c r="P2388" s="78">
        <v>75140</v>
      </c>
      <c r="R2388" s="163">
        <v>17</v>
      </c>
      <c r="T2388" s="164">
        <v>1277380</v>
      </c>
      <c r="V2388" s="163">
        <v>17</v>
      </c>
      <c r="X2388" s="164">
        <v>1277380</v>
      </c>
    </row>
    <row r="2389" spans="2:24" ht="81" thickTop="1" thickBot="1" x14ac:dyDescent="0.35">
      <c r="B2389" s="66">
        <v>1754</v>
      </c>
      <c r="C2389" s="91" t="s">
        <v>333</v>
      </c>
      <c r="D2389" s="8" t="str">
        <f t="shared" si="74"/>
        <v>1754Vigilancia de la salud ambiental</v>
      </c>
      <c r="E2389" s="8" t="s">
        <v>72</v>
      </c>
      <c r="F2389" s="66" t="s">
        <v>199</v>
      </c>
      <c r="G2389" s="66" t="s">
        <v>228</v>
      </c>
      <c r="H2389" s="66" t="s">
        <v>85</v>
      </c>
      <c r="I2389" s="49" t="s">
        <v>345</v>
      </c>
      <c r="J2389" s="49" t="s">
        <v>345</v>
      </c>
      <c r="K2389" s="66" t="s">
        <v>38</v>
      </c>
      <c r="L2389" s="161" t="s">
        <v>514</v>
      </c>
      <c r="M2389" s="162">
        <v>2025</v>
      </c>
      <c r="N2389" s="8" t="str">
        <f t="shared" si="75"/>
        <v>1754Vigilancia de la salud ambientalTEUSAQUILLOH. JULIO 20252025</v>
      </c>
      <c r="O2389" s="78">
        <v>0</v>
      </c>
      <c r="P2389" s="78">
        <v>75140</v>
      </c>
      <c r="R2389" s="163">
        <v>1</v>
      </c>
      <c r="T2389" s="164">
        <v>75140</v>
      </c>
      <c r="V2389" s="163">
        <v>0</v>
      </c>
      <c r="X2389" s="164">
        <v>0</v>
      </c>
    </row>
    <row r="2390" spans="2:24" ht="61.2" thickTop="1" thickBot="1" x14ac:dyDescent="0.35">
      <c r="B2390" s="66">
        <v>1755</v>
      </c>
      <c r="C2390" s="91" t="s">
        <v>333</v>
      </c>
      <c r="D2390" s="8" t="str">
        <f t="shared" si="74"/>
        <v>1755Vigilancia de la salud ambiental</v>
      </c>
      <c r="E2390" s="8" t="s">
        <v>72</v>
      </c>
      <c r="F2390" s="66" t="s">
        <v>199</v>
      </c>
      <c r="G2390" s="66" t="s">
        <v>493</v>
      </c>
      <c r="H2390" s="66" t="s">
        <v>85</v>
      </c>
      <c r="I2390" s="49" t="s">
        <v>345</v>
      </c>
      <c r="J2390" s="49" t="s">
        <v>345</v>
      </c>
      <c r="K2390" s="66" t="s">
        <v>476</v>
      </c>
      <c r="L2390" s="161" t="s">
        <v>514</v>
      </c>
      <c r="M2390" s="162">
        <v>2025</v>
      </c>
      <c r="N2390" s="8" t="str">
        <f t="shared" si="75"/>
        <v>1755Vigilancia de la salud ambientalBARRIOS UNIDOSH. JULIO 20252025</v>
      </c>
      <c r="O2390" s="78">
        <v>0</v>
      </c>
      <c r="P2390" s="78">
        <v>0</v>
      </c>
      <c r="R2390" s="163">
        <v>0</v>
      </c>
      <c r="T2390" s="164">
        <v>0</v>
      </c>
      <c r="V2390" s="163">
        <v>0</v>
      </c>
      <c r="X2390" s="164">
        <v>0</v>
      </c>
    </row>
    <row r="2391" spans="2:24" ht="61.2" thickTop="1" thickBot="1" x14ac:dyDescent="0.35">
      <c r="B2391" s="66">
        <v>1756</v>
      </c>
      <c r="C2391" s="91" t="s">
        <v>333</v>
      </c>
      <c r="D2391" s="8" t="str">
        <f t="shared" si="74"/>
        <v>1756Vigilancia de la salud ambiental</v>
      </c>
      <c r="E2391" s="8" t="s">
        <v>72</v>
      </c>
      <c r="F2391" s="66" t="s">
        <v>199</v>
      </c>
      <c r="G2391" s="66" t="s">
        <v>229</v>
      </c>
      <c r="H2391" s="66" t="s">
        <v>85</v>
      </c>
      <c r="I2391" s="49" t="s">
        <v>345</v>
      </c>
      <c r="J2391" s="49" t="s">
        <v>345</v>
      </c>
      <c r="K2391" s="66" t="s">
        <v>36</v>
      </c>
      <c r="L2391" s="161" t="s">
        <v>514</v>
      </c>
      <c r="M2391" s="162">
        <v>2025</v>
      </c>
      <c r="N2391" s="8" t="str">
        <f t="shared" si="75"/>
        <v>1756Vigilancia de la salud ambientalSUBAH. JULIO 20252025</v>
      </c>
      <c r="O2391" s="78">
        <v>0</v>
      </c>
      <c r="P2391" s="78">
        <v>60112</v>
      </c>
      <c r="R2391" s="163">
        <v>1</v>
      </c>
      <c r="T2391" s="164">
        <v>60112</v>
      </c>
      <c r="V2391" s="163">
        <v>1</v>
      </c>
      <c r="X2391" s="164">
        <v>60112</v>
      </c>
    </row>
    <row r="2392" spans="2:24" ht="61.2" thickTop="1" thickBot="1" x14ac:dyDescent="0.35">
      <c r="B2392" s="66">
        <v>1756</v>
      </c>
      <c r="C2392" s="91" t="s">
        <v>333</v>
      </c>
      <c r="D2392" s="8" t="str">
        <f t="shared" si="74"/>
        <v>1756Vigilancia de la salud ambiental</v>
      </c>
      <c r="E2392" s="8" t="s">
        <v>72</v>
      </c>
      <c r="F2392" s="66" t="s">
        <v>199</v>
      </c>
      <c r="G2392" s="66" t="s">
        <v>229</v>
      </c>
      <c r="H2392" s="66" t="s">
        <v>85</v>
      </c>
      <c r="I2392" s="49" t="s">
        <v>345</v>
      </c>
      <c r="J2392" s="49" t="s">
        <v>345</v>
      </c>
      <c r="K2392" s="66" t="s">
        <v>476</v>
      </c>
      <c r="L2392" s="161" t="s">
        <v>514</v>
      </c>
      <c r="M2392" s="162">
        <v>2025</v>
      </c>
      <c r="N2392" s="8" t="str">
        <f t="shared" si="75"/>
        <v>1756Vigilancia de la salud ambientalBARRIOS UNIDOSH. JULIO 20252025</v>
      </c>
      <c r="O2392" s="78">
        <v>0</v>
      </c>
      <c r="P2392" s="78">
        <v>0</v>
      </c>
      <c r="R2392" s="163">
        <v>0</v>
      </c>
      <c r="T2392" s="164">
        <v>0</v>
      </c>
      <c r="V2392" s="163">
        <v>0</v>
      </c>
      <c r="X2392" s="164">
        <v>0</v>
      </c>
    </row>
    <row r="2393" spans="2:24" ht="81" thickTop="1" thickBot="1" x14ac:dyDescent="0.35">
      <c r="B2393" s="66">
        <v>1758</v>
      </c>
      <c r="C2393" s="91" t="s">
        <v>333</v>
      </c>
      <c r="D2393" s="8" t="str">
        <f t="shared" si="74"/>
        <v>1758Vigilancia de la salud ambiental</v>
      </c>
      <c r="E2393" s="8" t="s">
        <v>72</v>
      </c>
      <c r="F2393" s="66" t="s">
        <v>199</v>
      </c>
      <c r="G2393" s="66" t="s">
        <v>230</v>
      </c>
      <c r="H2393" s="66" t="s">
        <v>85</v>
      </c>
      <c r="I2393" s="49" t="s">
        <v>345</v>
      </c>
      <c r="J2393" s="49" t="s">
        <v>345</v>
      </c>
      <c r="K2393" s="66" t="s">
        <v>34</v>
      </c>
      <c r="L2393" s="161" t="s">
        <v>514</v>
      </c>
      <c r="M2393" s="162">
        <v>2025</v>
      </c>
      <c r="N2393" s="8" t="str">
        <f t="shared" si="75"/>
        <v>1758Vigilancia de la salud ambientalUSAQUENH. JULIO 20252025</v>
      </c>
      <c r="O2393" s="78">
        <v>0</v>
      </c>
      <c r="P2393" s="78">
        <v>90168</v>
      </c>
      <c r="R2393" s="163">
        <v>2</v>
      </c>
      <c r="T2393" s="164">
        <v>180336</v>
      </c>
      <c r="V2393" s="163">
        <v>2</v>
      </c>
      <c r="X2393" s="164">
        <v>180336</v>
      </c>
    </row>
    <row r="2394" spans="2:24" ht="81" thickTop="1" thickBot="1" x14ac:dyDescent="0.35">
      <c r="B2394" s="66">
        <v>1758</v>
      </c>
      <c r="C2394" s="91" t="s">
        <v>333</v>
      </c>
      <c r="D2394" s="8" t="str">
        <f t="shared" si="74"/>
        <v>1758Vigilancia de la salud ambiental</v>
      </c>
      <c r="E2394" s="8" t="s">
        <v>72</v>
      </c>
      <c r="F2394" s="66" t="s">
        <v>199</v>
      </c>
      <c r="G2394" s="66" t="s">
        <v>230</v>
      </c>
      <c r="H2394" s="66" t="s">
        <v>85</v>
      </c>
      <c r="I2394" s="49" t="s">
        <v>345</v>
      </c>
      <c r="J2394" s="49" t="s">
        <v>345</v>
      </c>
      <c r="K2394" s="66" t="s">
        <v>35</v>
      </c>
      <c r="L2394" s="161" t="s">
        <v>514</v>
      </c>
      <c r="M2394" s="162">
        <v>2025</v>
      </c>
      <c r="N2394" s="8" t="str">
        <f t="shared" si="75"/>
        <v>1758Vigilancia de la salud ambientalENGATIVAH. JULIO 20252025</v>
      </c>
      <c r="O2394" s="78">
        <v>0</v>
      </c>
      <c r="P2394" s="78">
        <v>90168</v>
      </c>
      <c r="R2394" s="163">
        <v>1</v>
      </c>
      <c r="T2394" s="164">
        <v>90168</v>
      </c>
      <c r="V2394" s="163">
        <v>1</v>
      </c>
      <c r="X2394" s="164">
        <v>90168</v>
      </c>
    </row>
    <row r="2395" spans="2:24" ht="81" thickTop="1" thickBot="1" x14ac:dyDescent="0.35">
      <c r="B2395" s="66">
        <v>1758</v>
      </c>
      <c r="C2395" s="91" t="s">
        <v>333</v>
      </c>
      <c r="D2395" s="8" t="str">
        <f t="shared" si="74"/>
        <v>1758Vigilancia de la salud ambiental</v>
      </c>
      <c r="E2395" s="8" t="s">
        <v>72</v>
      </c>
      <c r="F2395" s="66" t="s">
        <v>199</v>
      </c>
      <c r="G2395" s="66" t="s">
        <v>230</v>
      </c>
      <c r="H2395" s="66" t="s">
        <v>85</v>
      </c>
      <c r="I2395" s="49" t="s">
        <v>345</v>
      </c>
      <c r="J2395" s="49" t="s">
        <v>345</v>
      </c>
      <c r="K2395" s="66" t="s">
        <v>36</v>
      </c>
      <c r="L2395" s="161" t="s">
        <v>514</v>
      </c>
      <c r="M2395" s="162">
        <v>2025</v>
      </c>
      <c r="N2395" s="8" t="str">
        <f t="shared" si="75"/>
        <v>1758Vigilancia de la salud ambientalSUBAH. JULIO 20252025</v>
      </c>
      <c r="O2395" s="78">
        <v>0</v>
      </c>
      <c r="P2395" s="78">
        <v>90168</v>
      </c>
      <c r="R2395" s="163">
        <v>4</v>
      </c>
      <c r="T2395" s="164">
        <v>360672</v>
      </c>
      <c r="V2395" s="163">
        <v>4</v>
      </c>
      <c r="X2395" s="164">
        <v>360672</v>
      </c>
    </row>
    <row r="2396" spans="2:24" ht="81" thickTop="1" thickBot="1" x14ac:dyDescent="0.35">
      <c r="B2396" s="66">
        <v>1758</v>
      </c>
      <c r="C2396" s="91" t="s">
        <v>333</v>
      </c>
      <c r="D2396" s="8" t="str">
        <f t="shared" si="74"/>
        <v>1758Vigilancia de la salud ambiental</v>
      </c>
      <c r="E2396" s="8" t="s">
        <v>72</v>
      </c>
      <c r="F2396" s="66" t="s">
        <v>199</v>
      </c>
      <c r="G2396" s="66" t="s">
        <v>230</v>
      </c>
      <c r="H2396" s="66" t="s">
        <v>85</v>
      </c>
      <c r="I2396" s="49" t="s">
        <v>345</v>
      </c>
      <c r="J2396" s="49" t="s">
        <v>345</v>
      </c>
      <c r="K2396" s="66" t="s">
        <v>476</v>
      </c>
      <c r="L2396" s="161" t="s">
        <v>514</v>
      </c>
      <c r="M2396" s="162">
        <v>2025</v>
      </c>
      <c r="N2396" s="8" t="str">
        <f t="shared" si="75"/>
        <v>1758Vigilancia de la salud ambientalBARRIOS UNIDOSH. JULIO 20252025</v>
      </c>
      <c r="O2396" s="78">
        <v>0</v>
      </c>
      <c r="P2396" s="78">
        <v>0</v>
      </c>
      <c r="R2396" s="163">
        <v>0</v>
      </c>
      <c r="T2396" s="164">
        <v>0</v>
      </c>
      <c r="V2396" s="163">
        <v>0</v>
      </c>
      <c r="X2396" s="164">
        <v>0</v>
      </c>
    </row>
    <row r="2397" spans="2:24" ht="81" thickTop="1" thickBot="1" x14ac:dyDescent="0.35">
      <c r="B2397" s="66">
        <v>1758</v>
      </c>
      <c r="C2397" s="91" t="s">
        <v>333</v>
      </c>
      <c r="D2397" s="8" t="str">
        <f t="shared" si="74"/>
        <v>1758Vigilancia de la salud ambiental</v>
      </c>
      <c r="E2397" s="8" t="s">
        <v>72</v>
      </c>
      <c r="F2397" s="66" t="s">
        <v>199</v>
      </c>
      <c r="G2397" s="66" t="s">
        <v>230</v>
      </c>
      <c r="H2397" s="66" t="s">
        <v>85</v>
      </c>
      <c r="I2397" s="49" t="s">
        <v>345</v>
      </c>
      <c r="J2397" s="49" t="s">
        <v>345</v>
      </c>
      <c r="K2397" s="66" t="s">
        <v>38</v>
      </c>
      <c r="L2397" s="161" t="s">
        <v>514</v>
      </c>
      <c r="M2397" s="162">
        <v>2025</v>
      </c>
      <c r="N2397" s="8" t="str">
        <f t="shared" si="75"/>
        <v>1758Vigilancia de la salud ambientalTEUSAQUILLOH. JULIO 20252025</v>
      </c>
      <c r="O2397" s="78">
        <v>0</v>
      </c>
      <c r="P2397" s="78">
        <v>90168</v>
      </c>
      <c r="R2397" s="163">
        <v>2</v>
      </c>
      <c r="T2397" s="164">
        <v>180336</v>
      </c>
      <c r="V2397" s="163">
        <v>0</v>
      </c>
      <c r="X2397" s="164">
        <v>0</v>
      </c>
    </row>
    <row r="2398" spans="2:24" ht="81" thickTop="1" thickBot="1" x14ac:dyDescent="0.35">
      <c r="B2398" s="66">
        <v>1759</v>
      </c>
      <c r="C2398" s="91" t="s">
        <v>333</v>
      </c>
      <c r="D2398" s="8" t="str">
        <f t="shared" si="74"/>
        <v>1759Vigilancia de la salud ambiental</v>
      </c>
      <c r="E2398" s="8" t="s">
        <v>72</v>
      </c>
      <c r="F2398" s="66" t="s">
        <v>199</v>
      </c>
      <c r="G2398" s="66" t="s">
        <v>231</v>
      </c>
      <c r="H2398" s="66" t="s">
        <v>85</v>
      </c>
      <c r="I2398" s="49" t="s">
        <v>345</v>
      </c>
      <c r="J2398" s="49" t="s">
        <v>345</v>
      </c>
      <c r="K2398" s="66" t="s">
        <v>37</v>
      </c>
      <c r="L2398" s="161" t="s">
        <v>514</v>
      </c>
      <c r="M2398" s="162">
        <v>2025</v>
      </c>
      <c r="N2398" s="8" t="str">
        <f t="shared" si="75"/>
        <v>1759Vigilancia de la salud ambientalCHAPINEROH. JULIO 20252025</v>
      </c>
      <c r="O2398" s="78">
        <v>0</v>
      </c>
      <c r="P2398" s="78">
        <v>0</v>
      </c>
      <c r="R2398" s="163">
        <v>0</v>
      </c>
      <c r="T2398" s="164">
        <v>0</v>
      </c>
      <c r="V2398" s="163">
        <v>0</v>
      </c>
      <c r="X2398" s="164">
        <v>0</v>
      </c>
    </row>
    <row r="2399" spans="2:24" ht="81" thickTop="1" thickBot="1" x14ac:dyDescent="0.35">
      <c r="B2399" s="66">
        <v>1759</v>
      </c>
      <c r="C2399" s="91" t="s">
        <v>333</v>
      </c>
      <c r="D2399" s="8" t="str">
        <f t="shared" si="74"/>
        <v>1759Vigilancia de la salud ambiental</v>
      </c>
      <c r="E2399" s="8" t="s">
        <v>72</v>
      </c>
      <c r="F2399" s="66" t="s">
        <v>199</v>
      </c>
      <c r="G2399" s="66" t="s">
        <v>231</v>
      </c>
      <c r="H2399" s="66" t="s">
        <v>85</v>
      </c>
      <c r="I2399" s="49" t="s">
        <v>345</v>
      </c>
      <c r="J2399" s="49" t="s">
        <v>345</v>
      </c>
      <c r="K2399" s="66" t="s">
        <v>34</v>
      </c>
      <c r="L2399" s="161" t="s">
        <v>514</v>
      </c>
      <c r="M2399" s="162">
        <v>2025</v>
      </c>
      <c r="N2399" s="8" t="str">
        <f t="shared" si="75"/>
        <v>1759Vigilancia de la salud ambientalUSAQUENH. JULIO 20252025</v>
      </c>
      <c r="O2399" s="78">
        <v>0</v>
      </c>
      <c r="P2399" s="78">
        <v>60112</v>
      </c>
      <c r="R2399" s="163">
        <v>36</v>
      </c>
      <c r="T2399" s="164">
        <v>2164032</v>
      </c>
      <c r="V2399" s="163">
        <v>36</v>
      </c>
      <c r="X2399" s="164">
        <v>2164032</v>
      </c>
    </row>
    <row r="2400" spans="2:24" ht="81" thickTop="1" thickBot="1" x14ac:dyDescent="0.35">
      <c r="B2400" s="66">
        <v>1759</v>
      </c>
      <c r="C2400" s="91" t="s">
        <v>333</v>
      </c>
      <c r="D2400" s="8" t="str">
        <f t="shared" si="74"/>
        <v>1759Vigilancia de la salud ambiental</v>
      </c>
      <c r="E2400" s="8" t="s">
        <v>72</v>
      </c>
      <c r="F2400" s="66" t="s">
        <v>199</v>
      </c>
      <c r="G2400" s="66" t="s">
        <v>231</v>
      </c>
      <c r="H2400" s="66" t="s">
        <v>85</v>
      </c>
      <c r="I2400" s="49" t="s">
        <v>345</v>
      </c>
      <c r="J2400" s="49" t="s">
        <v>345</v>
      </c>
      <c r="K2400" s="66" t="s">
        <v>35</v>
      </c>
      <c r="L2400" s="161" t="s">
        <v>514</v>
      </c>
      <c r="M2400" s="162">
        <v>2025</v>
      </c>
      <c r="N2400" s="8" t="str">
        <f t="shared" si="75"/>
        <v>1759Vigilancia de la salud ambientalENGATIVAH. JULIO 20252025</v>
      </c>
      <c r="O2400" s="78">
        <v>0</v>
      </c>
      <c r="P2400" s="78">
        <v>60112</v>
      </c>
      <c r="R2400" s="163">
        <v>62</v>
      </c>
      <c r="T2400" s="164">
        <v>3726944</v>
      </c>
      <c r="V2400" s="163">
        <v>47</v>
      </c>
      <c r="X2400" s="164">
        <v>2825264</v>
      </c>
    </row>
    <row r="2401" spans="2:24" ht="81" thickTop="1" thickBot="1" x14ac:dyDescent="0.35">
      <c r="B2401" s="66">
        <v>1759</v>
      </c>
      <c r="C2401" s="91" t="s">
        <v>333</v>
      </c>
      <c r="D2401" s="8" t="str">
        <f t="shared" si="74"/>
        <v>1759Vigilancia de la salud ambiental</v>
      </c>
      <c r="E2401" s="8" t="s">
        <v>72</v>
      </c>
      <c r="F2401" s="66" t="s">
        <v>199</v>
      </c>
      <c r="G2401" s="66" t="s">
        <v>231</v>
      </c>
      <c r="H2401" s="66" t="s">
        <v>85</v>
      </c>
      <c r="I2401" s="49" t="s">
        <v>345</v>
      </c>
      <c r="J2401" s="49" t="s">
        <v>345</v>
      </c>
      <c r="K2401" s="66" t="s">
        <v>36</v>
      </c>
      <c r="L2401" s="161" t="s">
        <v>514</v>
      </c>
      <c r="M2401" s="162">
        <v>2025</v>
      </c>
      <c r="N2401" s="8" t="str">
        <f t="shared" si="75"/>
        <v>1759Vigilancia de la salud ambientalSUBAH. JULIO 20252025</v>
      </c>
      <c r="O2401" s="78">
        <v>0</v>
      </c>
      <c r="P2401" s="78">
        <v>60112</v>
      </c>
      <c r="R2401" s="163">
        <v>81</v>
      </c>
      <c r="T2401" s="164">
        <v>4869072</v>
      </c>
      <c r="V2401" s="163">
        <v>79</v>
      </c>
      <c r="X2401" s="164">
        <v>4748848</v>
      </c>
    </row>
    <row r="2402" spans="2:24" ht="81" thickTop="1" thickBot="1" x14ac:dyDescent="0.35">
      <c r="B2402" s="66">
        <v>1759</v>
      </c>
      <c r="C2402" s="91" t="s">
        <v>333</v>
      </c>
      <c r="D2402" s="8" t="str">
        <f t="shared" si="74"/>
        <v>1759Vigilancia de la salud ambiental</v>
      </c>
      <c r="E2402" s="8" t="s">
        <v>72</v>
      </c>
      <c r="F2402" s="66" t="s">
        <v>199</v>
      </c>
      <c r="G2402" s="66" t="s">
        <v>231</v>
      </c>
      <c r="H2402" s="66" t="s">
        <v>85</v>
      </c>
      <c r="I2402" s="49" t="s">
        <v>345</v>
      </c>
      <c r="J2402" s="49" t="s">
        <v>345</v>
      </c>
      <c r="K2402" s="66" t="s">
        <v>476</v>
      </c>
      <c r="L2402" s="161" t="s">
        <v>514</v>
      </c>
      <c r="M2402" s="162">
        <v>2025</v>
      </c>
      <c r="N2402" s="8" t="str">
        <f t="shared" si="75"/>
        <v>1759Vigilancia de la salud ambientalBARRIOS UNIDOSH. JULIO 20252025</v>
      </c>
      <c r="O2402" s="78">
        <v>0</v>
      </c>
      <c r="P2402" s="78">
        <v>60112</v>
      </c>
      <c r="R2402" s="163">
        <v>193</v>
      </c>
      <c r="T2402" s="164">
        <v>11601616</v>
      </c>
      <c r="V2402" s="163">
        <v>192</v>
      </c>
      <c r="X2402" s="164">
        <v>11541504</v>
      </c>
    </row>
    <row r="2403" spans="2:24" ht="81" thickTop="1" thickBot="1" x14ac:dyDescent="0.35">
      <c r="B2403" s="66">
        <v>1759</v>
      </c>
      <c r="C2403" s="91" t="s">
        <v>333</v>
      </c>
      <c r="D2403" s="8" t="str">
        <f t="shared" si="74"/>
        <v>1759Vigilancia de la salud ambiental</v>
      </c>
      <c r="E2403" s="8" t="s">
        <v>72</v>
      </c>
      <c r="F2403" s="66" t="s">
        <v>199</v>
      </c>
      <c r="G2403" s="66" t="s">
        <v>231</v>
      </c>
      <c r="H2403" s="66" t="s">
        <v>85</v>
      </c>
      <c r="I2403" s="49" t="s">
        <v>345</v>
      </c>
      <c r="J2403" s="49" t="s">
        <v>345</v>
      </c>
      <c r="K2403" s="66" t="s">
        <v>38</v>
      </c>
      <c r="L2403" s="161" t="s">
        <v>514</v>
      </c>
      <c r="M2403" s="162">
        <v>2025</v>
      </c>
      <c r="N2403" s="8" t="str">
        <f t="shared" si="75"/>
        <v>1759Vigilancia de la salud ambientalTEUSAQUILLOH. JULIO 20252025</v>
      </c>
      <c r="O2403" s="78">
        <v>0</v>
      </c>
      <c r="P2403" s="78">
        <v>60112</v>
      </c>
      <c r="R2403" s="163">
        <v>13</v>
      </c>
      <c r="T2403" s="164">
        <v>781456</v>
      </c>
      <c r="V2403" s="163">
        <v>4</v>
      </c>
      <c r="X2403" s="164">
        <v>240448</v>
      </c>
    </row>
    <row r="2404" spans="2:24" ht="61.2" thickTop="1" thickBot="1" x14ac:dyDescent="0.35">
      <c r="B2404" s="66">
        <v>1760</v>
      </c>
      <c r="C2404" s="91" t="s">
        <v>333</v>
      </c>
      <c r="D2404" s="8" t="str">
        <f t="shared" si="74"/>
        <v>1760Vigilancia de la salud ambiental</v>
      </c>
      <c r="E2404" s="8" t="s">
        <v>72</v>
      </c>
      <c r="F2404" s="66" t="s">
        <v>199</v>
      </c>
      <c r="G2404" s="66" t="s">
        <v>232</v>
      </c>
      <c r="H2404" s="66" t="s">
        <v>85</v>
      </c>
      <c r="I2404" s="49" t="s">
        <v>345</v>
      </c>
      <c r="J2404" s="49" t="s">
        <v>345</v>
      </c>
      <c r="K2404" s="66" t="s">
        <v>34</v>
      </c>
      <c r="L2404" s="161" t="s">
        <v>514</v>
      </c>
      <c r="M2404" s="162">
        <v>2025</v>
      </c>
      <c r="N2404" s="8" t="str">
        <f t="shared" si="75"/>
        <v>1760Vigilancia de la salud ambientalUSAQUENH. JULIO 20252025</v>
      </c>
      <c r="O2404" s="78">
        <v>0</v>
      </c>
      <c r="P2404" s="78">
        <v>0</v>
      </c>
      <c r="R2404" s="163">
        <v>0</v>
      </c>
      <c r="T2404" s="164">
        <v>0</v>
      </c>
      <c r="V2404" s="163">
        <v>0</v>
      </c>
      <c r="X2404" s="164">
        <v>0</v>
      </c>
    </row>
    <row r="2405" spans="2:24" ht="61.2" thickTop="1" thickBot="1" x14ac:dyDescent="0.35">
      <c r="B2405" s="66">
        <v>1760</v>
      </c>
      <c r="C2405" s="91" t="s">
        <v>333</v>
      </c>
      <c r="D2405" s="8" t="str">
        <f t="shared" si="74"/>
        <v>1760Vigilancia de la salud ambiental</v>
      </c>
      <c r="E2405" s="8" t="s">
        <v>72</v>
      </c>
      <c r="F2405" s="66" t="s">
        <v>199</v>
      </c>
      <c r="G2405" s="66" t="s">
        <v>232</v>
      </c>
      <c r="H2405" s="66" t="s">
        <v>85</v>
      </c>
      <c r="I2405" s="49" t="s">
        <v>345</v>
      </c>
      <c r="J2405" s="49" t="s">
        <v>345</v>
      </c>
      <c r="K2405" s="66" t="s">
        <v>36</v>
      </c>
      <c r="L2405" s="161" t="s">
        <v>514</v>
      </c>
      <c r="M2405" s="162">
        <v>2025</v>
      </c>
      <c r="N2405" s="8" t="str">
        <f t="shared" si="75"/>
        <v>1760Vigilancia de la salud ambientalSUBAH. JULIO 20252025</v>
      </c>
      <c r="O2405" s="78">
        <v>0</v>
      </c>
      <c r="P2405" s="78">
        <v>0</v>
      </c>
      <c r="R2405" s="163">
        <v>0</v>
      </c>
      <c r="T2405" s="164">
        <v>0</v>
      </c>
      <c r="V2405" s="163">
        <v>0</v>
      </c>
      <c r="X2405" s="164">
        <v>0</v>
      </c>
    </row>
    <row r="2406" spans="2:24" ht="61.2" thickTop="1" thickBot="1" x14ac:dyDescent="0.35">
      <c r="B2406" s="66">
        <v>1760</v>
      </c>
      <c r="C2406" s="91" t="s">
        <v>333</v>
      </c>
      <c r="D2406" s="8" t="str">
        <f t="shared" si="74"/>
        <v>1760Vigilancia de la salud ambiental</v>
      </c>
      <c r="E2406" s="8" t="s">
        <v>72</v>
      </c>
      <c r="F2406" s="66" t="s">
        <v>199</v>
      </c>
      <c r="G2406" s="66" t="s">
        <v>232</v>
      </c>
      <c r="H2406" s="66" t="s">
        <v>85</v>
      </c>
      <c r="I2406" s="49" t="s">
        <v>345</v>
      </c>
      <c r="J2406" s="49" t="s">
        <v>345</v>
      </c>
      <c r="K2406" s="66" t="s">
        <v>476</v>
      </c>
      <c r="L2406" s="161" t="s">
        <v>514</v>
      </c>
      <c r="M2406" s="162">
        <v>2025</v>
      </c>
      <c r="N2406" s="8" t="str">
        <f t="shared" si="75"/>
        <v>1760Vigilancia de la salud ambientalBARRIOS UNIDOSH. JULIO 20252025</v>
      </c>
      <c r="O2406" s="78">
        <v>0</v>
      </c>
      <c r="P2406" s="78">
        <v>0</v>
      </c>
      <c r="R2406" s="163">
        <v>0</v>
      </c>
      <c r="T2406" s="164">
        <v>0</v>
      </c>
      <c r="V2406" s="163">
        <v>0</v>
      </c>
      <c r="X2406" s="164">
        <v>0</v>
      </c>
    </row>
    <row r="2407" spans="2:24" ht="61.2" thickTop="1" thickBot="1" x14ac:dyDescent="0.35">
      <c r="B2407" s="66">
        <v>1761</v>
      </c>
      <c r="C2407" s="91" t="s">
        <v>333</v>
      </c>
      <c r="D2407" s="8" t="str">
        <f t="shared" si="74"/>
        <v>1761Vigilancia de la salud ambiental</v>
      </c>
      <c r="E2407" s="8" t="s">
        <v>72</v>
      </c>
      <c r="F2407" s="66" t="s">
        <v>199</v>
      </c>
      <c r="G2407" s="66" t="s">
        <v>233</v>
      </c>
      <c r="H2407" s="66" t="s">
        <v>85</v>
      </c>
      <c r="I2407" s="49" t="s">
        <v>345</v>
      </c>
      <c r="J2407" s="49" t="s">
        <v>345</v>
      </c>
      <c r="K2407" s="66" t="s">
        <v>37</v>
      </c>
      <c r="L2407" s="161" t="s">
        <v>514</v>
      </c>
      <c r="M2407" s="162">
        <v>2025</v>
      </c>
      <c r="N2407" s="8" t="str">
        <f t="shared" si="75"/>
        <v>1761Vigilancia de la salud ambientalCHAPINEROH. JULIO 20252025</v>
      </c>
      <c r="O2407" s="78">
        <v>0</v>
      </c>
      <c r="P2407" s="78">
        <v>0</v>
      </c>
      <c r="R2407" s="163">
        <v>0</v>
      </c>
      <c r="T2407" s="164">
        <v>0</v>
      </c>
      <c r="V2407" s="163">
        <v>0</v>
      </c>
      <c r="X2407" s="164">
        <v>0</v>
      </c>
    </row>
    <row r="2408" spans="2:24" ht="61.2" thickTop="1" thickBot="1" x14ac:dyDescent="0.35">
      <c r="B2408" s="66">
        <v>1761</v>
      </c>
      <c r="C2408" s="91" t="s">
        <v>333</v>
      </c>
      <c r="D2408" s="8" t="str">
        <f t="shared" si="74"/>
        <v>1761Vigilancia de la salud ambiental</v>
      </c>
      <c r="E2408" s="8" t="s">
        <v>72</v>
      </c>
      <c r="F2408" s="66" t="s">
        <v>199</v>
      </c>
      <c r="G2408" s="66" t="s">
        <v>233</v>
      </c>
      <c r="H2408" s="66" t="s">
        <v>85</v>
      </c>
      <c r="I2408" s="49" t="s">
        <v>345</v>
      </c>
      <c r="J2408" s="49" t="s">
        <v>345</v>
      </c>
      <c r="K2408" s="66" t="s">
        <v>34</v>
      </c>
      <c r="L2408" s="161" t="s">
        <v>514</v>
      </c>
      <c r="M2408" s="162">
        <v>2025</v>
      </c>
      <c r="N2408" s="8" t="str">
        <f t="shared" si="75"/>
        <v>1761Vigilancia de la salud ambientalUSAQUENH. JULIO 20252025</v>
      </c>
      <c r="O2408" s="78">
        <v>0</v>
      </c>
      <c r="P2408" s="78">
        <v>60112</v>
      </c>
      <c r="R2408" s="163">
        <v>4</v>
      </c>
      <c r="T2408" s="164">
        <v>240448</v>
      </c>
      <c r="V2408" s="163">
        <v>3</v>
      </c>
      <c r="X2408" s="164">
        <v>180336</v>
      </c>
    </row>
    <row r="2409" spans="2:24" ht="61.2" thickTop="1" thickBot="1" x14ac:dyDescent="0.35">
      <c r="B2409" s="66">
        <v>1761</v>
      </c>
      <c r="C2409" s="91" t="s">
        <v>333</v>
      </c>
      <c r="D2409" s="8" t="str">
        <f t="shared" si="74"/>
        <v>1761Vigilancia de la salud ambiental</v>
      </c>
      <c r="E2409" s="8" t="s">
        <v>72</v>
      </c>
      <c r="F2409" s="66" t="s">
        <v>199</v>
      </c>
      <c r="G2409" s="66" t="s">
        <v>233</v>
      </c>
      <c r="H2409" s="66" t="s">
        <v>85</v>
      </c>
      <c r="I2409" s="49" t="s">
        <v>345</v>
      </c>
      <c r="J2409" s="49" t="s">
        <v>345</v>
      </c>
      <c r="K2409" s="66" t="s">
        <v>35</v>
      </c>
      <c r="L2409" s="161" t="s">
        <v>514</v>
      </c>
      <c r="M2409" s="162">
        <v>2025</v>
      </c>
      <c r="N2409" s="8" t="str">
        <f t="shared" si="75"/>
        <v>1761Vigilancia de la salud ambientalENGATIVAH. JULIO 20252025</v>
      </c>
      <c r="O2409" s="78">
        <v>0</v>
      </c>
      <c r="P2409" s="78">
        <v>60112</v>
      </c>
      <c r="R2409" s="163">
        <v>6</v>
      </c>
      <c r="T2409" s="164">
        <v>360672</v>
      </c>
      <c r="V2409" s="163">
        <v>5</v>
      </c>
      <c r="X2409" s="164">
        <v>300560</v>
      </c>
    </row>
    <row r="2410" spans="2:24" ht="61.2" thickTop="1" thickBot="1" x14ac:dyDescent="0.35">
      <c r="B2410" s="66">
        <v>1761</v>
      </c>
      <c r="C2410" s="91" t="s">
        <v>333</v>
      </c>
      <c r="D2410" s="8" t="str">
        <f t="shared" si="74"/>
        <v>1761Vigilancia de la salud ambiental</v>
      </c>
      <c r="E2410" s="8" t="s">
        <v>72</v>
      </c>
      <c r="F2410" s="66" t="s">
        <v>199</v>
      </c>
      <c r="G2410" s="66" t="s">
        <v>233</v>
      </c>
      <c r="H2410" s="66" t="s">
        <v>85</v>
      </c>
      <c r="I2410" s="49" t="s">
        <v>345</v>
      </c>
      <c r="J2410" s="49" t="s">
        <v>345</v>
      </c>
      <c r="K2410" s="66" t="s">
        <v>36</v>
      </c>
      <c r="L2410" s="161" t="s">
        <v>514</v>
      </c>
      <c r="M2410" s="162">
        <v>2025</v>
      </c>
      <c r="N2410" s="8" t="str">
        <f t="shared" si="75"/>
        <v>1761Vigilancia de la salud ambientalSUBAH. JULIO 20252025</v>
      </c>
      <c r="O2410" s="78">
        <v>0</v>
      </c>
      <c r="P2410" s="78">
        <v>60112</v>
      </c>
      <c r="R2410" s="163">
        <v>7</v>
      </c>
      <c r="T2410" s="164">
        <v>420784</v>
      </c>
      <c r="V2410" s="163">
        <v>7</v>
      </c>
      <c r="X2410" s="164">
        <v>420784</v>
      </c>
    </row>
    <row r="2411" spans="2:24" ht="61.2" thickTop="1" thickBot="1" x14ac:dyDescent="0.35">
      <c r="B2411" s="66">
        <v>1761</v>
      </c>
      <c r="C2411" s="91" t="s">
        <v>333</v>
      </c>
      <c r="D2411" s="8" t="str">
        <f t="shared" si="74"/>
        <v>1761Vigilancia de la salud ambiental</v>
      </c>
      <c r="E2411" s="8" t="s">
        <v>72</v>
      </c>
      <c r="F2411" s="66" t="s">
        <v>199</v>
      </c>
      <c r="G2411" s="66" t="s">
        <v>233</v>
      </c>
      <c r="H2411" s="66" t="s">
        <v>85</v>
      </c>
      <c r="I2411" s="49" t="s">
        <v>345</v>
      </c>
      <c r="J2411" s="49" t="s">
        <v>345</v>
      </c>
      <c r="K2411" s="66" t="s">
        <v>476</v>
      </c>
      <c r="L2411" s="161" t="s">
        <v>514</v>
      </c>
      <c r="M2411" s="162">
        <v>2025</v>
      </c>
      <c r="N2411" s="8" t="str">
        <f t="shared" si="75"/>
        <v>1761Vigilancia de la salud ambientalBARRIOS UNIDOSH. JULIO 20252025</v>
      </c>
      <c r="O2411" s="78">
        <v>0</v>
      </c>
      <c r="P2411" s="78">
        <v>60112</v>
      </c>
      <c r="R2411" s="163">
        <v>4</v>
      </c>
      <c r="T2411" s="164">
        <v>240448</v>
      </c>
      <c r="V2411" s="163">
        <v>3</v>
      </c>
      <c r="X2411" s="164">
        <v>180336</v>
      </c>
    </row>
    <row r="2412" spans="2:24" ht="61.2" thickTop="1" thickBot="1" x14ac:dyDescent="0.35">
      <c r="B2412" s="66">
        <v>1761</v>
      </c>
      <c r="C2412" s="91" t="s">
        <v>333</v>
      </c>
      <c r="D2412" s="8" t="str">
        <f t="shared" si="74"/>
        <v>1761Vigilancia de la salud ambiental</v>
      </c>
      <c r="E2412" s="8" t="s">
        <v>72</v>
      </c>
      <c r="F2412" s="66" t="s">
        <v>199</v>
      </c>
      <c r="G2412" s="66" t="s">
        <v>233</v>
      </c>
      <c r="H2412" s="66" t="s">
        <v>85</v>
      </c>
      <c r="I2412" s="49" t="s">
        <v>345</v>
      </c>
      <c r="J2412" s="49" t="s">
        <v>345</v>
      </c>
      <c r="K2412" s="66" t="s">
        <v>38</v>
      </c>
      <c r="L2412" s="161" t="s">
        <v>514</v>
      </c>
      <c r="M2412" s="162">
        <v>2025</v>
      </c>
      <c r="N2412" s="8" t="str">
        <f t="shared" si="75"/>
        <v>1761Vigilancia de la salud ambientalTEUSAQUILLOH. JULIO 20252025</v>
      </c>
      <c r="O2412" s="78">
        <v>0</v>
      </c>
      <c r="P2412" s="78">
        <v>60112</v>
      </c>
      <c r="R2412" s="163">
        <v>5</v>
      </c>
      <c r="T2412" s="164">
        <v>300560</v>
      </c>
      <c r="V2412" s="163">
        <v>4</v>
      </c>
      <c r="X2412" s="164">
        <v>240448</v>
      </c>
    </row>
    <row r="2413" spans="2:24" ht="61.2" thickTop="1" thickBot="1" x14ac:dyDescent="0.35">
      <c r="B2413" s="66">
        <v>1762</v>
      </c>
      <c r="C2413" s="91" t="s">
        <v>333</v>
      </c>
      <c r="D2413" s="8" t="str">
        <f t="shared" si="74"/>
        <v>1762Vigilancia de la salud ambiental</v>
      </c>
      <c r="E2413" s="8" t="s">
        <v>72</v>
      </c>
      <c r="F2413" s="66" t="s">
        <v>199</v>
      </c>
      <c r="G2413" s="66" t="s">
        <v>234</v>
      </c>
      <c r="H2413" s="66" t="s">
        <v>85</v>
      </c>
      <c r="I2413" s="49" t="s">
        <v>345</v>
      </c>
      <c r="J2413" s="49" t="s">
        <v>345</v>
      </c>
      <c r="K2413" s="66" t="s">
        <v>37</v>
      </c>
      <c r="L2413" s="161" t="s">
        <v>514</v>
      </c>
      <c r="M2413" s="162">
        <v>2025</v>
      </c>
      <c r="N2413" s="8" t="str">
        <f t="shared" si="75"/>
        <v>1762Vigilancia de la salud ambientalCHAPINEROH. JULIO 20252025</v>
      </c>
      <c r="O2413" s="78">
        <v>0</v>
      </c>
      <c r="P2413" s="78">
        <v>90168</v>
      </c>
      <c r="R2413" s="163">
        <v>7</v>
      </c>
      <c r="T2413" s="164">
        <v>631176</v>
      </c>
      <c r="V2413" s="163">
        <v>7</v>
      </c>
      <c r="X2413" s="164">
        <v>631176</v>
      </c>
    </row>
    <row r="2414" spans="2:24" ht="61.2" thickTop="1" thickBot="1" x14ac:dyDescent="0.35">
      <c r="B2414" s="66">
        <v>1762</v>
      </c>
      <c r="C2414" s="91" t="s">
        <v>333</v>
      </c>
      <c r="D2414" s="8" t="str">
        <f t="shared" si="74"/>
        <v>1762Vigilancia de la salud ambiental</v>
      </c>
      <c r="E2414" s="8" t="s">
        <v>72</v>
      </c>
      <c r="F2414" s="66" t="s">
        <v>199</v>
      </c>
      <c r="G2414" s="66" t="s">
        <v>234</v>
      </c>
      <c r="H2414" s="66" t="s">
        <v>85</v>
      </c>
      <c r="I2414" s="49" t="s">
        <v>345</v>
      </c>
      <c r="J2414" s="49" t="s">
        <v>345</v>
      </c>
      <c r="K2414" s="66" t="s">
        <v>34</v>
      </c>
      <c r="L2414" s="161" t="s">
        <v>514</v>
      </c>
      <c r="M2414" s="162">
        <v>2025</v>
      </c>
      <c r="N2414" s="8" t="str">
        <f t="shared" si="75"/>
        <v>1762Vigilancia de la salud ambientalUSAQUENH. JULIO 20252025</v>
      </c>
      <c r="O2414" s="78">
        <v>0</v>
      </c>
      <c r="P2414" s="78">
        <v>90168</v>
      </c>
      <c r="R2414" s="163">
        <v>3</v>
      </c>
      <c r="T2414" s="164">
        <v>270504</v>
      </c>
      <c r="V2414" s="163">
        <v>2</v>
      </c>
      <c r="X2414" s="164">
        <v>180336</v>
      </c>
    </row>
    <row r="2415" spans="2:24" ht="61.2" thickTop="1" thickBot="1" x14ac:dyDescent="0.35">
      <c r="B2415" s="66">
        <v>1762</v>
      </c>
      <c r="C2415" s="91" t="s">
        <v>333</v>
      </c>
      <c r="D2415" s="8" t="str">
        <f t="shared" si="74"/>
        <v>1762Vigilancia de la salud ambiental</v>
      </c>
      <c r="E2415" s="8" t="s">
        <v>72</v>
      </c>
      <c r="F2415" s="66" t="s">
        <v>199</v>
      </c>
      <c r="G2415" s="66" t="s">
        <v>234</v>
      </c>
      <c r="H2415" s="66" t="s">
        <v>85</v>
      </c>
      <c r="I2415" s="49" t="s">
        <v>345</v>
      </c>
      <c r="J2415" s="49" t="s">
        <v>345</v>
      </c>
      <c r="K2415" s="66" t="s">
        <v>35</v>
      </c>
      <c r="L2415" s="161" t="s">
        <v>514</v>
      </c>
      <c r="M2415" s="162">
        <v>2025</v>
      </c>
      <c r="N2415" s="8" t="str">
        <f t="shared" si="75"/>
        <v>1762Vigilancia de la salud ambientalENGATIVAH. JULIO 20252025</v>
      </c>
      <c r="O2415" s="78">
        <v>0</v>
      </c>
      <c r="P2415" s="78">
        <v>90168</v>
      </c>
      <c r="R2415" s="163">
        <v>5</v>
      </c>
      <c r="T2415" s="164">
        <v>450840</v>
      </c>
      <c r="V2415" s="163">
        <v>4</v>
      </c>
      <c r="X2415" s="164">
        <v>360672</v>
      </c>
    </row>
    <row r="2416" spans="2:24" ht="61.2" thickTop="1" thickBot="1" x14ac:dyDescent="0.35">
      <c r="B2416" s="66">
        <v>1762</v>
      </c>
      <c r="C2416" s="91" t="s">
        <v>333</v>
      </c>
      <c r="D2416" s="8" t="str">
        <f t="shared" si="74"/>
        <v>1762Vigilancia de la salud ambiental</v>
      </c>
      <c r="E2416" s="8" t="s">
        <v>72</v>
      </c>
      <c r="F2416" s="66" t="s">
        <v>199</v>
      </c>
      <c r="G2416" s="66" t="s">
        <v>234</v>
      </c>
      <c r="H2416" s="66" t="s">
        <v>85</v>
      </c>
      <c r="I2416" s="49" t="s">
        <v>345</v>
      </c>
      <c r="J2416" s="49" t="s">
        <v>345</v>
      </c>
      <c r="K2416" s="66" t="s">
        <v>36</v>
      </c>
      <c r="L2416" s="161" t="s">
        <v>514</v>
      </c>
      <c r="M2416" s="162">
        <v>2025</v>
      </c>
      <c r="N2416" s="8" t="str">
        <f t="shared" si="75"/>
        <v>1762Vigilancia de la salud ambientalSUBAH. JULIO 20252025</v>
      </c>
      <c r="O2416" s="78">
        <v>0</v>
      </c>
      <c r="P2416" s="78">
        <v>90168</v>
      </c>
      <c r="R2416" s="163">
        <v>2</v>
      </c>
      <c r="T2416" s="164">
        <v>180336</v>
      </c>
      <c r="V2416" s="163">
        <v>2</v>
      </c>
      <c r="X2416" s="164">
        <v>180336</v>
      </c>
    </row>
    <row r="2417" spans="2:24" ht="61.2" thickTop="1" thickBot="1" x14ac:dyDescent="0.35">
      <c r="B2417" s="66">
        <v>1762</v>
      </c>
      <c r="C2417" s="91" t="s">
        <v>333</v>
      </c>
      <c r="D2417" s="8" t="str">
        <f t="shared" si="74"/>
        <v>1762Vigilancia de la salud ambiental</v>
      </c>
      <c r="E2417" s="8" t="s">
        <v>72</v>
      </c>
      <c r="F2417" s="66" t="s">
        <v>199</v>
      </c>
      <c r="G2417" s="66" t="s">
        <v>234</v>
      </c>
      <c r="H2417" s="66" t="s">
        <v>85</v>
      </c>
      <c r="I2417" s="49" t="s">
        <v>345</v>
      </c>
      <c r="J2417" s="49" t="s">
        <v>345</v>
      </c>
      <c r="K2417" s="66" t="s">
        <v>476</v>
      </c>
      <c r="L2417" s="161" t="s">
        <v>514</v>
      </c>
      <c r="M2417" s="162">
        <v>2025</v>
      </c>
      <c r="N2417" s="8" t="str">
        <f t="shared" si="75"/>
        <v>1762Vigilancia de la salud ambientalBARRIOS UNIDOSH. JULIO 20252025</v>
      </c>
      <c r="O2417" s="78">
        <v>0</v>
      </c>
      <c r="P2417" s="78">
        <v>90168</v>
      </c>
      <c r="R2417" s="163">
        <v>4</v>
      </c>
      <c r="T2417" s="164">
        <v>360672</v>
      </c>
      <c r="V2417" s="163">
        <v>4</v>
      </c>
      <c r="X2417" s="164">
        <v>360672</v>
      </c>
    </row>
    <row r="2418" spans="2:24" ht="61.2" thickTop="1" thickBot="1" x14ac:dyDescent="0.35">
      <c r="B2418" s="66">
        <v>1762</v>
      </c>
      <c r="C2418" s="91" t="s">
        <v>333</v>
      </c>
      <c r="D2418" s="8" t="str">
        <f t="shared" si="74"/>
        <v>1762Vigilancia de la salud ambiental</v>
      </c>
      <c r="E2418" s="8" t="s">
        <v>72</v>
      </c>
      <c r="F2418" s="66" t="s">
        <v>199</v>
      </c>
      <c r="G2418" s="66" t="s">
        <v>234</v>
      </c>
      <c r="H2418" s="66" t="s">
        <v>85</v>
      </c>
      <c r="I2418" s="49" t="s">
        <v>345</v>
      </c>
      <c r="J2418" s="49" t="s">
        <v>345</v>
      </c>
      <c r="K2418" s="66" t="s">
        <v>38</v>
      </c>
      <c r="L2418" s="161" t="s">
        <v>514</v>
      </c>
      <c r="M2418" s="162">
        <v>2025</v>
      </c>
      <c r="N2418" s="8" t="str">
        <f t="shared" si="75"/>
        <v>1762Vigilancia de la salud ambientalTEUSAQUILLOH. JULIO 20252025</v>
      </c>
      <c r="O2418" s="78">
        <v>0</v>
      </c>
      <c r="P2418" s="78">
        <v>90168</v>
      </c>
      <c r="R2418" s="163">
        <v>5</v>
      </c>
      <c r="T2418" s="164">
        <v>450840</v>
      </c>
      <c r="V2418" s="163">
        <v>2</v>
      </c>
      <c r="X2418" s="164">
        <v>180336</v>
      </c>
    </row>
    <row r="2419" spans="2:24" ht="69.599999999999994" thickTop="1" thickBot="1" x14ac:dyDescent="0.35">
      <c r="B2419" s="66">
        <v>1763</v>
      </c>
      <c r="C2419" s="91" t="s">
        <v>333</v>
      </c>
      <c r="D2419" s="8" t="str">
        <f t="shared" si="74"/>
        <v>1763Vigilancia de la salud ambiental</v>
      </c>
      <c r="E2419" s="8" t="s">
        <v>72</v>
      </c>
      <c r="F2419" s="66" t="s">
        <v>201</v>
      </c>
      <c r="G2419" s="66" t="s">
        <v>486</v>
      </c>
      <c r="H2419" s="66" t="s">
        <v>85</v>
      </c>
      <c r="I2419" s="49" t="s">
        <v>345</v>
      </c>
      <c r="J2419" s="49" t="s">
        <v>345</v>
      </c>
      <c r="K2419" s="66" t="s">
        <v>37</v>
      </c>
      <c r="L2419" s="161" t="s">
        <v>514</v>
      </c>
      <c r="M2419" s="162">
        <v>2025</v>
      </c>
      <c r="N2419" s="8" t="str">
        <f t="shared" si="75"/>
        <v>1763Vigilancia de la salud ambientalCHAPINEROH. JULIO 20252025</v>
      </c>
      <c r="O2419" s="78">
        <v>0</v>
      </c>
      <c r="P2419" s="78">
        <v>0</v>
      </c>
      <c r="R2419" s="163">
        <v>0</v>
      </c>
      <c r="T2419" s="164">
        <v>0</v>
      </c>
      <c r="V2419" s="163">
        <v>0</v>
      </c>
      <c r="X2419" s="164">
        <v>0</v>
      </c>
    </row>
    <row r="2420" spans="2:24" ht="69.599999999999994" thickTop="1" thickBot="1" x14ac:dyDescent="0.35">
      <c r="B2420" s="66">
        <v>1763</v>
      </c>
      <c r="C2420" s="91" t="s">
        <v>333</v>
      </c>
      <c r="D2420" s="8" t="str">
        <f t="shared" si="74"/>
        <v>1763Vigilancia de la salud ambiental</v>
      </c>
      <c r="E2420" s="8" t="s">
        <v>72</v>
      </c>
      <c r="F2420" s="66" t="s">
        <v>201</v>
      </c>
      <c r="G2420" s="66" t="s">
        <v>486</v>
      </c>
      <c r="H2420" s="66" t="s">
        <v>85</v>
      </c>
      <c r="I2420" s="49" t="s">
        <v>345</v>
      </c>
      <c r="J2420" s="49" t="s">
        <v>345</v>
      </c>
      <c r="K2420" s="66" t="s">
        <v>34</v>
      </c>
      <c r="L2420" s="161" t="s">
        <v>514</v>
      </c>
      <c r="M2420" s="162">
        <v>2025</v>
      </c>
      <c r="N2420" s="8" t="str">
        <f t="shared" si="75"/>
        <v>1763Vigilancia de la salud ambientalUSAQUENH. JULIO 20252025</v>
      </c>
      <c r="O2420" s="78">
        <v>0</v>
      </c>
      <c r="P2420" s="78">
        <v>0</v>
      </c>
      <c r="R2420" s="163">
        <v>0</v>
      </c>
      <c r="T2420" s="164">
        <v>0</v>
      </c>
      <c r="V2420" s="163">
        <v>0</v>
      </c>
      <c r="X2420" s="164">
        <v>0</v>
      </c>
    </row>
    <row r="2421" spans="2:24" ht="69.599999999999994" thickTop="1" thickBot="1" x14ac:dyDescent="0.35">
      <c r="B2421" s="66">
        <v>1763</v>
      </c>
      <c r="C2421" s="91" t="s">
        <v>333</v>
      </c>
      <c r="D2421" s="8" t="str">
        <f t="shared" si="74"/>
        <v>1763Vigilancia de la salud ambiental</v>
      </c>
      <c r="E2421" s="8" t="s">
        <v>72</v>
      </c>
      <c r="F2421" s="66" t="s">
        <v>201</v>
      </c>
      <c r="G2421" s="66" t="s">
        <v>486</v>
      </c>
      <c r="H2421" s="66" t="s">
        <v>85</v>
      </c>
      <c r="I2421" s="49" t="s">
        <v>345</v>
      </c>
      <c r="J2421" s="49" t="s">
        <v>345</v>
      </c>
      <c r="K2421" s="66" t="s">
        <v>35</v>
      </c>
      <c r="L2421" s="161" t="s">
        <v>514</v>
      </c>
      <c r="M2421" s="162">
        <v>2025</v>
      </c>
      <c r="N2421" s="8" t="str">
        <f t="shared" si="75"/>
        <v>1763Vigilancia de la salud ambientalENGATIVAH. JULIO 20252025</v>
      </c>
      <c r="O2421" s="78">
        <v>0</v>
      </c>
      <c r="P2421" s="78">
        <v>0</v>
      </c>
      <c r="R2421" s="163">
        <v>0</v>
      </c>
      <c r="T2421" s="164">
        <v>0</v>
      </c>
      <c r="V2421" s="163">
        <v>0</v>
      </c>
      <c r="X2421" s="164">
        <v>0</v>
      </c>
    </row>
    <row r="2422" spans="2:24" ht="69.599999999999994" thickTop="1" thickBot="1" x14ac:dyDescent="0.35">
      <c r="B2422" s="66">
        <v>1763</v>
      </c>
      <c r="C2422" s="91" t="s">
        <v>333</v>
      </c>
      <c r="D2422" s="8" t="str">
        <f t="shared" si="74"/>
        <v>1763Vigilancia de la salud ambiental</v>
      </c>
      <c r="E2422" s="8" t="s">
        <v>72</v>
      </c>
      <c r="F2422" s="66" t="s">
        <v>201</v>
      </c>
      <c r="G2422" s="66" t="s">
        <v>486</v>
      </c>
      <c r="H2422" s="66" t="s">
        <v>85</v>
      </c>
      <c r="I2422" s="49" t="s">
        <v>345</v>
      </c>
      <c r="J2422" s="49" t="s">
        <v>345</v>
      </c>
      <c r="K2422" s="66" t="s">
        <v>36</v>
      </c>
      <c r="L2422" s="161" t="s">
        <v>514</v>
      </c>
      <c r="M2422" s="162">
        <v>2025</v>
      </c>
      <c r="N2422" s="8" t="str">
        <f t="shared" si="75"/>
        <v>1763Vigilancia de la salud ambientalSUBAH. JULIO 20252025</v>
      </c>
      <c r="O2422" s="78">
        <v>0</v>
      </c>
      <c r="P2422" s="78">
        <v>0</v>
      </c>
      <c r="R2422" s="163">
        <v>0</v>
      </c>
      <c r="T2422" s="164">
        <v>0</v>
      </c>
      <c r="V2422" s="163">
        <v>0</v>
      </c>
      <c r="X2422" s="164">
        <v>0</v>
      </c>
    </row>
    <row r="2423" spans="2:24" ht="81" thickTop="1" thickBot="1" x14ac:dyDescent="0.35">
      <c r="B2423" s="66">
        <v>1764</v>
      </c>
      <c r="C2423" s="91" t="s">
        <v>333</v>
      </c>
      <c r="D2423" s="8" t="str">
        <f t="shared" si="74"/>
        <v>1764Vigilancia de la salud ambiental</v>
      </c>
      <c r="E2423" s="8" t="s">
        <v>72</v>
      </c>
      <c r="F2423" s="66" t="s">
        <v>200</v>
      </c>
      <c r="G2423" s="66" t="s">
        <v>494</v>
      </c>
      <c r="H2423" s="66" t="s">
        <v>85</v>
      </c>
      <c r="I2423" s="49" t="s">
        <v>345</v>
      </c>
      <c r="J2423" s="49" t="s">
        <v>345</v>
      </c>
      <c r="K2423" s="66" t="s">
        <v>476</v>
      </c>
      <c r="L2423" s="161" t="s">
        <v>514</v>
      </c>
      <c r="M2423" s="162">
        <v>2025</v>
      </c>
      <c r="N2423" s="8" t="str">
        <f t="shared" si="75"/>
        <v>1764Vigilancia de la salud ambientalBARRIOS UNIDOSH. JULIO 20252025</v>
      </c>
      <c r="O2423" s="78">
        <v>0</v>
      </c>
      <c r="P2423" s="78">
        <v>0</v>
      </c>
      <c r="R2423" s="163">
        <v>0</v>
      </c>
      <c r="T2423" s="164">
        <v>0</v>
      </c>
      <c r="V2423" s="163">
        <v>0</v>
      </c>
      <c r="X2423" s="164">
        <v>0</v>
      </c>
    </row>
    <row r="2424" spans="2:24" ht="61.2" thickTop="1" thickBot="1" x14ac:dyDescent="0.35">
      <c r="B2424" s="66">
        <v>1771</v>
      </c>
      <c r="C2424" s="91" t="s">
        <v>333</v>
      </c>
      <c r="D2424" s="8" t="str">
        <f t="shared" si="74"/>
        <v>1771Vigilancia de la salud ambiental</v>
      </c>
      <c r="E2424" s="8" t="s">
        <v>72</v>
      </c>
      <c r="F2424" s="66" t="s">
        <v>201</v>
      </c>
      <c r="G2424" s="66" t="s">
        <v>283</v>
      </c>
      <c r="H2424" s="66" t="s">
        <v>85</v>
      </c>
      <c r="I2424" s="49" t="s">
        <v>345</v>
      </c>
      <c r="J2424" s="49" t="s">
        <v>345</v>
      </c>
      <c r="K2424" s="66" t="s">
        <v>37</v>
      </c>
      <c r="L2424" s="161" t="s">
        <v>514</v>
      </c>
      <c r="M2424" s="162">
        <v>2025</v>
      </c>
      <c r="N2424" s="8" t="str">
        <f t="shared" si="75"/>
        <v>1771Vigilancia de la salud ambientalCHAPINEROH. JULIO 20252025</v>
      </c>
      <c r="O2424" s="78">
        <v>0</v>
      </c>
      <c r="P2424" s="78">
        <v>0</v>
      </c>
      <c r="R2424" s="163">
        <v>0</v>
      </c>
      <c r="T2424" s="164">
        <v>0</v>
      </c>
      <c r="V2424" s="163">
        <v>0</v>
      </c>
      <c r="X2424" s="164">
        <v>0</v>
      </c>
    </row>
    <row r="2425" spans="2:24" ht="61.2" thickTop="1" thickBot="1" x14ac:dyDescent="0.35">
      <c r="B2425" s="66">
        <v>1771</v>
      </c>
      <c r="C2425" s="91" t="s">
        <v>333</v>
      </c>
      <c r="D2425" s="8" t="str">
        <f t="shared" si="74"/>
        <v>1771Vigilancia de la salud ambiental</v>
      </c>
      <c r="E2425" s="8" t="s">
        <v>72</v>
      </c>
      <c r="F2425" s="66" t="s">
        <v>201</v>
      </c>
      <c r="G2425" s="66" t="s">
        <v>283</v>
      </c>
      <c r="H2425" s="66" t="s">
        <v>85</v>
      </c>
      <c r="I2425" s="49" t="s">
        <v>345</v>
      </c>
      <c r="J2425" s="49" t="s">
        <v>345</v>
      </c>
      <c r="K2425" s="66" t="s">
        <v>34</v>
      </c>
      <c r="L2425" s="161" t="s">
        <v>514</v>
      </c>
      <c r="M2425" s="162">
        <v>2025</v>
      </c>
      <c r="N2425" s="8" t="str">
        <f t="shared" si="75"/>
        <v>1771Vigilancia de la salud ambientalUSAQUENH. JULIO 20252025</v>
      </c>
      <c r="O2425" s="78">
        <v>0</v>
      </c>
      <c r="P2425" s="78">
        <v>104040</v>
      </c>
      <c r="R2425" s="163">
        <v>1</v>
      </c>
      <c r="T2425" s="164">
        <v>104040</v>
      </c>
      <c r="V2425" s="163">
        <v>1</v>
      </c>
      <c r="X2425" s="164">
        <v>104040</v>
      </c>
    </row>
    <row r="2426" spans="2:24" ht="61.2" thickTop="1" thickBot="1" x14ac:dyDescent="0.35">
      <c r="B2426" s="66">
        <v>1771</v>
      </c>
      <c r="C2426" s="91" t="s">
        <v>333</v>
      </c>
      <c r="D2426" s="8" t="str">
        <f t="shared" si="74"/>
        <v>1771Vigilancia de la salud ambiental</v>
      </c>
      <c r="E2426" s="8" t="s">
        <v>72</v>
      </c>
      <c r="F2426" s="66" t="s">
        <v>201</v>
      </c>
      <c r="G2426" s="66" t="s">
        <v>283</v>
      </c>
      <c r="H2426" s="66" t="s">
        <v>85</v>
      </c>
      <c r="I2426" s="49" t="s">
        <v>345</v>
      </c>
      <c r="J2426" s="49" t="s">
        <v>345</v>
      </c>
      <c r="K2426" s="66" t="s">
        <v>35</v>
      </c>
      <c r="L2426" s="161" t="s">
        <v>514</v>
      </c>
      <c r="M2426" s="162">
        <v>2025</v>
      </c>
      <c r="N2426" s="8" t="str">
        <f t="shared" si="75"/>
        <v>1771Vigilancia de la salud ambientalENGATIVAH. JULIO 20252025</v>
      </c>
      <c r="O2426" s="78">
        <v>0</v>
      </c>
      <c r="P2426" s="78">
        <v>104040</v>
      </c>
      <c r="R2426" s="163">
        <v>1</v>
      </c>
      <c r="T2426" s="164">
        <v>104040</v>
      </c>
      <c r="V2426" s="163">
        <v>1</v>
      </c>
      <c r="X2426" s="164">
        <v>104040</v>
      </c>
    </row>
    <row r="2427" spans="2:24" ht="61.2" thickTop="1" thickBot="1" x14ac:dyDescent="0.35">
      <c r="B2427" s="66">
        <v>1771</v>
      </c>
      <c r="C2427" s="91" t="s">
        <v>333</v>
      </c>
      <c r="D2427" s="8" t="str">
        <f t="shared" si="74"/>
        <v>1771Vigilancia de la salud ambiental</v>
      </c>
      <c r="E2427" s="8" t="s">
        <v>72</v>
      </c>
      <c r="F2427" s="66" t="s">
        <v>201</v>
      </c>
      <c r="G2427" s="66" t="s">
        <v>283</v>
      </c>
      <c r="H2427" s="66" t="s">
        <v>85</v>
      </c>
      <c r="I2427" s="49" t="s">
        <v>345</v>
      </c>
      <c r="J2427" s="49" t="s">
        <v>345</v>
      </c>
      <c r="K2427" s="66" t="s">
        <v>36</v>
      </c>
      <c r="L2427" s="161" t="s">
        <v>514</v>
      </c>
      <c r="M2427" s="162">
        <v>2025</v>
      </c>
      <c r="N2427" s="8" t="str">
        <f t="shared" si="75"/>
        <v>1771Vigilancia de la salud ambientalSUBAH. JULIO 20252025</v>
      </c>
      <c r="O2427" s="78">
        <v>0</v>
      </c>
      <c r="P2427" s="78">
        <v>104040</v>
      </c>
      <c r="R2427" s="163">
        <v>2</v>
      </c>
      <c r="T2427" s="164">
        <v>208080</v>
      </c>
      <c r="V2427" s="163">
        <v>2</v>
      </c>
      <c r="X2427" s="164">
        <v>208080</v>
      </c>
    </row>
    <row r="2428" spans="2:24" ht="61.2" thickTop="1" thickBot="1" x14ac:dyDescent="0.35">
      <c r="B2428" s="66">
        <v>1771</v>
      </c>
      <c r="C2428" s="91" t="s">
        <v>333</v>
      </c>
      <c r="D2428" s="8" t="str">
        <f t="shared" si="74"/>
        <v>1771Vigilancia de la salud ambiental</v>
      </c>
      <c r="E2428" s="8" t="s">
        <v>72</v>
      </c>
      <c r="F2428" s="66" t="s">
        <v>201</v>
      </c>
      <c r="G2428" s="66" t="s">
        <v>283</v>
      </c>
      <c r="H2428" s="66" t="s">
        <v>85</v>
      </c>
      <c r="I2428" s="49" t="s">
        <v>345</v>
      </c>
      <c r="J2428" s="49" t="s">
        <v>345</v>
      </c>
      <c r="K2428" s="66" t="s">
        <v>476</v>
      </c>
      <c r="L2428" s="161" t="s">
        <v>514</v>
      </c>
      <c r="M2428" s="162">
        <v>2025</v>
      </c>
      <c r="N2428" s="8" t="str">
        <f t="shared" si="75"/>
        <v>1771Vigilancia de la salud ambientalBARRIOS UNIDOSH. JULIO 20252025</v>
      </c>
      <c r="O2428" s="78">
        <v>0</v>
      </c>
      <c r="P2428" s="78">
        <v>0</v>
      </c>
      <c r="R2428" s="163">
        <v>0</v>
      </c>
      <c r="T2428" s="164">
        <v>0</v>
      </c>
      <c r="V2428" s="163">
        <v>0</v>
      </c>
      <c r="X2428" s="164">
        <v>0</v>
      </c>
    </row>
    <row r="2429" spans="2:24" ht="61.2" thickTop="1" thickBot="1" x14ac:dyDescent="0.35">
      <c r="B2429" s="66">
        <v>1771</v>
      </c>
      <c r="C2429" s="91" t="s">
        <v>333</v>
      </c>
      <c r="D2429" s="8" t="str">
        <f t="shared" si="74"/>
        <v>1771Vigilancia de la salud ambiental</v>
      </c>
      <c r="E2429" s="8" t="s">
        <v>72</v>
      </c>
      <c r="F2429" s="66" t="s">
        <v>201</v>
      </c>
      <c r="G2429" s="66" t="s">
        <v>283</v>
      </c>
      <c r="H2429" s="66" t="s">
        <v>85</v>
      </c>
      <c r="I2429" s="49" t="s">
        <v>345</v>
      </c>
      <c r="J2429" s="49" t="s">
        <v>345</v>
      </c>
      <c r="K2429" s="66" t="s">
        <v>38</v>
      </c>
      <c r="L2429" s="161" t="s">
        <v>514</v>
      </c>
      <c r="M2429" s="162">
        <v>2025</v>
      </c>
      <c r="N2429" s="8" t="str">
        <f t="shared" si="75"/>
        <v>1771Vigilancia de la salud ambientalTEUSAQUILLOH. JULIO 20252025</v>
      </c>
      <c r="O2429" s="78">
        <v>0</v>
      </c>
      <c r="P2429" s="78">
        <v>104040</v>
      </c>
      <c r="R2429" s="163">
        <v>1</v>
      </c>
      <c r="T2429" s="164">
        <v>104040</v>
      </c>
      <c r="V2429" s="163">
        <v>1</v>
      </c>
      <c r="X2429" s="164">
        <v>104040</v>
      </c>
    </row>
    <row r="2430" spans="2:24" ht="61.2" thickTop="1" thickBot="1" x14ac:dyDescent="0.35">
      <c r="B2430" s="66">
        <v>1777</v>
      </c>
      <c r="C2430" s="91" t="s">
        <v>333</v>
      </c>
      <c r="D2430" s="8" t="str">
        <f t="shared" si="74"/>
        <v>1777Vigilancia de la salud ambiental</v>
      </c>
      <c r="E2430" s="8" t="s">
        <v>72</v>
      </c>
      <c r="F2430" s="66" t="s">
        <v>199</v>
      </c>
      <c r="G2430" s="66" t="s">
        <v>426</v>
      </c>
      <c r="H2430" s="66" t="s">
        <v>85</v>
      </c>
      <c r="I2430" s="49" t="s">
        <v>345</v>
      </c>
      <c r="J2430" s="49" t="s">
        <v>345</v>
      </c>
      <c r="K2430" s="66" t="s">
        <v>37</v>
      </c>
      <c r="L2430" s="161" t="s">
        <v>514</v>
      </c>
      <c r="M2430" s="162">
        <v>2025</v>
      </c>
      <c r="N2430" s="8" t="str">
        <f t="shared" si="75"/>
        <v>1777Vigilancia de la salud ambientalCHAPINEROH. JULIO 20252025</v>
      </c>
      <c r="O2430" s="78">
        <v>0</v>
      </c>
      <c r="P2430" s="78">
        <v>0</v>
      </c>
      <c r="R2430" s="163">
        <v>0</v>
      </c>
      <c r="T2430" s="164">
        <v>0</v>
      </c>
      <c r="V2430" s="163">
        <v>0</v>
      </c>
      <c r="X2430" s="164">
        <v>0</v>
      </c>
    </row>
    <row r="2431" spans="2:24" ht="61.2" thickTop="1" thickBot="1" x14ac:dyDescent="0.35">
      <c r="B2431" s="66">
        <v>1777</v>
      </c>
      <c r="C2431" s="91" t="s">
        <v>333</v>
      </c>
      <c r="D2431" s="8" t="str">
        <f t="shared" si="74"/>
        <v>1777Vigilancia de la salud ambiental</v>
      </c>
      <c r="E2431" s="8" t="s">
        <v>72</v>
      </c>
      <c r="F2431" s="66" t="s">
        <v>199</v>
      </c>
      <c r="G2431" s="66" t="s">
        <v>426</v>
      </c>
      <c r="H2431" s="66" t="s">
        <v>85</v>
      </c>
      <c r="I2431" s="49" t="s">
        <v>345</v>
      </c>
      <c r="J2431" s="49" t="s">
        <v>345</v>
      </c>
      <c r="K2431" s="66" t="s">
        <v>34</v>
      </c>
      <c r="L2431" s="161" t="s">
        <v>514</v>
      </c>
      <c r="M2431" s="162">
        <v>2025</v>
      </c>
      <c r="N2431" s="8" t="str">
        <f t="shared" si="75"/>
        <v>1777Vigilancia de la salud ambientalUSAQUENH. JULIO 20252025</v>
      </c>
      <c r="O2431" s="78">
        <v>0</v>
      </c>
      <c r="P2431" s="78">
        <v>1</v>
      </c>
      <c r="R2431" s="163">
        <v>115598</v>
      </c>
      <c r="T2431" s="164">
        <v>115598</v>
      </c>
      <c r="V2431" s="163">
        <v>0</v>
      </c>
      <c r="X2431" s="164">
        <v>0</v>
      </c>
    </row>
    <row r="2432" spans="2:24" ht="61.2" thickTop="1" thickBot="1" x14ac:dyDescent="0.35">
      <c r="B2432" s="66">
        <v>1777</v>
      </c>
      <c r="C2432" s="91" t="s">
        <v>333</v>
      </c>
      <c r="D2432" s="8" t="str">
        <f t="shared" si="74"/>
        <v>1777Vigilancia de la salud ambiental</v>
      </c>
      <c r="E2432" s="8" t="s">
        <v>72</v>
      </c>
      <c r="F2432" s="66" t="s">
        <v>199</v>
      </c>
      <c r="G2432" s="66" t="s">
        <v>426</v>
      </c>
      <c r="H2432" s="66" t="s">
        <v>85</v>
      </c>
      <c r="I2432" s="49" t="s">
        <v>345</v>
      </c>
      <c r="J2432" s="49" t="s">
        <v>345</v>
      </c>
      <c r="K2432" s="66" t="s">
        <v>35</v>
      </c>
      <c r="L2432" s="161" t="s">
        <v>514</v>
      </c>
      <c r="M2432" s="162">
        <v>2025</v>
      </c>
      <c r="N2432" s="8" t="str">
        <f t="shared" si="75"/>
        <v>1777Vigilancia de la salud ambientalENGATIVAH. JULIO 20252025</v>
      </c>
      <c r="O2432" s="78">
        <v>0</v>
      </c>
      <c r="P2432" s="78">
        <v>0</v>
      </c>
      <c r="R2432" s="163">
        <v>0</v>
      </c>
      <c r="T2432" s="164">
        <v>0</v>
      </c>
      <c r="V2432" s="163">
        <v>0</v>
      </c>
      <c r="X2432" s="164">
        <v>0</v>
      </c>
    </row>
    <row r="2433" spans="2:24" ht="61.2" thickTop="1" thickBot="1" x14ac:dyDescent="0.35">
      <c r="B2433" s="66">
        <v>1777</v>
      </c>
      <c r="C2433" s="91" t="s">
        <v>333</v>
      </c>
      <c r="D2433" s="8" t="str">
        <f t="shared" si="74"/>
        <v>1777Vigilancia de la salud ambiental</v>
      </c>
      <c r="E2433" s="8" t="s">
        <v>72</v>
      </c>
      <c r="F2433" s="66" t="s">
        <v>199</v>
      </c>
      <c r="G2433" s="66" t="s">
        <v>426</v>
      </c>
      <c r="H2433" s="66" t="s">
        <v>85</v>
      </c>
      <c r="I2433" s="49" t="s">
        <v>345</v>
      </c>
      <c r="J2433" s="49" t="s">
        <v>345</v>
      </c>
      <c r="K2433" s="66" t="s">
        <v>36</v>
      </c>
      <c r="L2433" s="161" t="s">
        <v>514</v>
      </c>
      <c r="M2433" s="162">
        <v>2025</v>
      </c>
      <c r="N2433" s="8" t="str">
        <f t="shared" si="75"/>
        <v>1777Vigilancia de la salud ambientalSUBAH. JULIO 20252025</v>
      </c>
      <c r="O2433" s="78">
        <v>0</v>
      </c>
      <c r="P2433" s="78">
        <v>1</v>
      </c>
      <c r="R2433" s="163">
        <v>113285</v>
      </c>
      <c r="T2433" s="164">
        <v>113285</v>
      </c>
      <c r="V2433" s="163">
        <v>0</v>
      </c>
      <c r="X2433" s="164">
        <v>0</v>
      </c>
    </row>
    <row r="2434" spans="2:24" ht="61.2" thickTop="1" thickBot="1" x14ac:dyDescent="0.35">
      <c r="B2434" s="66">
        <v>1777</v>
      </c>
      <c r="C2434" s="91" t="s">
        <v>333</v>
      </c>
      <c r="D2434" s="8" t="str">
        <f t="shared" si="74"/>
        <v>1777Vigilancia de la salud ambiental</v>
      </c>
      <c r="E2434" s="8" t="s">
        <v>72</v>
      </c>
      <c r="F2434" s="66" t="s">
        <v>199</v>
      </c>
      <c r="G2434" s="66" t="s">
        <v>426</v>
      </c>
      <c r="H2434" s="66" t="s">
        <v>85</v>
      </c>
      <c r="I2434" s="49" t="s">
        <v>345</v>
      </c>
      <c r="J2434" s="49" t="s">
        <v>345</v>
      </c>
      <c r="K2434" s="66" t="s">
        <v>476</v>
      </c>
      <c r="L2434" s="161" t="s">
        <v>514</v>
      </c>
      <c r="M2434" s="162">
        <v>2025</v>
      </c>
      <c r="N2434" s="8" t="str">
        <f t="shared" si="75"/>
        <v>1777Vigilancia de la salud ambientalBARRIOS UNIDOSH. JULIO 20252025</v>
      </c>
      <c r="O2434" s="78">
        <v>0</v>
      </c>
      <c r="P2434" s="78">
        <v>1</v>
      </c>
      <c r="R2434" s="163">
        <v>36988</v>
      </c>
      <c r="T2434" s="164">
        <v>36988</v>
      </c>
      <c r="V2434" s="163">
        <v>0</v>
      </c>
      <c r="X2434" s="164">
        <v>0</v>
      </c>
    </row>
    <row r="2435" spans="2:24" ht="61.2" thickTop="1" thickBot="1" x14ac:dyDescent="0.35">
      <c r="B2435" s="66">
        <v>1777</v>
      </c>
      <c r="C2435" s="91" t="s">
        <v>333</v>
      </c>
      <c r="D2435" s="8" t="str">
        <f t="shared" ref="D2435:D2498" si="76">+B2435&amp;C2435</f>
        <v>1777Vigilancia de la salud ambiental</v>
      </c>
      <c r="E2435" s="8" t="s">
        <v>72</v>
      </c>
      <c r="F2435" s="66" t="s">
        <v>199</v>
      </c>
      <c r="G2435" s="66" t="s">
        <v>426</v>
      </c>
      <c r="H2435" s="66" t="s">
        <v>85</v>
      </c>
      <c r="I2435" s="49" t="s">
        <v>345</v>
      </c>
      <c r="J2435" s="49" t="s">
        <v>345</v>
      </c>
      <c r="K2435" s="66" t="s">
        <v>38</v>
      </c>
      <c r="L2435" s="161" t="s">
        <v>514</v>
      </c>
      <c r="M2435" s="162">
        <v>2025</v>
      </c>
      <c r="N2435" s="8" t="str">
        <f t="shared" ref="N2435:N2498" si="77">+D2435&amp;K2435&amp;L2435&amp;M2435</f>
        <v>1777Vigilancia de la salud ambientalTEUSAQUILLOH. JULIO 20252025</v>
      </c>
      <c r="O2435" s="78">
        <v>0</v>
      </c>
      <c r="P2435" s="78">
        <v>0</v>
      </c>
      <c r="R2435" s="163">
        <v>0</v>
      </c>
      <c r="T2435" s="164">
        <v>0</v>
      </c>
      <c r="V2435" s="163">
        <v>0</v>
      </c>
      <c r="X2435" s="164">
        <v>0</v>
      </c>
    </row>
    <row r="2436" spans="2:24" ht="61.2" thickTop="1" thickBot="1" x14ac:dyDescent="0.35">
      <c r="B2436" s="66">
        <v>1780</v>
      </c>
      <c r="C2436" s="91" t="s">
        <v>333</v>
      </c>
      <c r="D2436" s="8" t="str">
        <f t="shared" si="76"/>
        <v>1780Vigilancia de la salud ambiental</v>
      </c>
      <c r="E2436" s="8" t="s">
        <v>72</v>
      </c>
      <c r="F2436" s="66" t="s">
        <v>202</v>
      </c>
      <c r="G2436" s="66" t="s">
        <v>309</v>
      </c>
      <c r="H2436" s="66" t="s">
        <v>85</v>
      </c>
      <c r="I2436" s="49" t="s">
        <v>345</v>
      </c>
      <c r="J2436" s="49" t="s">
        <v>345</v>
      </c>
      <c r="K2436" s="66" t="s">
        <v>37</v>
      </c>
      <c r="L2436" s="161" t="s">
        <v>514</v>
      </c>
      <c r="M2436" s="162">
        <v>2025</v>
      </c>
      <c r="N2436" s="8" t="str">
        <f t="shared" si="77"/>
        <v>1780Vigilancia de la salud ambientalCHAPINEROH. JULIO 20252025</v>
      </c>
      <c r="O2436" s="78">
        <v>0</v>
      </c>
      <c r="P2436" s="78">
        <v>1</v>
      </c>
      <c r="R2436" s="163">
        <v>41616</v>
      </c>
      <c r="T2436" s="164">
        <v>41616</v>
      </c>
      <c r="V2436" s="163">
        <v>0</v>
      </c>
      <c r="X2436" s="164">
        <v>0</v>
      </c>
    </row>
    <row r="2437" spans="2:24" ht="61.2" thickTop="1" thickBot="1" x14ac:dyDescent="0.35">
      <c r="B2437" s="66">
        <v>1780</v>
      </c>
      <c r="C2437" s="91" t="s">
        <v>333</v>
      </c>
      <c r="D2437" s="8" t="str">
        <f t="shared" si="76"/>
        <v>1780Vigilancia de la salud ambiental</v>
      </c>
      <c r="E2437" s="8" t="s">
        <v>72</v>
      </c>
      <c r="F2437" s="66" t="s">
        <v>202</v>
      </c>
      <c r="G2437" s="66" t="s">
        <v>309</v>
      </c>
      <c r="H2437" s="66" t="s">
        <v>85</v>
      </c>
      <c r="I2437" s="49" t="s">
        <v>345</v>
      </c>
      <c r="J2437" s="49" t="s">
        <v>345</v>
      </c>
      <c r="K2437" s="66" t="s">
        <v>34</v>
      </c>
      <c r="L2437" s="161" t="s">
        <v>514</v>
      </c>
      <c r="M2437" s="162">
        <v>2025</v>
      </c>
      <c r="N2437" s="8" t="str">
        <f t="shared" si="77"/>
        <v>1780Vigilancia de la salud ambientalUSAQUENH. JULIO 20252025</v>
      </c>
      <c r="O2437" s="78">
        <v>0</v>
      </c>
      <c r="P2437" s="78">
        <v>1</v>
      </c>
      <c r="R2437" s="163">
        <v>21964</v>
      </c>
      <c r="T2437" s="164">
        <v>21964</v>
      </c>
      <c r="V2437" s="163">
        <v>0</v>
      </c>
      <c r="X2437" s="164">
        <v>0</v>
      </c>
    </row>
    <row r="2438" spans="2:24" ht="61.2" thickTop="1" thickBot="1" x14ac:dyDescent="0.35">
      <c r="B2438" s="66">
        <v>1780</v>
      </c>
      <c r="C2438" s="91" t="s">
        <v>333</v>
      </c>
      <c r="D2438" s="8" t="str">
        <f t="shared" si="76"/>
        <v>1780Vigilancia de la salud ambiental</v>
      </c>
      <c r="E2438" s="8" t="s">
        <v>72</v>
      </c>
      <c r="F2438" s="66" t="s">
        <v>202</v>
      </c>
      <c r="G2438" s="66" t="s">
        <v>309</v>
      </c>
      <c r="H2438" s="66" t="s">
        <v>85</v>
      </c>
      <c r="I2438" s="49" t="s">
        <v>345</v>
      </c>
      <c r="J2438" s="49" t="s">
        <v>345</v>
      </c>
      <c r="K2438" s="66" t="s">
        <v>35</v>
      </c>
      <c r="L2438" s="161" t="s">
        <v>514</v>
      </c>
      <c r="M2438" s="162">
        <v>2025</v>
      </c>
      <c r="N2438" s="8" t="str">
        <f t="shared" si="77"/>
        <v>1780Vigilancia de la salud ambientalENGATIVAH. JULIO 20252025</v>
      </c>
      <c r="O2438" s="78">
        <v>0</v>
      </c>
      <c r="P2438" s="78">
        <v>1</v>
      </c>
      <c r="R2438" s="163">
        <v>20808</v>
      </c>
      <c r="T2438" s="164">
        <v>20808</v>
      </c>
      <c r="V2438" s="163">
        <v>0</v>
      </c>
      <c r="X2438" s="164">
        <v>0</v>
      </c>
    </row>
    <row r="2439" spans="2:24" ht="61.2" thickTop="1" thickBot="1" x14ac:dyDescent="0.35">
      <c r="B2439" s="66">
        <v>1780</v>
      </c>
      <c r="C2439" s="91" t="s">
        <v>333</v>
      </c>
      <c r="D2439" s="8" t="str">
        <f t="shared" si="76"/>
        <v>1780Vigilancia de la salud ambiental</v>
      </c>
      <c r="E2439" s="8" t="s">
        <v>72</v>
      </c>
      <c r="F2439" s="66" t="s">
        <v>202</v>
      </c>
      <c r="G2439" s="66" t="s">
        <v>309</v>
      </c>
      <c r="H2439" s="66" t="s">
        <v>85</v>
      </c>
      <c r="I2439" s="49" t="s">
        <v>345</v>
      </c>
      <c r="J2439" s="49" t="s">
        <v>345</v>
      </c>
      <c r="K2439" s="66" t="s">
        <v>36</v>
      </c>
      <c r="L2439" s="161" t="s">
        <v>514</v>
      </c>
      <c r="M2439" s="162">
        <v>2025</v>
      </c>
      <c r="N2439" s="8" t="str">
        <f t="shared" si="77"/>
        <v>1780Vigilancia de la salud ambientalSUBAH. JULIO 20252025</v>
      </c>
      <c r="O2439" s="78">
        <v>0</v>
      </c>
      <c r="P2439" s="78">
        <v>1</v>
      </c>
      <c r="R2439" s="163">
        <v>20808</v>
      </c>
      <c r="T2439" s="164">
        <v>20808</v>
      </c>
      <c r="V2439" s="163">
        <v>0</v>
      </c>
      <c r="X2439" s="164">
        <v>0</v>
      </c>
    </row>
    <row r="2440" spans="2:24" ht="61.2" thickTop="1" thickBot="1" x14ac:dyDescent="0.35">
      <c r="B2440" s="66">
        <v>1780</v>
      </c>
      <c r="C2440" s="91" t="s">
        <v>333</v>
      </c>
      <c r="D2440" s="8" t="str">
        <f t="shared" si="76"/>
        <v>1780Vigilancia de la salud ambiental</v>
      </c>
      <c r="E2440" s="8" t="s">
        <v>72</v>
      </c>
      <c r="F2440" s="66" t="s">
        <v>202</v>
      </c>
      <c r="G2440" s="66" t="s">
        <v>309</v>
      </c>
      <c r="H2440" s="66" t="s">
        <v>85</v>
      </c>
      <c r="I2440" s="49" t="s">
        <v>345</v>
      </c>
      <c r="J2440" s="49" t="s">
        <v>345</v>
      </c>
      <c r="K2440" s="66" t="s">
        <v>476</v>
      </c>
      <c r="L2440" s="161" t="s">
        <v>514</v>
      </c>
      <c r="M2440" s="162">
        <v>2025</v>
      </c>
      <c r="N2440" s="8" t="str">
        <f t="shared" si="77"/>
        <v>1780Vigilancia de la salud ambientalBARRIOS UNIDOSH. JULIO 20252025</v>
      </c>
      <c r="O2440" s="78">
        <v>0</v>
      </c>
      <c r="P2440" s="78">
        <v>0</v>
      </c>
      <c r="R2440" s="163">
        <v>0</v>
      </c>
      <c r="T2440" s="164">
        <v>0</v>
      </c>
      <c r="V2440" s="163">
        <v>0</v>
      </c>
      <c r="X2440" s="164">
        <v>0</v>
      </c>
    </row>
    <row r="2441" spans="2:24" ht="61.2" thickTop="1" thickBot="1" x14ac:dyDescent="0.35">
      <c r="B2441" s="66">
        <v>1780</v>
      </c>
      <c r="C2441" s="91" t="s">
        <v>333</v>
      </c>
      <c r="D2441" s="8" t="str">
        <f t="shared" si="76"/>
        <v>1780Vigilancia de la salud ambiental</v>
      </c>
      <c r="E2441" s="8" t="s">
        <v>72</v>
      </c>
      <c r="F2441" s="66" t="s">
        <v>202</v>
      </c>
      <c r="G2441" s="66" t="s">
        <v>309</v>
      </c>
      <c r="H2441" s="66" t="s">
        <v>85</v>
      </c>
      <c r="I2441" s="49" t="s">
        <v>345</v>
      </c>
      <c r="J2441" s="49" t="s">
        <v>345</v>
      </c>
      <c r="K2441" s="66" t="s">
        <v>38</v>
      </c>
      <c r="L2441" s="161" t="s">
        <v>514</v>
      </c>
      <c r="M2441" s="162">
        <v>2025</v>
      </c>
      <c r="N2441" s="8" t="str">
        <f t="shared" si="77"/>
        <v>1780Vigilancia de la salud ambientalTEUSAQUILLOH. JULIO 20252025</v>
      </c>
      <c r="O2441" s="78">
        <v>0</v>
      </c>
      <c r="P2441" s="78">
        <v>1</v>
      </c>
      <c r="R2441" s="163">
        <v>43928</v>
      </c>
      <c r="T2441" s="164">
        <v>43928</v>
      </c>
      <c r="V2441" s="163">
        <v>0</v>
      </c>
      <c r="X2441" s="164">
        <v>0</v>
      </c>
    </row>
    <row r="2442" spans="2:24" ht="61.2" thickTop="1" thickBot="1" x14ac:dyDescent="0.35">
      <c r="B2442" s="66">
        <v>1783</v>
      </c>
      <c r="C2442" s="91" t="s">
        <v>333</v>
      </c>
      <c r="D2442" s="8" t="str">
        <f t="shared" si="76"/>
        <v>1783Vigilancia de la salud ambiental</v>
      </c>
      <c r="E2442" s="8" t="s">
        <v>72</v>
      </c>
      <c r="F2442" s="66" t="s">
        <v>203</v>
      </c>
      <c r="G2442" s="66" t="s">
        <v>427</v>
      </c>
      <c r="H2442" s="66" t="s">
        <v>85</v>
      </c>
      <c r="I2442" s="49" t="s">
        <v>345</v>
      </c>
      <c r="J2442" s="49" t="s">
        <v>345</v>
      </c>
      <c r="K2442" s="66" t="s">
        <v>37</v>
      </c>
      <c r="L2442" s="161" t="s">
        <v>514</v>
      </c>
      <c r="M2442" s="162">
        <v>2025</v>
      </c>
      <c r="N2442" s="8" t="str">
        <f t="shared" si="77"/>
        <v>1783Vigilancia de la salud ambientalCHAPINEROH. JULIO 20252025</v>
      </c>
      <c r="O2442" s="78">
        <v>0</v>
      </c>
      <c r="P2442" s="78">
        <v>0</v>
      </c>
      <c r="R2442" s="163">
        <v>0</v>
      </c>
      <c r="T2442" s="164">
        <v>0</v>
      </c>
      <c r="V2442" s="163">
        <v>0</v>
      </c>
      <c r="X2442" s="164">
        <v>0</v>
      </c>
    </row>
    <row r="2443" spans="2:24" ht="61.2" thickTop="1" thickBot="1" x14ac:dyDescent="0.35">
      <c r="B2443" s="66">
        <v>1783</v>
      </c>
      <c r="C2443" s="91" t="s">
        <v>333</v>
      </c>
      <c r="D2443" s="8" t="str">
        <f t="shared" si="76"/>
        <v>1783Vigilancia de la salud ambiental</v>
      </c>
      <c r="E2443" s="8" t="s">
        <v>72</v>
      </c>
      <c r="F2443" s="66" t="s">
        <v>203</v>
      </c>
      <c r="G2443" s="66" t="s">
        <v>427</v>
      </c>
      <c r="H2443" s="66" t="s">
        <v>85</v>
      </c>
      <c r="I2443" s="49" t="s">
        <v>345</v>
      </c>
      <c r="J2443" s="49" t="s">
        <v>345</v>
      </c>
      <c r="K2443" s="66" t="s">
        <v>34</v>
      </c>
      <c r="L2443" s="161" t="s">
        <v>514</v>
      </c>
      <c r="M2443" s="162">
        <v>2025</v>
      </c>
      <c r="N2443" s="8" t="str">
        <f t="shared" si="77"/>
        <v>1783Vigilancia de la salud ambientalUSAQUENH. JULIO 20252025</v>
      </c>
      <c r="O2443" s="78">
        <v>0</v>
      </c>
      <c r="P2443" s="78">
        <v>1</v>
      </c>
      <c r="R2443" s="163">
        <v>1925</v>
      </c>
      <c r="T2443" s="164">
        <v>1925</v>
      </c>
      <c r="V2443" s="163">
        <v>0</v>
      </c>
      <c r="X2443" s="164">
        <v>0</v>
      </c>
    </row>
    <row r="2444" spans="2:24" ht="61.2" thickTop="1" thickBot="1" x14ac:dyDescent="0.35">
      <c r="B2444" s="66">
        <v>1783</v>
      </c>
      <c r="C2444" s="91" t="s">
        <v>333</v>
      </c>
      <c r="D2444" s="8" t="str">
        <f t="shared" si="76"/>
        <v>1783Vigilancia de la salud ambiental</v>
      </c>
      <c r="E2444" s="8" t="s">
        <v>72</v>
      </c>
      <c r="F2444" s="66" t="s">
        <v>203</v>
      </c>
      <c r="G2444" s="66" t="s">
        <v>427</v>
      </c>
      <c r="H2444" s="66" t="s">
        <v>85</v>
      </c>
      <c r="I2444" s="49" t="s">
        <v>345</v>
      </c>
      <c r="J2444" s="49" t="s">
        <v>345</v>
      </c>
      <c r="K2444" s="66" t="s">
        <v>35</v>
      </c>
      <c r="L2444" s="161" t="s">
        <v>514</v>
      </c>
      <c r="M2444" s="162">
        <v>2025</v>
      </c>
      <c r="N2444" s="8" t="str">
        <f t="shared" si="77"/>
        <v>1783Vigilancia de la salud ambientalENGATIVAH. JULIO 20252025</v>
      </c>
      <c r="O2444" s="78">
        <v>0</v>
      </c>
      <c r="P2444" s="78">
        <v>1</v>
      </c>
      <c r="R2444" s="163">
        <v>43128</v>
      </c>
      <c r="T2444" s="164">
        <v>43128</v>
      </c>
      <c r="V2444" s="163">
        <v>0</v>
      </c>
      <c r="X2444" s="164">
        <v>0</v>
      </c>
    </row>
    <row r="2445" spans="2:24" ht="61.2" thickTop="1" thickBot="1" x14ac:dyDescent="0.35">
      <c r="B2445" s="66">
        <v>1783</v>
      </c>
      <c r="C2445" s="91" t="s">
        <v>333</v>
      </c>
      <c r="D2445" s="8" t="str">
        <f t="shared" si="76"/>
        <v>1783Vigilancia de la salud ambiental</v>
      </c>
      <c r="E2445" s="8" t="s">
        <v>72</v>
      </c>
      <c r="F2445" s="66" t="s">
        <v>203</v>
      </c>
      <c r="G2445" s="66" t="s">
        <v>427</v>
      </c>
      <c r="H2445" s="66" t="s">
        <v>85</v>
      </c>
      <c r="I2445" s="49" t="s">
        <v>345</v>
      </c>
      <c r="J2445" s="49" t="s">
        <v>345</v>
      </c>
      <c r="K2445" s="66" t="s">
        <v>36</v>
      </c>
      <c r="L2445" s="161" t="s">
        <v>514</v>
      </c>
      <c r="M2445" s="162">
        <v>2025</v>
      </c>
      <c r="N2445" s="8" t="str">
        <f t="shared" si="77"/>
        <v>1783Vigilancia de la salud ambientalSUBAH. JULIO 20252025</v>
      </c>
      <c r="O2445" s="78">
        <v>0</v>
      </c>
      <c r="P2445" s="78">
        <v>1</v>
      </c>
      <c r="R2445" s="163">
        <v>321</v>
      </c>
      <c r="T2445" s="164">
        <v>321</v>
      </c>
      <c r="V2445" s="163">
        <v>0</v>
      </c>
      <c r="X2445" s="164">
        <v>0</v>
      </c>
    </row>
    <row r="2446" spans="2:24" ht="61.2" thickTop="1" thickBot="1" x14ac:dyDescent="0.35">
      <c r="B2446" s="66">
        <v>1783</v>
      </c>
      <c r="C2446" s="91" t="s">
        <v>333</v>
      </c>
      <c r="D2446" s="8" t="str">
        <f t="shared" si="76"/>
        <v>1783Vigilancia de la salud ambiental</v>
      </c>
      <c r="E2446" s="8" t="s">
        <v>72</v>
      </c>
      <c r="F2446" s="66" t="s">
        <v>203</v>
      </c>
      <c r="G2446" s="66" t="s">
        <v>427</v>
      </c>
      <c r="H2446" s="66" t="s">
        <v>85</v>
      </c>
      <c r="I2446" s="49" t="s">
        <v>345</v>
      </c>
      <c r="J2446" s="49" t="s">
        <v>345</v>
      </c>
      <c r="K2446" s="66" t="s">
        <v>476</v>
      </c>
      <c r="L2446" s="161" t="s">
        <v>514</v>
      </c>
      <c r="M2446" s="162">
        <v>2025</v>
      </c>
      <c r="N2446" s="8" t="str">
        <f t="shared" si="77"/>
        <v>1783Vigilancia de la salud ambientalBARRIOS UNIDOSH. JULIO 20252025</v>
      </c>
      <c r="O2446" s="78">
        <v>0</v>
      </c>
      <c r="P2446" s="78">
        <v>1</v>
      </c>
      <c r="R2446" s="163">
        <v>33272</v>
      </c>
      <c r="T2446" s="164">
        <v>33272</v>
      </c>
      <c r="V2446" s="163">
        <v>0</v>
      </c>
      <c r="X2446" s="164">
        <v>0</v>
      </c>
    </row>
    <row r="2447" spans="2:24" ht="61.2" thickTop="1" thickBot="1" x14ac:dyDescent="0.35">
      <c r="B2447" s="66">
        <v>1783</v>
      </c>
      <c r="C2447" s="91" t="s">
        <v>333</v>
      </c>
      <c r="D2447" s="8" t="str">
        <f t="shared" si="76"/>
        <v>1783Vigilancia de la salud ambiental</v>
      </c>
      <c r="E2447" s="8" t="s">
        <v>72</v>
      </c>
      <c r="F2447" s="66" t="s">
        <v>203</v>
      </c>
      <c r="G2447" s="66" t="s">
        <v>427</v>
      </c>
      <c r="H2447" s="66" t="s">
        <v>85</v>
      </c>
      <c r="I2447" s="49" t="s">
        <v>345</v>
      </c>
      <c r="J2447" s="49" t="s">
        <v>345</v>
      </c>
      <c r="K2447" s="66" t="s">
        <v>38</v>
      </c>
      <c r="L2447" s="161" t="s">
        <v>514</v>
      </c>
      <c r="M2447" s="162">
        <v>2025</v>
      </c>
      <c r="N2447" s="8" t="str">
        <f t="shared" si="77"/>
        <v>1783Vigilancia de la salud ambientalTEUSAQUILLOH. JULIO 20252025</v>
      </c>
      <c r="O2447" s="78">
        <v>0</v>
      </c>
      <c r="P2447" s="78">
        <v>1</v>
      </c>
      <c r="R2447" s="163">
        <v>16606</v>
      </c>
      <c r="T2447" s="164">
        <v>16606</v>
      </c>
      <c r="V2447" s="163">
        <v>0</v>
      </c>
      <c r="X2447" s="164">
        <v>0</v>
      </c>
    </row>
    <row r="2448" spans="2:24" ht="61.2" thickTop="1" thickBot="1" x14ac:dyDescent="0.35">
      <c r="B2448" s="66">
        <v>1797</v>
      </c>
      <c r="C2448" s="91" t="s">
        <v>333</v>
      </c>
      <c r="D2448" s="8" t="str">
        <f t="shared" si="76"/>
        <v>1797Vigilancia de la salud ambiental</v>
      </c>
      <c r="E2448" s="8" t="s">
        <v>72</v>
      </c>
      <c r="F2448" s="66" t="s">
        <v>203</v>
      </c>
      <c r="G2448" s="66" t="s">
        <v>521</v>
      </c>
      <c r="H2448" s="66" t="s">
        <v>89</v>
      </c>
      <c r="I2448" s="49" t="s">
        <v>345</v>
      </c>
      <c r="J2448" s="49" t="s">
        <v>345</v>
      </c>
      <c r="K2448" s="66" t="s">
        <v>476</v>
      </c>
      <c r="L2448" s="161" t="s">
        <v>514</v>
      </c>
      <c r="M2448" s="162">
        <v>2025</v>
      </c>
      <c r="N2448" s="8" t="str">
        <f t="shared" si="77"/>
        <v>1797Vigilancia de la salud ambientalBARRIOS UNIDOSH. JULIO 20252025</v>
      </c>
      <c r="O2448" s="78">
        <v>0</v>
      </c>
      <c r="P2448" s="78">
        <v>0</v>
      </c>
      <c r="R2448" s="163">
        <v>0</v>
      </c>
      <c r="T2448" s="164">
        <v>0</v>
      </c>
      <c r="V2448" s="163">
        <v>0</v>
      </c>
      <c r="X2448" s="164">
        <v>0</v>
      </c>
    </row>
    <row r="2449" spans="2:24" ht="69.599999999999994" thickTop="1" thickBot="1" x14ac:dyDescent="0.35">
      <c r="B2449" s="66">
        <v>1808</v>
      </c>
      <c r="C2449" s="91" t="s">
        <v>333</v>
      </c>
      <c r="D2449" s="8" t="str">
        <f t="shared" si="76"/>
        <v>1808Vigilancia de la salud ambiental</v>
      </c>
      <c r="E2449" s="8" t="s">
        <v>72</v>
      </c>
      <c r="F2449" s="66" t="s">
        <v>201</v>
      </c>
      <c r="G2449" s="66" t="s">
        <v>282</v>
      </c>
      <c r="H2449" s="66" t="s">
        <v>91</v>
      </c>
      <c r="I2449" s="49" t="s">
        <v>345</v>
      </c>
      <c r="J2449" s="49" t="s">
        <v>345</v>
      </c>
      <c r="K2449" s="66" t="s">
        <v>476</v>
      </c>
      <c r="L2449" s="161" t="s">
        <v>514</v>
      </c>
      <c r="M2449" s="162">
        <v>2025</v>
      </c>
      <c r="N2449" s="8" t="str">
        <f t="shared" si="77"/>
        <v>1808Vigilancia de la salud ambientalBARRIOS UNIDOSH. JULIO 20252025</v>
      </c>
      <c r="O2449" s="78">
        <v>0</v>
      </c>
      <c r="P2449" s="78">
        <v>23447481</v>
      </c>
      <c r="R2449" s="163">
        <v>1</v>
      </c>
      <c r="T2449" s="164">
        <v>23447481</v>
      </c>
      <c r="V2449" s="163">
        <v>1</v>
      </c>
      <c r="X2449" s="164">
        <v>23447481</v>
      </c>
    </row>
    <row r="2450" spans="2:24" ht="61.2" thickTop="1" thickBot="1" x14ac:dyDescent="0.35">
      <c r="B2450" s="66">
        <v>1820</v>
      </c>
      <c r="C2450" s="91" t="s">
        <v>333</v>
      </c>
      <c r="D2450" s="8" t="str">
        <f t="shared" si="76"/>
        <v>1820Vigilancia de la salud ambiental</v>
      </c>
      <c r="E2450" s="8" t="s">
        <v>72</v>
      </c>
      <c r="F2450" s="66" t="s">
        <v>202</v>
      </c>
      <c r="G2450" s="66" t="s">
        <v>298</v>
      </c>
      <c r="H2450" s="66" t="s">
        <v>85</v>
      </c>
      <c r="I2450" s="49" t="s">
        <v>345</v>
      </c>
      <c r="J2450" s="49" t="s">
        <v>345</v>
      </c>
      <c r="K2450" s="66" t="s">
        <v>34</v>
      </c>
      <c r="L2450" s="161" t="s">
        <v>514</v>
      </c>
      <c r="M2450" s="162">
        <v>2025</v>
      </c>
      <c r="N2450" s="8" t="str">
        <f t="shared" si="77"/>
        <v>1820Vigilancia de la salud ambientalUSAQUENH. JULIO 20252025</v>
      </c>
      <c r="O2450" s="78">
        <v>0</v>
      </c>
      <c r="P2450" s="78">
        <v>3088906</v>
      </c>
      <c r="R2450" s="163">
        <v>1</v>
      </c>
      <c r="T2450" s="164">
        <v>3088906</v>
      </c>
      <c r="V2450" s="163">
        <v>1</v>
      </c>
      <c r="X2450" s="164">
        <v>3088906</v>
      </c>
    </row>
    <row r="2451" spans="2:24" ht="69.599999999999994" thickTop="1" thickBot="1" x14ac:dyDescent="0.35">
      <c r="B2451" s="66">
        <v>1838</v>
      </c>
      <c r="C2451" s="91" t="s">
        <v>333</v>
      </c>
      <c r="D2451" s="8" t="str">
        <f t="shared" si="76"/>
        <v>1838Vigilancia de la salud ambiental</v>
      </c>
      <c r="E2451" s="8" t="s">
        <v>72</v>
      </c>
      <c r="F2451" s="66" t="s">
        <v>201</v>
      </c>
      <c r="G2451" s="66" t="s">
        <v>282</v>
      </c>
      <c r="H2451" s="66" t="s">
        <v>91</v>
      </c>
      <c r="I2451" s="49" t="s">
        <v>345</v>
      </c>
      <c r="J2451" s="49" t="s">
        <v>345</v>
      </c>
      <c r="K2451" s="66" t="s">
        <v>476</v>
      </c>
      <c r="L2451" s="161" t="s">
        <v>514</v>
      </c>
      <c r="M2451" s="162">
        <v>2025</v>
      </c>
      <c r="N2451" s="8" t="str">
        <f t="shared" si="77"/>
        <v>1838Vigilancia de la salud ambientalBARRIOS UNIDOSH. JULIO 20252025</v>
      </c>
      <c r="O2451" s="78">
        <v>0</v>
      </c>
      <c r="P2451" s="78">
        <v>8510567</v>
      </c>
      <c r="R2451" s="163">
        <v>1</v>
      </c>
      <c r="T2451" s="164">
        <v>8510567</v>
      </c>
      <c r="V2451" s="163">
        <v>1</v>
      </c>
      <c r="X2451" s="164">
        <v>8510567</v>
      </c>
    </row>
    <row r="2452" spans="2:24" ht="61.2" thickTop="1" thickBot="1" x14ac:dyDescent="0.35">
      <c r="B2452" s="66">
        <v>1842</v>
      </c>
      <c r="C2452" s="91" t="s">
        <v>333</v>
      </c>
      <c r="D2452" s="8" t="str">
        <f t="shared" si="76"/>
        <v>1842Vigilancia de la salud ambiental</v>
      </c>
      <c r="E2452" s="8" t="s">
        <v>72</v>
      </c>
      <c r="F2452" s="66" t="s">
        <v>200</v>
      </c>
      <c r="G2452" s="66" t="s">
        <v>511</v>
      </c>
      <c r="H2452" s="66" t="s">
        <v>85</v>
      </c>
      <c r="I2452" s="49" t="s">
        <v>345</v>
      </c>
      <c r="J2452" s="49" t="s">
        <v>345</v>
      </c>
      <c r="K2452" s="66" t="s">
        <v>476</v>
      </c>
      <c r="L2452" s="161" t="s">
        <v>514</v>
      </c>
      <c r="M2452" s="162">
        <v>2025</v>
      </c>
      <c r="N2452" s="8" t="str">
        <f t="shared" si="77"/>
        <v>1842Vigilancia de la salud ambientalBARRIOS UNIDOSH. JULIO 20252025</v>
      </c>
      <c r="O2452" s="78">
        <v>0</v>
      </c>
      <c r="P2452" s="78">
        <v>298256</v>
      </c>
      <c r="R2452" s="163">
        <v>2</v>
      </c>
      <c r="T2452" s="164">
        <v>596512</v>
      </c>
      <c r="V2452" s="163">
        <v>2</v>
      </c>
      <c r="X2452" s="164">
        <v>596512</v>
      </c>
    </row>
    <row r="2453" spans="2:24" ht="61.2" thickTop="1" thickBot="1" x14ac:dyDescent="0.35">
      <c r="B2453" s="66">
        <v>1847</v>
      </c>
      <c r="C2453" s="91" t="s">
        <v>333</v>
      </c>
      <c r="D2453" s="8" t="str">
        <f t="shared" si="76"/>
        <v>1847Vigilancia de la salud ambiental</v>
      </c>
      <c r="E2453" s="8" t="s">
        <v>72</v>
      </c>
      <c r="F2453" s="66" t="s">
        <v>205</v>
      </c>
      <c r="G2453" s="66" t="s">
        <v>323</v>
      </c>
      <c r="H2453" s="66" t="s">
        <v>87</v>
      </c>
      <c r="I2453" s="49" t="s">
        <v>345</v>
      </c>
      <c r="J2453" s="49" t="s">
        <v>345</v>
      </c>
      <c r="K2453" s="66" t="s">
        <v>34</v>
      </c>
      <c r="L2453" s="161" t="s">
        <v>514</v>
      </c>
      <c r="M2453" s="162">
        <v>2025</v>
      </c>
      <c r="N2453" s="8" t="str">
        <f t="shared" si="77"/>
        <v>1847Vigilancia de la salud ambientalUSAQUENH. JULIO 20252025</v>
      </c>
      <c r="O2453" s="78">
        <v>0</v>
      </c>
      <c r="P2453" s="78">
        <v>1872726</v>
      </c>
      <c r="R2453" s="163">
        <v>13</v>
      </c>
      <c r="T2453" s="164">
        <v>24345438</v>
      </c>
      <c r="V2453" s="163">
        <v>13</v>
      </c>
      <c r="X2453" s="164">
        <v>24345438</v>
      </c>
    </row>
    <row r="2454" spans="2:24" ht="61.2" thickTop="1" thickBot="1" x14ac:dyDescent="0.35">
      <c r="B2454" s="66">
        <v>1849</v>
      </c>
      <c r="C2454" s="91" t="s">
        <v>333</v>
      </c>
      <c r="D2454" s="8" t="str">
        <f t="shared" si="76"/>
        <v>1849Vigilancia de la salud ambiental</v>
      </c>
      <c r="E2454" s="8" t="s">
        <v>72</v>
      </c>
      <c r="F2454" s="66" t="s">
        <v>203</v>
      </c>
      <c r="G2454" s="66" t="s">
        <v>314</v>
      </c>
      <c r="H2454" s="66" t="s">
        <v>89</v>
      </c>
      <c r="I2454" s="49" t="s">
        <v>345</v>
      </c>
      <c r="J2454" s="49" t="s">
        <v>345</v>
      </c>
      <c r="K2454" s="66" t="s">
        <v>476</v>
      </c>
      <c r="L2454" s="161" t="s">
        <v>514</v>
      </c>
      <c r="M2454" s="162">
        <v>2025</v>
      </c>
      <c r="N2454" s="8" t="str">
        <f t="shared" si="77"/>
        <v>1849Vigilancia de la salud ambientalBARRIOS UNIDOSH. JULIO 20252025</v>
      </c>
      <c r="O2454" s="78">
        <v>0</v>
      </c>
      <c r="P2454" s="78">
        <v>4057620</v>
      </c>
      <c r="R2454" s="163">
        <v>6</v>
      </c>
      <c r="T2454" s="164">
        <v>24345720</v>
      </c>
      <c r="V2454" s="163">
        <v>0</v>
      </c>
      <c r="X2454" s="164">
        <v>0</v>
      </c>
    </row>
    <row r="2455" spans="2:24" ht="61.2" thickTop="1" thickBot="1" x14ac:dyDescent="0.35">
      <c r="B2455" s="66">
        <v>1860</v>
      </c>
      <c r="C2455" s="91" t="s">
        <v>333</v>
      </c>
      <c r="D2455" s="8" t="str">
        <f t="shared" si="76"/>
        <v>1860Vigilancia de la salud ambiental</v>
      </c>
      <c r="E2455" s="8" t="s">
        <v>72</v>
      </c>
      <c r="F2455" s="66" t="s">
        <v>199</v>
      </c>
      <c r="G2455" s="66" t="s">
        <v>235</v>
      </c>
      <c r="H2455" s="66" t="s">
        <v>86</v>
      </c>
      <c r="I2455" s="49" t="s">
        <v>345</v>
      </c>
      <c r="J2455" s="49" t="s">
        <v>345</v>
      </c>
      <c r="K2455" s="66" t="s">
        <v>37</v>
      </c>
      <c r="L2455" s="161" t="s">
        <v>514</v>
      </c>
      <c r="M2455" s="162">
        <v>2025</v>
      </c>
      <c r="N2455" s="8" t="str">
        <f t="shared" si="77"/>
        <v>1860Vigilancia de la salud ambientalCHAPINEROH. JULIO 20252025</v>
      </c>
      <c r="O2455" s="78">
        <v>0</v>
      </c>
      <c r="P2455" s="78">
        <v>0</v>
      </c>
      <c r="R2455" s="163">
        <v>0</v>
      </c>
      <c r="T2455" s="164">
        <v>0</v>
      </c>
      <c r="V2455" s="163">
        <v>0</v>
      </c>
      <c r="X2455" s="164">
        <v>0</v>
      </c>
    </row>
    <row r="2456" spans="2:24" ht="61.2" thickTop="1" thickBot="1" x14ac:dyDescent="0.35">
      <c r="B2456" s="66">
        <v>1860</v>
      </c>
      <c r="C2456" s="91" t="s">
        <v>333</v>
      </c>
      <c r="D2456" s="8" t="str">
        <f t="shared" si="76"/>
        <v>1860Vigilancia de la salud ambiental</v>
      </c>
      <c r="E2456" s="8" t="s">
        <v>72</v>
      </c>
      <c r="F2456" s="66" t="s">
        <v>199</v>
      </c>
      <c r="G2456" s="66" t="s">
        <v>235</v>
      </c>
      <c r="H2456" s="66" t="s">
        <v>86</v>
      </c>
      <c r="I2456" s="49" t="s">
        <v>345</v>
      </c>
      <c r="J2456" s="49" t="s">
        <v>345</v>
      </c>
      <c r="K2456" s="66" t="s">
        <v>34</v>
      </c>
      <c r="L2456" s="161" t="s">
        <v>514</v>
      </c>
      <c r="M2456" s="162">
        <v>2025</v>
      </c>
      <c r="N2456" s="8" t="str">
        <f t="shared" si="77"/>
        <v>1860Vigilancia de la salud ambientalUSAQUENH. JULIO 20252025</v>
      </c>
      <c r="O2456" s="78">
        <v>0</v>
      </c>
      <c r="P2456" s="78">
        <v>180339</v>
      </c>
      <c r="R2456" s="163">
        <v>1</v>
      </c>
      <c r="T2456" s="164">
        <v>180339</v>
      </c>
      <c r="V2456" s="163">
        <v>1</v>
      </c>
      <c r="X2456" s="164">
        <v>180339</v>
      </c>
    </row>
    <row r="2457" spans="2:24" ht="61.2" thickTop="1" thickBot="1" x14ac:dyDescent="0.35">
      <c r="B2457" s="66">
        <v>1860</v>
      </c>
      <c r="C2457" s="91" t="s">
        <v>333</v>
      </c>
      <c r="D2457" s="8" t="str">
        <f t="shared" si="76"/>
        <v>1860Vigilancia de la salud ambiental</v>
      </c>
      <c r="E2457" s="8" t="s">
        <v>72</v>
      </c>
      <c r="F2457" s="66" t="s">
        <v>199</v>
      </c>
      <c r="G2457" s="66" t="s">
        <v>235</v>
      </c>
      <c r="H2457" s="66" t="s">
        <v>86</v>
      </c>
      <c r="I2457" s="49" t="s">
        <v>345</v>
      </c>
      <c r="J2457" s="49" t="s">
        <v>345</v>
      </c>
      <c r="K2457" s="66" t="s">
        <v>35</v>
      </c>
      <c r="L2457" s="161" t="s">
        <v>514</v>
      </c>
      <c r="M2457" s="162">
        <v>2025</v>
      </c>
      <c r="N2457" s="8" t="str">
        <f t="shared" si="77"/>
        <v>1860Vigilancia de la salud ambientalENGATIVAH. JULIO 20252025</v>
      </c>
      <c r="O2457" s="78">
        <v>0</v>
      </c>
      <c r="P2457" s="78">
        <v>0</v>
      </c>
      <c r="R2457" s="163">
        <v>0</v>
      </c>
      <c r="T2457" s="164">
        <v>0</v>
      </c>
      <c r="V2457" s="163">
        <v>0</v>
      </c>
      <c r="X2457" s="164">
        <v>0</v>
      </c>
    </row>
    <row r="2458" spans="2:24" ht="61.2" thickTop="1" thickBot="1" x14ac:dyDescent="0.35">
      <c r="B2458" s="66">
        <v>1860</v>
      </c>
      <c r="C2458" s="91" t="s">
        <v>333</v>
      </c>
      <c r="D2458" s="8" t="str">
        <f t="shared" si="76"/>
        <v>1860Vigilancia de la salud ambiental</v>
      </c>
      <c r="E2458" s="8" t="s">
        <v>72</v>
      </c>
      <c r="F2458" s="66" t="s">
        <v>199</v>
      </c>
      <c r="G2458" s="66" t="s">
        <v>235</v>
      </c>
      <c r="H2458" s="66" t="s">
        <v>86</v>
      </c>
      <c r="I2458" s="49" t="s">
        <v>345</v>
      </c>
      <c r="J2458" s="49" t="s">
        <v>345</v>
      </c>
      <c r="K2458" s="66" t="s">
        <v>36</v>
      </c>
      <c r="L2458" s="161" t="s">
        <v>514</v>
      </c>
      <c r="M2458" s="162">
        <v>2025</v>
      </c>
      <c r="N2458" s="8" t="str">
        <f t="shared" si="77"/>
        <v>1860Vigilancia de la salud ambientalSUBAH. JULIO 20252025</v>
      </c>
      <c r="O2458" s="78">
        <v>0</v>
      </c>
      <c r="P2458" s="78">
        <v>180339</v>
      </c>
      <c r="R2458" s="163">
        <v>1</v>
      </c>
      <c r="T2458" s="164">
        <v>180339</v>
      </c>
      <c r="V2458" s="163">
        <v>0</v>
      </c>
      <c r="X2458" s="164">
        <v>0</v>
      </c>
    </row>
    <row r="2459" spans="2:24" ht="61.2" thickTop="1" thickBot="1" x14ac:dyDescent="0.35">
      <c r="B2459" s="66">
        <v>1860</v>
      </c>
      <c r="C2459" s="91" t="s">
        <v>333</v>
      </c>
      <c r="D2459" s="8" t="str">
        <f t="shared" si="76"/>
        <v>1860Vigilancia de la salud ambiental</v>
      </c>
      <c r="E2459" s="8" t="s">
        <v>72</v>
      </c>
      <c r="F2459" s="66" t="s">
        <v>199</v>
      </c>
      <c r="G2459" s="66" t="s">
        <v>235</v>
      </c>
      <c r="H2459" s="66" t="s">
        <v>86</v>
      </c>
      <c r="I2459" s="49" t="s">
        <v>345</v>
      </c>
      <c r="J2459" s="49" t="s">
        <v>345</v>
      </c>
      <c r="K2459" s="66" t="s">
        <v>476</v>
      </c>
      <c r="L2459" s="161" t="s">
        <v>514</v>
      </c>
      <c r="M2459" s="162">
        <v>2025</v>
      </c>
      <c r="N2459" s="8" t="str">
        <f t="shared" si="77"/>
        <v>1860Vigilancia de la salud ambientalBARRIOS UNIDOSH. JULIO 20252025</v>
      </c>
      <c r="O2459" s="78">
        <v>0</v>
      </c>
      <c r="P2459" s="78">
        <v>0</v>
      </c>
      <c r="R2459" s="163">
        <v>0</v>
      </c>
      <c r="T2459" s="164">
        <v>0</v>
      </c>
      <c r="V2459" s="163">
        <v>0</v>
      </c>
      <c r="X2459" s="164">
        <v>0</v>
      </c>
    </row>
    <row r="2460" spans="2:24" ht="61.2" thickTop="1" thickBot="1" x14ac:dyDescent="0.35">
      <c r="B2460" s="66">
        <v>1860</v>
      </c>
      <c r="C2460" s="91" t="s">
        <v>333</v>
      </c>
      <c r="D2460" s="8" t="str">
        <f t="shared" si="76"/>
        <v>1860Vigilancia de la salud ambiental</v>
      </c>
      <c r="E2460" s="8" t="s">
        <v>72</v>
      </c>
      <c r="F2460" s="66" t="s">
        <v>199</v>
      </c>
      <c r="G2460" s="66" t="s">
        <v>235</v>
      </c>
      <c r="H2460" s="66" t="s">
        <v>86</v>
      </c>
      <c r="I2460" s="49" t="s">
        <v>345</v>
      </c>
      <c r="J2460" s="49" t="s">
        <v>345</v>
      </c>
      <c r="K2460" s="66" t="s">
        <v>38</v>
      </c>
      <c r="L2460" s="161" t="s">
        <v>514</v>
      </c>
      <c r="M2460" s="162">
        <v>2025</v>
      </c>
      <c r="N2460" s="8" t="str">
        <f t="shared" si="77"/>
        <v>1860Vigilancia de la salud ambientalTEUSAQUILLOH. JULIO 20252025</v>
      </c>
      <c r="O2460" s="78">
        <v>0</v>
      </c>
      <c r="P2460" s="78">
        <v>0</v>
      </c>
      <c r="R2460" s="163">
        <v>0</v>
      </c>
      <c r="T2460" s="164">
        <v>0</v>
      </c>
      <c r="V2460" s="163">
        <v>0</v>
      </c>
      <c r="X2460" s="164">
        <v>0</v>
      </c>
    </row>
    <row r="2461" spans="2:24" ht="61.2" thickTop="1" thickBot="1" x14ac:dyDescent="0.35">
      <c r="B2461" s="66">
        <v>1861</v>
      </c>
      <c r="C2461" s="91" t="s">
        <v>333</v>
      </c>
      <c r="D2461" s="8" t="str">
        <f t="shared" si="76"/>
        <v>1861Vigilancia de la salud ambiental</v>
      </c>
      <c r="E2461" s="8" t="s">
        <v>72</v>
      </c>
      <c r="F2461" s="66" t="s">
        <v>199</v>
      </c>
      <c r="G2461" s="66" t="s">
        <v>236</v>
      </c>
      <c r="H2461" s="66" t="s">
        <v>86</v>
      </c>
      <c r="I2461" s="49" t="s">
        <v>345</v>
      </c>
      <c r="J2461" s="49" t="s">
        <v>345</v>
      </c>
      <c r="K2461" s="66" t="s">
        <v>37</v>
      </c>
      <c r="L2461" s="161" t="s">
        <v>514</v>
      </c>
      <c r="M2461" s="162">
        <v>2025</v>
      </c>
      <c r="N2461" s="8" t="str">
        <f t="shared" si="77"/>
        <v>1861Vigilancia de la salud ambientalCHAPINEROH. JULIO 20252025</v>
      </c>
      <c r="O2461" s="78">
        <v>0</v>
      </c>
      <c r="P2461" s="78">
        <v>0</v>
      </c>
      <c r="R2461" s="163">
        <v>0</v>
      </c>
      <c r="T2461" s="164">
        <v>0</v>
      </c>
      <c r="V2461" s="163">
        <v>0</v>
      </c>
      <c r="X2461" s="164">
        <v>0</v>
      </c>
    </row>
    <row r="2462" spans="2:24" ht="61.2" thickTop="1" thickBot="1" x14ac:dyDescent="0.35">
      <c r="B2462" s="66">
        <v>1861</v>
      </c>
      <c r="C2462" s="91" t="s">
        <v>333</v>
      </c>
      <c r="D2462" s="8" t="str">
        <f t="shared" si="76"/>
        <v>1861Vigilancia de la salud ambiental</v>
      </c>
      <c r="E2462" s="8" t="s">
        <v>72</v>
      </c>
      <c r="F2462" s="66" t="s">
        <v>199</v>
      </c>
      <c r="G2462" s="66" t="s">
        <v>236</v>
      </c>
      <c r="H2462" s="66" t="s">
        <v>86</v>
      </c>
      <c r="I2462" s="49" t="s">
        <v>345</v>
      </c>
      <c r="J2462" s="49" t="s">
        <v>345</v>
      </c>
      <c r="K2462" s="66" t="s">
        <v>34</v>
      </c>
      <c r="L2462" s="161" t="s">
        <v>514</v>
      </c>
      <c r="M2462" s="162">
        <v>2025</v>
      </c>
      <c r="N2462" s="8" t="str">
        <f t="shared" si="77"/>
        <v>1861Vigilancia de la salud ambientalUSAQUENH. JULIO 20252025</v>
      </c>
      <c r="O2462" s="78">
        <v>0</v>
      </c>
      <c r="P2462" s="78">
        <v>0</v>
      </c>
      <c r="R2462" s="163">
        <v>0</v>
      </c>
      <c r="T2462" s="164">
        <v>0</v>
      </c>
      <c r="V2462" s="163">
        <v>0</v>
      </c>
      <c r="X2462" s="164">
        <v>0</v>
      </c>
    </row>
    <row r="2463" spans="2:24" ht="61.2" thickTop="1" thickBot="1" x14ac:dyDescent="0.35">
      <c r="B2463" s="66">
        <v>1861</v>
      </c>
      <c r="C2463" s="91" t="s">
        <v>333</v>
      </c>
      <c r="D2463" s="8" t="str">
        <f t="shared" si="76"/>
        <v>1861Vigilancia de la salud ambiental</v>
      </c>
      <c r="E2463" s="8" t="s">
        <v>72</v>
      </c>
      <c r="F2463" s="66" t="s">
        <v>199</v>
      </c>
      <c r="G2463" s="66" t="s">
        <v>236</v>
      </c>
      <c r="H2463" s="66" t="s">
        <v>86</v>
      </c>
      <c r="I2463" s="49" t="s">
        <v>345</v>
      </c>
      <c r="J2463" s="49" t="s">
        <v>345</v>
      </c>
      <c r="K2463" s="66" t="s">
        <v>35</v>
      </c>
      <c r="L2463" s="161" t="s">
        <v>514</v>
      </c>
      <c r="M2463" s="162">
        <v>2025</v>
      </c>
      <c r="N2463" s="8" t="str">
        <f t="shared" si="77"/>
        <v>1861Vigilancia de la salud ambientalENGATIVAH. JULIO 20252025</v>
      </c>
      <c r="O2463" s="78">
        <v>0</v>
      </c>
      <c r="P2463" s="78">
        <v>0</v>
      </c>
      <c r="R2463" s="163">
        <v>0</v>
      </c>
      <c r="T2463" s="164">
        <v>0</v>
      </c>
      <c r="V2463" s="163">
        <v>0</v>
      </c>
      <c r="X2463" s="164">
        <v>0</v>
      </c>
    </row>
    <row r="2464" spans="2:24" ht="61.2" thickTop="1" thickBot="1" x14ac:dyDescent="0.35">
      <c r="B2464" s="66">
        <v>1861</v>
      </c>
      <c r="C2464" s="91" t="s">
        <v>333</v>
      </c>
      <c r="D2464" s="8" t="str">
        <f t="shared" si="76"/>
        <v>1861Vigilancia de la salud ambiental</v>
      </c>
      <c r="E2464" s="8" t="s">
        <v>72</v>
      </c>
      <c r="F2464" s="66" t="s">
        <v>199</v>
      </c>
      <c r="G2464" s="66" t="s">
        <v>236</v>
      </c>
      <c r="H2464" s="66" t="s">
        <v>86</v>
      </c>
      <c r="I2464" s="49" t="s">
        <v>345</v>
      </c>
      <c r="J2464" s="49" t="s">
        <v>345</v>
      </c>
      <c r="K2464" s="66" t="s">
        <v>36</v>
      </c>
      <c r="L2464" s="161" t="s">
        <v>514</v>
      </c>
      <c r="M2464" s="162">
        <v>2025</v>
      </c>
      <c r="N2464" s="8" t="str">
        <f t="shared" si="77"/>
        <v>1861Vigilancia de la salud ambientalSUBAH. JULIO 20252025</v>
      </c>
      <c r="O2464" s="78">
        <v>0</v>
      </c>
      <c r="P2464" s="78">
        <v>0</v>
      </c>
      <c r="R2464" s="163">
        <v>0</v>
      </c>
      <c r="T2464" s="164">
        <v>0</v>
      </c>
      <c r="V2464" s="163">
        <v>0</v>
      </c>
      <c r="X2464" s="164">
        <v>0</v>
      </c>
    </row>
    <row r="2465" spans="2:24" ht="61.2" thickTop="1" thickBot="1" x14ac:dyDescent="0.35">
      <c r="B2465" s="66">
        <v>1861</v>
      </c>
      <c r="C2465" s="91" t="s">
        <v>333</v>
      </c>
      <c r="D2465" s="8" t="str">
        <f t="shared" si="76"/>
        <v>1861Vigilancia de la salud ambiental</v>
      </c>
      <c r="E2465" s="8" t="s">
        <v>72</v>
      </c>
      <c r="F2465" s="66" t="s">
        <v>199</v>
      </c>
      <c r="G2465" s="66" t="s">
        <v>236</v>
      </c>
      <c r="H2465" s="66" t="s">
        <v>86</v>
      </c>
      <c r="I2465" s="49" t="s">
        <v>345</v>
      </c>
      <c r="J2465" s="49" t="s">
        <v>345</v>
      </c>
      <c r="K2465" s="66" t="s">
        <v>476</v>
      </c>
      <c r="L2465" s="161" t="s">
        <v>514</v>
      </c>
      <c r="M2465" s="162">
        <v>2025</v>
      </c>
      <c r="N2465" s="8" t="str">
        <f t="shared" si="77"/>
        <v>1861Vigilancia de la salud ambientalBARRIOS UNIDOSH. JULIO 20252025</v>
      </c>
      <c r="O2465" s="78">
        <v>0</v>
      </c>
      <c r="P2465" s="78">
        <v>0</v>
      </c>
      <c r="R2465" s="163">
        <v>0</v>
      </c>
      <c r="T2465" s="164">
        <v>0</v>
      </c>
      <c r="V2465" s="163">
        <v>0</v>
      </c>
      <c r="X2465" s="164">
        <v>0</v>
      </c>
    </row>
    <row r="2466" spans="2:24" ht="61.2" thickTop="1" thickBot="1" x14ac:dyDescent="0.35">
      <c r="B2466" s="66">
        <v>1861</v>
      </c>
      <c r="C2466" s="91" t="s">
        <v>333</v>
      </c>
      <c r="D2466" s="8" t="str">
        <f t="shared" si="76"/>
        <v>1861Vigilancia de la salud ambiental</v>
      </c>
      <c r="E2466" s="8" t="s">
        <v>72</v>
      </c>
      <c r="F2466" s="66" t="s">
        <v>199</v>
      </c>
      <c r="G2466" s="66" t="s">
        <v>236</v>
      </c>
      <c r="H2466" s="66" t="s">
        <v>86</v>
      </c>
      <c r="I2466" s="49" t="s">
        <v>345</v>
      </c>
      <c r="J2466" s="49" t="s">
        <v>345</v>
      </c>
      <c r="K2466" s="66" t="s">
        <v>38</v>
      </c>
      <c r="L2466" s="161" t="s">
        <v>514</v>
      </c>
      <c r="M2466" s="162">
        <v>2025</v>
      </c>
      <c r="N2466" s="8" t="str">
        <f t="shared" si="77"/>
        <v>1861Vigilancia de la salud ambientalTEUSAQUILLOH. JULIO 20252025</v>
      </c>
      <c r="O2466" s="78">
        <v>0</v>
      </c>
      <c r="P2466" s="78">
        <v>0</v>
      </c>
      <c r="R2466" s="163">
        <v>0</v>
      </c>
      <c r="T2466" s="164">
        <v>0</v>
      </c>
      <c r="V2466" s="163">
        <v>0</v>
      </c>
      <c r="X2466" s="164">
        <v>0</v>
      </c>
    </row>
    <row r="2467" spans="2:24" ht="69.599999999999994" thickTop="1" thickBot="1" x14ac:dyDescent="0.35">
      <c r="B2467" s="66">
        <v>1862</v>
      </c>
      <c r="C2467" s="91" t="s">
        <v>333</v>
      </c>
      <c r="D2467" s="8" t="str">
        <f t="shared" si="76"/>
        <v>1862Vigilancia de la salud ambiental</v>
      </c>
      <c r="E2467" s="8" t="s">
        <v>72</v>
      </c>
      <c r="F2467" s="66" t="s">
        <v>201</v>
      </c>
      <c r="G2467" s="66" t="s">
        <v>495</v>
      </c>
      <c r="H2467" s="66" t="s">
        <v>86</v>
      </c>
      <c r="I2467" s="49" t="s">
        <v>345</v>
      </c>
      <c r="J2467" s="49" t="s">
        <v>345</v>
      </c>
      <c r="K2467" s="66" t="s">
        <v>37</v>
      </c>
      <c r="L2467" s="161" t="s">
        <v>514</v>
      </c>
      <c r="M2467" s="162">
        <v>2025</v>
      </c>
      <c r="N2467" s="8" t="str">
        <f t="shared" si="77"/>
        <v>1862Vigilancia de la salud ambientalCHAPINEROH. JULIO 20252025</v>
      </c>
      <c r="O2467" s="78">
        <v>0</v>
      </c>
      <c r="P2467" s="78">
        <v>0</v>
      </c>
      <c r="R2467" s="163">
        <v>0</v>
      </c>
      <c r="T2467" s="164">
        <v>0</v>
      </c>
      <c r="V2467" s="163">
        <v>0</v>
      </c>
      <c r="X2467" s="164">
        <v>0</v>
      </c>
    </row>
    <row r="2468" spans="2:24" ht="61.2" thickTop="1" thickBot="1" x14ac:dyDescent="0.35">
      <c r="B2468" s="66">
        <v>1864</v>
      </c>
      <c r="C2468" s="91" t="s">
        <v>333</v>
      </c>
      <c r="D2468" s="8" t="str">
        <f t="shared" si="76"/>
        <v>1864Vigilancia de la salud ambiental</v>
      </c>
      <c r="E2468" s="8" t="s">
        <v>72</v>
      </c>
      <c r="F2468" s="66" t="s">
        <v>202</v>
      </c>
      <c r="G2468" s="66" t="s">
        <v>305</v>
      </c>
      <c r="H2468" s="66" t="s">
        <v>86</v>
      </c>
      <c r="I2468" s="49" t="s">
        <v>345</v>
      </c>
      <c r="J2468" s="49" t="s">
        <v>345</v>
      </c>
      <c r="K2468" s="66" t="s">
        <v>37</v>
      </c>
      <c r="L2468" s="161" t="s">
        <v>514</v>
      </c>
      <c r="M2468" s="162">
        <v>2025</v>
      </c>
      <c r="N2468" s="8" t="str">
        <f t="shared" si="77"/>
        <v>1864Vigilancia de la salud ambientalCHAPINEROH. JULIO 20252025</v>
      </c>
      <c r="O2468" s="78">
        <v>0</v>
      </c>
      <c r="P2468" s="78">
        <v>90169</v>
      </c>
      <c r="R2468" s="163">
        <v>1</v>
      </c>
      <c r="T2468" s="164">
        <v>90169</v>
      </c>
      <c r="V2468" s="163">
        <v>1</v>
      </c>
      <c r="X2468" s="164">
        <v>90169</v>
      </c>
    </row>
    <row r="2469" spans="2:24" ht="61.2" thickTop="1" thickBot="1" x14ac:dyDescent="0.35">
      <c r="B2469" s="66">
        <v>1864</v>
      </c>
      <c r="C2469" s="91" t="s">
        <v>333</v>
      </c>
      <c r="D2469" s="8" t="str">
        <f t="shared" si="76"/>
        <v>1864Vigilancia de la salud ambiental</v>
      </c>
      <c r="E2469" s="8" t="s">
        <v>72</v>
      </c>
      <c r="F2469" s="66" t="s">
        <v>202</v>
      </c>
      <c r="G2469" s="66" t="s">
        <v>305</v>
      </c>
      <c r="H2469" s="66" t="s">
        <v>86</v>
      </c>
      <c r="I2469" s="49" t="s">
        <v>345</v>
      </c>
      <c r="J2469" s="49" t="s">
        <v>345</v>
      </c>
      <c r="K2469" s="66" t="s">
        <v>34</v>
      </c>
      <c r="L2469" s="161" t="s">
        <v>514</v>
      </c>
      <c r="M2469" s="162">
        <v>2025</v>
      </c>
      <c r="N2469" s="8" t="str">
        <f t="shared" si="77"/>
        <v>1864Vigilancia de la salud ambientalUSAQUENH. JULIO 20252025</v>
      </c>
      <c r="O2469" s="78">
        <v>0</v>
      </c>
      <c r="P2469" s="78">
        <v>90169</v>
      </c>
      <c r="R2469" s="163">
        <v>2</v>
      </c>
      <c r="T2469" s="164">
        <v>180338</v>
      </c>
      <c r="V2469" s="163">
        <v>2</v>
      </c>
      <c r="X2469" s="164">
        <v>180338</v>
      </c>
    </row>
    <row r="2470" spans="2:24" ht="61.2" thickTop="1" thickBot="1" x14ac:dyDescent="0.35">
      <c r="B2470" s="66">
        <v>1864</v>
      </c>
      <c r="C2470" s="91" t="s">
        <v>333</v>
      </c>
      <c r="D2470" s="8" t="str">
        <f t="shared" si="76"/>
        <v>1864Vigilancia de la salud ambiental</v>
      </c>
      <c r="E2470" s="8" t="s">
        <v>72</v>
      </c>
      <c r="F2470" s="66" t="s">
        <v>202</v>
      </c>
      <c r="G2470" s="66" t="s">
        <v>305</v>
      </c>
      <c r="H2470" s="66" t="s">
        <v>86</v>
      </c>
      <c r="I2470" s="49" t="s">
        <v>345</v>
      </c>
      <c r="J2470" s="49" t="s">
        <v>345</v>
      </c>
      <c r="K2470" s="66" t="s">
        <v>35</v>
      </c>
      <c r="L2470" s="161" t="s">
        <v>514</v>
      </c>
      <c r="M2470" s="162">
        <v>2025</v>
      </c>
      <c r="N2470" s="8" t="str">
        <f t="shared" si="77"/>
        <v>1864Vigilancia de la salud ambientalENGATIVAH. JULIO 20252025</v>
      </c>
      <c r="O2470" s="78">
        <v>0</v>
      </c>
      <c r="P2470" s="78">
        <v>90169</v>
      </c>
      <c r="R2470" s="163">
        <v>1</v>
      </c>
      <c r="T2470" s="164">
        <v>90169</v>
      </c>
      <c r="V2470" s="163">
        <v>1</v>
      </c>
      <c r="X2470" s="164">
        <v>90169</v>
      </c>
    </row>
    <row r="2471" spans="2:24" ht="61.2" thickTop="1" thickBot="1" x14ac:dyDescent="0.35">
      <c r="B2471" s="66">
        <v>1864</v>
      </c>
      <c r="C2471" s="91" t="s">
        <v>333</v>
      </c>
      <c r="D2471" s="8" t="str">
        <f t="shared" si="76"/>
        <v>1864Vigilancia de la salud ambiental</v>
      </c>
      <c r="E2471" s="8" t="s">
        <v>72</v>
      </c>
      <c r="F2471" s="66" t="s">
        <v>202</v>
      </c>
      <c r="G2471" s="66" t="s">
        <v>305</v>
      </c>
      <c r="H2471" s="66" t="s">
        <v>86</v>
      </c>
      <c r="I2471" s="49" t="s">
        <v>345</v>
      </c>
      <c r="J2471" s="49" t="s">
        <v>345</v>
      </c>
      <c r="K2471" s="66" t="s">
        <v>36</v>
      </c>
      <c r="L2471" s="161" t="s">
        <v>514</v>
      </c>
      <c r="M2471" s="162">
        <v>2025</v>
      </c>
      <c r="N2471" s="8" t="str">
        <f t="shared" si="77"/>
        <v>1864Vigilancia de la salud ambientalSUBAH. JULIO 20252025</v>
      </c>
      <c r="O2471" s="78">
        <v>0</v>
      </c>
      <c r="P2471" s="78">
        <v>90169</v>
      </c>
      <c r="R2471" s="163">
        <v>1</v>
      </c>
      <c r="T2471" s="164">
        <v>90169</v>
      </c>
      <c r="V2471" s="163">
        <v>1</v>
      </c>
      <c r="X2471" s="164">
        <v>90169</v>
      </c>
    </row>
    <row r="2472" spans="2:24" ht="61.2" thickTop="1" thickBot="1" x14ac:dyDescent="0.35">
      <c r="B2472" s="66">
        <v>1864</v>
      </c>
      <c r="C2472" s="91" t="s">
        <v>333</v>
      </c>
      <c r="D2472" s="8" t="str">
        <f t="shared" si="76"/>
        <v>1864Vigilancia de la salud ambiental</v>
      </c>
      <c r="E2472" s="8" t="s">
        <v>72</v>
      </c>
      <c r="F2472" s="66" t="s">
        <v>202</v>
      </c>
      <c r="G2472" s="66" t="s">
        <v>305</v>
      </c>
      <c r="H2472" s="66" t="s">
        <v>86</v>
      </c>
      <c r="I2472" s="49" t="s">
        <v>345</v>
      </c>
      <c r="J2472" s="49" t="s">
        <v>345</v>
      </c>
      <c r="K2472" s="66" t="s">
        <v>476</v>
      </c>
      <c r="L2472" s="161" t="s">
        <v>514</v>
      </c>
      <c r="M2472" s="162">
        <v>2025</v>
      </c>
      <c r="N2472" s="8" t="str">
        <f t="shared" si="77"/>
        <v>1864Vigilancia de la salud ambientalBARRIOS UNIDOSH. JULIO 20252025</v>
      </c>
      <c r="O2472" s="78">
        <v>0</v>
      </c>
      <c r="P2472" s="78">
        <v>90169</v>
      </c>
      <c r="R2472" s="163">
        <v>1</v>
      </c>
      <c r="T2472" s="164">
        <v>90169</v>
      </c>
      <c r="V2472" s="163">
        <v>1</v>
      </c>
      <c r="X2472" s="164">
        <v>90169</v>
      </c>
    </row>
    <row r="2473" spans="2:24" ht="61.2" thickTop="1" thickBot="1" x14ac:dyDescent="0.35">
      <c r="B2473" s="66">
        <v>1864</v>
      </c>
      <c r="C2473" s="91" t="s">
        <v>333</v>
      </c>
      <c r="D2473" s="8" t="str">
        <f t="shared" si="76"/>
        <v>1864Vigilancia de la salud ambiental</v>
      </c>
      <c r="E2473" s="8" t="s">
        <v>72</v>
      </c>
      <c r="F2473" s="66" t="s">
        <v>202</v>
      </c>
      <c r="G2473" s="66" t="s">
        <v>305</v>
      </c>
      <c r="H2473" s="66" t="s">
        <v>86</v>
      </c>
      <c r="I2473" s="49" t="s">
        <v>345</v>
      </c>
      <c r="J2473" s="49" t="s">
        <v>345</v>
      </c>
      <c r="K2473" s="66" t="s">
        <v>38</v>
      </c>
      <c r="L2473" s="161" t="s">
        <v>514</v>
      </c>
      <c r="M2473" s="162">
        <v>2025</v>
      </c>
      <c r="N2473" s="8" t="str">
        <f t="shared" si="77"/>
        <v>1864Vigilancia de la salud ambientalTEUSAQUILLOH. JULIO 20252025</v>
      </c>
      <c r="O2473" s="78">
        <v>0</v>
      </c>
      <c r="P2473" s="78">
        <v>90169</v>
      </c>
      <c r="R2473" s="163">
        <v>3</v>
      </c>
      <c r="T2473" s="164">
        <v>270507</v>
      </c>
      <c r="V2473" s="163">
        <v>3</v>
      </c>
      <c r="X2473" s="164">
        <v>270507</v>
      </c>
    </row>
    <row r="2474" spans="2:24" ht="61.2" thickTop="1" thickBot="1" x14ac:dyDescent="0.35">
      <c r="B2474" s="66">
        <v>1865</v>
      </c>
      <c r="C2474" s="91" t="s">
        <v>333</v>
      </c>
      <c r="D2474" s="8" t="str">
        <f t="shared" si="76"/>
        <v>1865Vigilancia de la salud ambiental</v>
      </c>
      <c r="E2474" s="8" t="s">
        <v>72</v>
      </c>
      <c r="F2474" s="66" t="s">
        <v>205</v>
      </c>
      <c r="G2474" s="66" t="s">
        <v>324</v>
      </c>
      <c r="H2474" s="66" t="s">
        <v>87</v>
      </c>
      <c r="I2474" s="49" t="s">
        <v>345</v>
      </c>
      <c r="J2474" s="49" t="s">
        <v>345</v>
      </c>
      <c r="K2474" s="66" t="s">
        <v>36</v>
      </c>
      <c r="L2474" s="161" t="s">
        <v>514</v>
      </c>
      <c r="M2474" s="162">
        <v>2025</v>
      </c>
      <c r="N2474" s="8" t="str">
        <f t="shared" si="77"/>
        <v>1865Vigilancia de la salud ambientalSUBAH. JULIO 20252025</v>
      </c>
      <c r="O2474" s="78">
        <v>0</v>
      </c>
      <c r="P2474" s="78">
        <v>5930347</v>
      </c>
      <c r="R2474" s="163">
        <v>13</v>
      </c>
      <c r="T2474" s="164">
        <v>77094511</v>
      </c>
      <c r="V2474" s="163">
        <v>13</v>
      </c>
      <c r="X2474" s="164">
        <v>77094511</v>
      </c>
    </row>
    <row r="2475" spans="2:24" ht="61.2" thickTop="1" thickBot="1" x14ac:dyDescent="0.35">
      <c r="B2475" s="66">
        <v>1868</v>
      </c>
      <c r="C2475" s="91" t="s">
        <v>333</v>
      </c>
      <c r="D2475" s="8" t="str">
        <f t="shared" si="76"/>
        <v>1868Vigilancia de la salud ambiental</v>
      </c>
      <c r="E2475" s="8" t="s">
        <v>72</v>
      </c>
      <c r="F2475" s="66" t="s">
        <v>200</v>
      </c>
      <c r="G2475" s="66" t="s">
        <v>253</v>
      </c>
      <c r="H2475" s="66" t="s">
        <v>85</v>
      </c>
      <c r="I2475" s="49" t="s">
        <v>345</v>
      </c>
      <c r="J2475" s="49" t="s">
        <v>345</v>
      </c>
      <c r="K2475" s="66" t="s">
        <v>37</v>
      </c>
      <c r="L2475" s="161" t="s">
        <v>514</v>
      </c>
      <c r="M2475" s="162">
        <v>2025</v>
      </c>
      <c r="N2475" s="8" t="str">
        <f t="shared" si="77"/>
        <v>1868Vigilancia de la salud ambientalCHAPINEROH. JULIO 20252025</v>
      </c>
      <c r="O2475" s="78">
        <v>0</v>
      </c>
      <c r="P2475" s="78">
        <v>1</v>
      </c>
      <c r="R2475" s="163">
        <v>158359</v>
      </c>
      <c r="T2475" s="164">
        <v>158359</v>
      </c>
      <c r="V2475" s="163">
        <v>0</v>
      </c>
      <c r="X2475" s="164">
        <v>0</v>
      </c>
    </row>
    <row r="2476" spans="2:24" ht="61.2" thickTop="1" thickBot="1" x14ac:dyDescent="0.35">
      <c r="B2476" s="66">
        <v>1868</v>
      </c>
      <c r="C2476" s="91" t="s">
        <v>333</v>
      </c>
      <c r="D2476" s="8" t="str">
        <f t="shared" si="76"/>
        <v>1868Vigilancia de la salud ambiental</v>
      </c>
      <c r="E2476" s="8" t="s">
        <v>72</v>
      </c>
      <c r="F2476" s="66" t="s">
        <v>200</v>
      </c>
      <c r="G2476" s="66" t="s">
        <v>253</v>
      </c>
      <c r="H2476" s="66" t="s">
        <v>85</v>
      </c>
      <c r="I2476" s="49" t="s">
        <v>345</v>
      </c>
      <c r="J2476" s="49" t="s">
        <v>345</v>
      </c>
      <c r="K2476" s="66" t="s">
        <v>34</v>
      </c>
      <c r="L2476" s="161" t="s">
        <v>514</v>
      </c>
      <c r="M2476" s="162">
        <v>2025</v>
      </c>
      <c r="N2476" s="8" t="str">
        <f t="shared" si="77"/>
        <v>1868Vigilancia de la salud ambientalUSAQUENH. JULIO 20252025</v>
      </c>
      <c r="O2476" s="78">
        <v>0</v>
      </c>
      <c r="P2476" s="78">
        <v>1</v>
      </c>
      <c r="R2476" s="163">
        <v>18742</v>
      </c>
      <c r="T2476" s="164">
        <v>18742</v>
      </c>
      <c r="V2476" s="163">
        <v>0</v>
      </c>
      <c r="X2476" s="164">
        <v>0</v>
      </c>
    </row>
    <row r="2477" spans="2:24" ht="61.2" thickTop="1" thickBot="1" x14ac:dyDescent="0.35">
      <c r="B2477" s="66">
        <v>1868</v>
      </c>
      <c r="C2477" s="91" t="s">
        <v>333</v>
      </c>
      <c r="D2477" s="8" t="str">
        <f t="shared" si="76"/>
        <v>1868Vigilancia de la salud ambiental</v>
      </c>
      <c r="E2477" s="8" t="s">
        <v>72</v>
      </c>
      <c r="F2477" s="66" t="s">
        <v>200</v>
      </c>
      <c r="G2477" s="66" t="s">
        <v>253</v>
      </c>
      <c r="H2477" s="66" t="s">
        <v>85</v>
      </c>
      <c r="I2477" s="49" t="s">
        <v>345</v>
      </c>
      <c r="J2477" s="49" t="s">
        <v>345</v>
      </c>
      <c r="K2477" s="66" t="s">
        <v>35</v>
      </c>
      <c r="L2477" s="161" t="s">
        <v>514</v>
      </c>
      <c r="M2477" s="162">
        <v>2025</v>
      </c>
      <c r="N2477" s="8" t="str">
        <f t="shared" si="77"/>
        <v>1868Vigilancia de la salud ambientalENGATIVAH. JULIO 20252025</v>
      </c>
      <c r="O2477" s="78">
        <v>0</v>
      </c>
      <c r="P2477" s="78">
        <v>1</v>
      </c>
      <c r="R2477" s="163">
        <v>64734</v>
      </c>
      <c r="T2477" s="164">
        <v>64734</v>
      </c>
      <c r="V2477" s="163">
        <v>0</v>
      </c>
      <c r="X2477" s="164">
        <v>0</v>
      </c>
    </row>
    <row r="2478" spans="2:24" ht="61.2" thickTop="1" thickBot="1" x14ac:dyDescent="0.35">
      <c r="B2478" s="66">
        <v>1868</v>
      </c>
      <c r="C2478" s="91" t="s">
        <v>333</v>
      </c>
      <c r="D2478" s="8" t="str">
        <f t="shared" si="76"/>
        <v>1868Vigilancia de la salud ambiental</v>
      </c>
      <c r="E2478" s="8" t="s">
        <v>72</v>
      </c>
      <c r="F2478" s="66" t="s">
        <v>200</v>
      </c>
      <c r="G2478" s="66" t="s">
        <v>253</v>
      </c>
      <c r="H2478" s="66" t="s">
        <v>85</v>
      </c>
      <c r="I2478" s="49" t="s">
        <v>345</v>
      </c>
      <c r="J2478" s="49" t="s">
        <v>345</v>
      </c>
      <c r="K2478" s="66" t="s">
        <v>36</v>
      </c>
      <c r="L2478" s="161" t="s">
        <v>514</v>
      </c>
      <c r="M2478" s="162">
        <v>2025</v>
      </c>
      <c r="N2478" s="8" t="str">
        <f t="shared" si="77"/>
        <v>1868Vigilancia de la salud ambientalSUBAH. JULIO 20252025</v>
      </c>
      <c r="O2478" s="78">
        <v>0</v>
      </c>
      <c r="P2478" s="78">
        <v>1</v>
      </c>
      <c r="R2478" s="163">
        <v>20812</v>
      </c>
      <c r="T2478" s="164">
        <v>20812</v>
      </c>
      <c r="V2478" s="163">
        <v>0</v>
      </c>
      <c r="X2478" s="164">
        <v>0</v>
      </c>
    </row>
    <row r="2479" spans="2:24" ht="61.2" thickTop="1" thickBot="1" x14ac:dyDescent="0.35">
      <c r="B2479" s="66">
        <v>1868</v>
      </c>
      <c r="C2479" s="91" t="s">
        <v>333</v>
      </c>
      <c r="D2479" s="8" t="str">
        <f t="shared" si="76"/>
        <v>1868Vigilancia de la salud ambiental</v>
      </c>
      <c r="E2479" s="8" t="s">
        <v>72</v>
      </c>
      <c r="F2479" s="66" t="s">
        <v>200</v>
      </c>
      <c r="G2479" s="66" t="s">
        <v>253</v>
      </c>
      <c r="H2479" s="66" t="s">
        <v>85</v>
      </c>
      <c r="I2479" s="49" t="s">
        <v>345</v>
      </c>
      <c r="J2479" s="49" t="s">
        <v>345</v>
      </c>
      <c r="K2479" s="66" t="s">
        <v>476</v>
      </c>
      <c r="L2479" s="161" t="s">
        <v>514</v>
      </c>
      <c r="M2479" s="162">
        <v>2025</v>
      </c>
      <c r="N2479" s="8" t="str">
        <f t="shared" si="77"/>
        <v>1868Vigilancia de la salud ambientalBARRIOS UNIDOSH. JULIO 20252025</v>
      </c>
      <c r="O2479" s="78">
        <v>0</v>
      </c>
      <c r="P2479" s="78">
        <v>0</v>
      </c>
      <c r="R2479" s="163">
        <v>0</v>
      </c>
      <c r="T2479" s="164">
        <v>0</v>
      </c>
      <c r="V2479" s="163">
        <v>0</v>
      </c>
      <c r="X2479" s="164">
        <v>0</v>
      </c>
    </row>
    <row r="2480" spans="2:24" ht="61.2" thickTop="1" thickBot="1" x14ac:dyDescent="0.35">
      <c r="B2480" s="66">
        <v>1868</v>
      </c>
      <c r="C2480" s="91" t="s">
        <v>333</v>
      </c>
      <c r="D2480" s="8" t="str">
        <f t="shared" si="76"/>
        <v>1868Vigilancia de la salud ambiental</v>
      </c>
      <c r="E2480" s="8" t="s">
        <v>72</v>
      </c>
      <c r="F2480" s="66" t="s">
        <v>200</v>
      </c>
      <c r="G2480" s="66" t="s">
        <v>253</v>
      </c>
      <c r="H2480" s="66" t="s">
        <v>85</v>
      </c>
      <c r="I2480" s="49" t="s">
        <v>345</v>
      </c>
      <c r="J2480" s="49" t="s">
        <v>345</v>
      </c>
      <c r="K2480" s="66" t="s">
        <v>38</v>
      </c>
      <c r="L2480" s="161" t="s">
        <v>514</v>
      </c>
      <c r="M2480" s="162">
        <v>2025</v>
      </c>
      <c r="N2480" s="8" t="str">
        <f t="shared" si="77"/>
        <v>1868Vigilancia de la salud ambientalTEUSAQUILLOH. JULIO 20252025</v>
      </c>
      <c r="O2480" s="78">
        <v>0</v>
      </c>
      <c r="P2480" s="78">
        <v>0</v>
      </c>
      <c r="R2480" s="163">
        <v>0</v>
      </c>
      <c r="T2480" s="164">
        <v>0</v>
      </c>
      <c r="V2480" s="163">
        <v>0</v>
      </c>
      <c r="X2480" s="164">
        <v>0</v>
      </c>
    </row>
    <row r="2481" spans="2:24" ht="61.2" thickTop="1" thickBot="1" x14ac:dyDescent="0.35">
      <c r="B2481" s="66">
        <v>1880</v>
      </c>
      <c r="C2481" s="91" t="s">
        <v>333</v>
      </c>
      <c r="D2481" s="8" t="str">
        <f t="shared" si="76"/>
        <v>1880Vigilancia de la salud ambiental</v>
      </c>
      <c r="E2481" s="8" t="s">
        <v>72</v>
      </c>
      <c r="F2481" s="66" t="s">
        <v>204</v>
      </c>
      <c r="G2481" s="66" t="s">
        <v>496</v>
      </c>
      <c r="H2481" s="66" t="s">
        <v>90</v>
      </c>
      <c r="I2481" s="49" t="s">
        <v>345</v>
      </c>
      <c r="J2481" s="49" t="s">
        <v>345</v>
      </c>
      <c r="K2481" s="66" t="s">
        <v>37</v>
      </c>
      <c r="L2481" s="161" t="s">
        <v>514</v>
      </c>
      <c r="M2481" s="162">
        <v>2025</v>
      </c>
      <c r="N2481" s="8" t="str">
        <f t="shared" si="77"/>
        <v>1880Vigilancia de la salud ambientalCHAPINEROH. JULIO 20252025</v>
      </c>
      <c r="O2481" s="78">
        <v>0</v>
      </c>
      <c r="P2481" s="78">
        <v>393059</v>
      </c>
      <c r="R2481" s="163">
        <v>1</v>
      </c>
      <c r="T2481" s="164">
        <v>393059</v>
      </c>
      <c r="V2481" s="163">
        <v>1</v>
      </c>
      <c r="X2481" s="164">
        <v>393059</v>
      </c>
    </row>
    <row r="2482" spans="2:24" ht="61.2" thickTop="1" thickBot="1" x14ac:dyDescent="0.35">
      <c r="B2482" s="66">
        <v>1880</v>
      </c>
      <c r="C2482" s="91" t="s">
        <v>333</v>
      </c>
      <c r="D2482" s="8" t="str">
        <f t="shared" si="76"/>
        <v>1880Vigilancia de la salud ambiental</v>
      </c>
      <c r="E2482" s="8" t="s">
        <v>72</v>
      </c>
      <c r="F2482" s="66" t="s">
        <v>204</v>
      </c>
      <c r="G2482" s="66" t="s">
        <v>496</v>
      </c>
      <c r="H2482" s="66" t="s">
        <v>90</v>
      </c>
      <c r="I2482" s="49" t="s">
        <v>345</v>
      </c>
      <c r="J2482" s="49" t="s">
        <v>345</v>
      </c>
      <c r="K2482" s="66" t="s">
        <v>35</v>
      </c>
      <c r="L2482" s="161" t="s">
        <v>514</v>
      </c>
      <c r="M2482" s="162">
        <v>2025</v>
      </c>
      <c r="N2482" s="8" t="str">
        <f t="shared" si="77"/>
        <v>1880Vigilancia de la salud ambientalENGATIVAH. JULIO 20252025</v>
      </c>
      <c r="O2482" s="78">
        <v>0</v>
      </c>
      <c r="P2482" s="78">
        <v>393059</v>
      </c>
      <c r="R2482" s="163">
        <v>1</v>
      </c>
      <c r="T2482" s="164">
        <v>393059</v>
      </c>
      <c r="V2482" s="163">
        <v>1</v>
      </c>
      <c r="X2482" s="164">
        <v>393059</v>
      </c>
    </row>
    <row r="2483" spans="2:24" ht="61.2" thickTop="1" thickBot="1" x14ac:dyDescent="0.35">
      <c r="B2483" s="66">
        <v>1880</v>
      </c>
      <c r="C2483" s="91" t="s">
        <v>333</v>
      </c>
      <c r="D2483" s="8" t="str">
        <f t="shared" si="76"/>
        <v>1880Vigilancia de la salud ambiental</v>
      </c>
      <c r="E2483" s="8" t="s">
        <v>72</v>
      </c>
      <c r="F2483" s="66" t="s">
        <v>204</v>
      </c>
      <c r="G2483" s="66" t="s">
        <v>496</v>
      </c>
      <c r="H2483" s="66" t="s">
        <v>90</v>
      </c>
      <c r="I2483" s="49" t="s">
        <v>345</v>
      </c>
      <c r="J2483" s="49" t="s">
        <v>345</v>
      </c>
      <c r="K2483" s="66" t="s">
        <v>36</v>
      </c>
      <c r="L2483" s="161" t="s">
        <v>514</v>
      </c>
      <c r="M2483" s="162">
        <v>2025</v>
      </c>
      <c r="N2483" s="8" t="str">
        <f t="shared" si="77"/>
        <v>1880Vigilancia de la salud ambientalSUBAH. JULIO 20252025</v>
      </c>
      <c r="O2483" s="78">
        <v>0</v>
      </c>
      <c r="P2483" s="78">
        <v>393059</v>
      </c>
      <c r="R2483" s="163">
        <v>1</v>
      </c>
      <c r="T2483" s="164">
        <v>393059</v>
      </c>
      <c r="V2483" s="163">
        <v>1</v>
      </c>
      <c r="X2483" s="164">
        <v>393059</v>
      </c>
    </row>
    <row r="2484" spans="2:24" ht="61.2" thickTop="1" thickBot="1" x14ac:dyDescent="0.35">
      <c r="B2484" s="66">
        <v>1882</v>
      </c>
      <c r="C2484" s="91" t="s">
        <v>333</v>
      </c>
      <c r="D2484" s="8" t="str">
        <f t="shared" si="76"/>
        <v>1882Vigilancia de la salud ambiental</v>
      </c>
      <c r="E2484" s="8" t="s">
        <v>72</v>
      </c>
      <c r="F2484" s="66" t="s">
        <v>201</v>
      </c>
      <c r="G2484" s="66" t="s">
        <v>428</v>
      </c>
      <c r="H2484" s="66" t="s">
        <v>85</v>
      </c>
      <c r="I2484" s="49" t="s">
        <v>345</v>
      </c>
      <c r="J2484" s="49" t="s">
        <v>345</v>
      </c>
      <c r="K2484" s="66" t="s">
        <v>37</v>
      </c>
      <c r="L2484" s="161" t="s">
        <v>514</v>
      </c>
      <c r="M2484" s="162">
        <v>2025</v>
      </c>
      <c r="N2484" s="8" t="str">
        <f t="shared" si="77"/>
        <v>1882Vigilancia de la salud ambientalCHAPINEROH. JULIO 20252025</v>
      </c>
      <c r="O2484" s="78">
        <v>0</v>
      </c>
      <c r="P2484" s="78">
        <v>0</v>
      </c>
      <c r="R2484" s="163">
        <v>0</v>
      </c>
      <c r="T2484" s="164">
        <v>0</v>
      </c>
      <c r="V2484" s="163">
        <v>0</v>
      </c>
      <c r="X2484" s="164">
        <v>0</v>
      </c>
    </row>
    <row r="2485" spans="2:24" ht="61.2" thickTop="1" thickBot="1" x14ac:dyDescent="0.35">
      <c r="B2485" s="66">
        <v>1882</v>
      </c>
      <c r="C2485" s="91" t="s">
        <v>333</v>
      </c>
      <c r="D2485" s="8" t="str">
        <f t="shared" si="76"/>
        <v>1882Vigilancia de la salud ambiental</v>
      </c>
      <c r="E2485" s="8" t="s">
        <v>72</v>
      </c>
      <c r="F2485" s="66" t="s">
        <v>201</v>
      </c>
      <c r="G2485" s="66" t="s">
        <v>428</v>
      </c>
      <c r="H2485" s="66" t="s">
        <v>85</v>
      </c>
      <c r="I2485" s="49" t="s">
        <v>345</v>
      </c>
      <c r="J2485" s="49" t="s">
        <v>345</v>
      </c>
      <c r="K2485" s="66" t="s">
        <v>34</v>
      </c>
      <c r="L2485" s="161" t="s">
        <v>514</v>
      </c>
      <c r="M2485" s="162">
        <v>2025</v>
      </c>
      <c r="N2485" s="8" t="str">
        <f t="shared" si="77"/>
        <v>1882Vigilancia de la salud ambientalUSAQUENH. JULIO 20252025</v>
      </c>
      <c r="O2485" s="78">
        <v>0</v>
      </c>
      <c r="P2485" s="78">
        <v>1</v>
      </c>
      <c r="R2485" s="163">
        <v>15028</v>
      </c>
      <c r="T2485" s="164">
        <v>15028</v>
      </c>
      <c r="V2485" s="163">
        <v>0</v>
      </c>
      <c r="X2485" s="164">
        <v>0</v>
      </c>
    </row>
    <row r="2486" spans="2:24" ht="61.2" thickTop="1" thickBot="1" x14ac:dyDescent="0.35">
      <c r="B2486" s="66">
        <v>1882</v>
      </c>
      <c r="C2486" s="91" t="s">
        <v>333</v>
      </c>
      <c r="D2486" s="8" t="str">
        <f t="shared" si="76"/>
        <v>1882Vigilancia de la salud ambiental</v>
      </c>
      <c r="E2486" s="8" t="s">
        <v>72</v>
      </c>
      <c r="F2486" s="66" t="s">
        <v>201</v>
      </c>
      <c r="G2486" s="66" t="s">
        <v>428</v>
      </c>
      <c r="H2486" s="66" t="s">
        <v>85</v>
      </c>
      <c r="I2486" s="49" t="s">
        <v>345</v>
      </c>
      <c r="J2486" s="49" t="s">
        <v>345</v>
      </c>
      <c r="K2486" s="66" t="s">
        <v>35</v>
      </c>
      <c r="L2486" s="161" t="s">
        <v>514</v>
      </c>
      <c r="M2486" s="162">
        <v>2025</v>
      </c>
      <c r="N2486" s="8" t="str">
        <f t="shared" si="77"/>
        <v>1882Vigilancia de la salud ambientalENGATIVAH. JULIO 20252025</v>
      </c>
      <c r="O2486" s="78">
        <v>0</v>
      </c>
      <c r="P2486" s="78">
        <v>1</v>
      </c>
      <c r="R2486" s="163">
        <v>35836</v>
      </c>
      <c r="T2486" s="164">
        <v>35836</v>
      </c>
      <c r="V2486" s="163">
        <v>0</v>
      </c>
      <c r="X2486" s="164">
        <v>0</v>
      </c>
    </row>
    <row r="2487" spans="2:24" ht="61.2" thickTop="1" thickBot="1" x14ac:dyDescent="0.35">
      <c r="B2487" s="66">
        <v>1882</v>
      </c>
      <c r="C2487" s="91" t="s">
        <v>333</v>
      </c>
      <c r="D2487" s="8" t="str">
        <f t="shared" si="76"/>
        <v>1882Vigilancia de la salud ambiental</v>
      </c>
      <c r="E2487" s="8" t="s">
        <v>72</v>
      </c>
      <c r="F2487" s="66" t="s">
        <v>201</v>
      </c>
      <c r="G2487" s="66" t="s">
        <v>428</v>
      </c>
      <c r="H2487" s="66" t="s">
        <v>85</v>
      </c>
      <c r="I2487" s="49" t="s">
        <v>345</v>
      </c>
      <c r="J2487" s="49" t="s">
        <v>345</v>
      </c>
      <c r="K2487" s="66" t="s">
        <v>36</v>
      </c>
      <c r="L2487" s="161" t="s">
        <v>514</v>
      </c>
      <c r="M2487" s="162">
        <v>2025</v>
      </c>
      <c r="N2487" s="8" t="str">
        <f t="shared" si="77"/>
        <v>1882Vigilancia de la salud ambientalSUBAH. JULIO 20252025</v>
      </c>
      <c r="O2487" s="78">
        <v>0</v>
      </c>
      <c r="P2487" s="78">
        <v>0</v>
      </c>
      <c r="R2487" s="163">
        <v>0</v>
      </c>
      <c r="T2487" s="164">
        <v>0</v>
      </c>
      <c r="V2487" s="163">
        <v>0</v>
      </c>
      <c r="X2487" s="164">
        <v>0</v>
      </c>
    </row>
    <row r="2488" spans="2:24" ht="61.2" thickTop="1" thickBot="1" x14ac:dyDescent="0.35">
      <c r="B2488" s="66">
        <v>1882</v>
      </c>
      <c r="C2488" s="91" t="s">
        <v>333</v>
      </c>
      <c r="D2488" s="8" t="str">
        <f t="shared" si="76"/>
        <v>1882Vigilancia de la salud ambiental</v>
      </c>
      <c r="E2488" s="8" t="s">
        <v>72</v>
      </c>
      <c r="F2488" s="66" t="s">
        <v>201</v>
      </c>
      <c r="G2488" s="66" t="s">
        <v>428</v>
      </c>
      <c r="H2488" s="66" t="s">
        <v>85</v>
      </c>
      <c r="I2488" s="49" t="s">
        <v>345</v>
      </c>
      <c r="J2488" s="49" t="s">
        <v>345</v>
      </c>
      <c r="K2488" s="66" t="s">
        <v>476</v>
      </c>
      <c r="L2488" s="161" t="s">
        <v>514</v>
      </c>
      <c r="M2488" s="162">
        <v>2025</v>
      </c>
      <c r="N2488" s="8" t="str">
        <f t="shared" si="77"/>
        <v>1882Vigilancia de la salud ambientalBARRIOS UNIDOSH. JULIO 20252025</v>
      </c>
      <c r="O2488" s="78">
        <v>0</v>
      </c>
      <c r="P2488" s="78">
        <v>1</v>
      </c>
      <c r="R2488" s="163">
        <v>54234</v>
      </c>
      <c r="T2488" s="164">
        <v>54234</v>
      </c>
      <c r="V2488" s="163">
        <v>0</v>
      </c>
      <c r="X2488" s="164">
        <v>0</v>
      </c>
    </row>
    <row r="2489" spans="2:24" ht="61.2" thickTop="1" thickBot="1" x14ac:dyDescent="0.35">
      <c r="B2489" s="66">
        <v>1882</v>
      </c>
      <c r="C2489" s="91" t="s">
        <v>333</v>
      </c>
      <c r="D2489" s="8" t="str">
        <f t="shared" si="76"/>
        <v>1882Vigilancia de la salud ambiental</v>
      </c>
      <c r="E2489" s="8" t="s">
        <v>72</v>
      </c>
      <c r="F2489" s="66" t="s">
        <v>201</v>
      </c>
      <c r="G2489" s="66" t="s">
        <v>428</v>
      </c>
      <c r="H2489" s="66" t="s">
        <v>85</v>
      </c>
      <c r="I2489" s="49" t="s">
        <v>345</v>
      </c>
      <c r="J2489" s="49" t="s">
        <v>345</v>
      </c>
      <c r="K2489" s="66" t="s">
        <v>38</v>
      </c>
      <c r="L2489" s="161" t="s">
        <v>514</v>
      </c>
      <c r="M2489" s="162">
        <v>2025</v>
      </c>
      <c r="N2489" s="8" t="str">
        <f t="shared" si="77"/>
        <v>1882Vigilancia de la salud ambientalTEUSAQUILLOH. JULIO 20252025</v>
      </c>
      <c r="O2489" s="78">
        <v>0</v>
      </c>
      <c r="P2489" s="78">
        <v>1</v>
      </c>
      <c r="R2489" s="163">
        <v>2211</v>
      </c>
      <c r="T2489" s="164">
        <v>2211</v>
      </c>
      <c r="V2489" s="163">
        <v>0</v>
      </c>
      <c r="X2489" s="164">
        <v>0</v>
      </c>
    </row>
    <row r="2490" spans="2:24" ht="61.2" thickTop="1" thickBot="1" x14ac:dyDescent="0.35">
      <c r="B2490" s="66">
        <v>1883</v>
      </c>
      <c r="C2490" s="91" t="s">
        <v>333</v>
      </c>
      <c r="D2490" s="8" t="str">
        <f t="shared" si="76"/>
        <v>1883Vigilancia de la salud ambiental</v>
      </c>
      <c r="E2490" s="8" t="s">
        <v>72</v>
      </c>
      <c r="F2490" s="66" t="s">
        <v>203</v>
      </c>
      <c r="G2490" s="66" t="s">
        <v>314</v>
      </c>
      <c r="H2490" s="66" t="s">
        <v>89</v>
      </c>
      <c r="I2490" s="49" t="s">
        <v>345</v>
      </c>
      <c r="J2490" s="49" t="s">
        <v>345</v>
      </c>
      <c r="K2490" s="66" t="s">
        <v>476</v>
      </c>
      <c r="L2490" s="161" t="s">
        <v>514</v>
      </c>
      <c r="M2490" s="162">
        <v>2025</v>
      </c>
      <c r="N2490" s="8" t="str">
        <f t="shared" si="77"/>
        <v>1883Vigilancia de la salud ambientalBARRIOS UNIDOSH. JULIO 20252025</v>
      </c>
      <c r="O2490" s="78">
        <v>0</v>
      </c>
      <c r="P2490" s="78">
        <v>1472766</v>
      </c>
      <c r="R2490" s="163">
        <v>6</v>
      </c>
      <c r="T2490" s="164">
        <v>8836596</v>
      </c>
      <c r="V2490" s="163">
        <v>6</v>
      </c>
      <c r="X2490" s="164">
        <v>8836596</v>
      </c>
    </row>
    <row r="2491" spans="2:24" ht="103.8" thickTop="1" thickBot="1" x14ac:dyDescent="0.35">
      <c r="B2491" s="66">
        <v>1897</v>
      </c>
      <c r="C2491" s="91" t="s">
        <v>333</v>
      </c>
      <c r="D2491" s="8" t="str">
        <f t="shared" si="76"/>
        <v>1897Vigilancia de la salud ambiental</v>
      </c>
      <c r="E2491" s="8" t="s">
        <v>72</v>
      </c>
      <c r="F2491" s="66" t="s">
        <v>199</v>
      </c>
      <c r="G2491" s="66" t="s">
        <v>215</v>
      </c>
      <c r="H2491" s="66" t="s">
        <v>91</v>
      </c>
      <c r="I2491" s="49" t="s">
        <v>345</v>
      </c>
      <c r="J2491" s="49" t="s">
        <v>345</v>
      </c>
      <c r="K2491" s="66" t="s">
        <v>34</v>
      </c>
      <c r="L2491" s="161" t="s">
        <v>514</v>
      </c>
      <c r="M2491" s="162">
        <v>2025</v>
      </c>
      <c r="N2491" s="8" t="str">
        <f t="shared" si="77"/>
        <v>1897Vigilancia de la salud ambientalUSAQUENH. JULIO 20252025</v>
      </c>
      <c r="O2491" s="78">
        <v>0</v>
      </c>
      <c r="P2491" s="78">
        <v>6161645</v>
      </c>
      <c r="R2491" s="163">
        <v>1</v>
      </c>
      <c r="T2491" s="164">
        <v>6161645</v>
      </c>
      <c r="V2491" s="163">
        <v>1</v>
      </c>
      <c r="X2491" s="164">
        <v>6161645</v>
      </c>
    </row>
    <row r="2492" spans="2:24" ht="61.2" thickTop="1" thickBot="1" x14ac:dyDescent="0.35">
      <c r="B2492" s="66">
        <v>1908</v>
      </c>
      <c r="C2492" s="91" t="s">
        <v>333</v>
      </c>
      <c r="D2492" s="8" t="str">
        <f t="shared" si="76"/>
        <v>1908Vigilancia de la salud ambiental</v>
      </c>
      <c r="E2492" s="8" t="s">
        <v>72</v>
      </c>
      <c r="F2492" s="66" t="s">
        <v>202</v>
      </c>
      <c r="G2492" s="66" t="s">
        <v>294</v>
      </c>
      <c r="H2492" s="66" t="s">
        <v>83</v>
      </c>
      <c r="I2492" s="49" t="s">
        <v>345</v>
      </c>
      <c r="J2492" s="49" t="s">
        <v>345</v>
      </c>
      <c r="K2492" s="66" t="s">
        <v>35</v>
      </c>
      <c r="L2492" s="161" t="s">
        <v>514</v>
      </c>
      <c r="M2492" s="162">
        <v>2025</v>
      </c>
      <c r="N2492" s="8" t="str">
        <f t="shared" si="77"/>
        <v>1908Vigilancia de la salud ambientalENGATIVAH. JULIO 20252025</v>
      </c>
      <c r="O2492" s="78">
        <v>0</v>
      </c>
      <c r="P2492" s="78">
        <v>1532879</v>
      </c>
      <c r="R2492" s="163">
        <v>1</v>
      </c>
      <c r="T2492" s="164">
        <v>1532879</v>
      </c>
      <c r="V2492" s="163">
        <v>1</v>
      </c>
      <c r="X2492" s="164">
        <v>1532879</v>
      </c>
    </row>
    <row r="2493" spans="2:24" ht="81" thickTop="1" thickBot="1" x14ac:dyDescent="0.35">
      <c r="B2493" s="66">
        <v>1912</v>
      </c>
      <c r="C2493" s="91" t="s">
        <v>333</v>
      </c>
      <c r="D2493" s="8" t="str">
        <f t="shared" si="76"/>
        <v>1912Vigilancia de la salud ambiental</v>
      </c>
      <c r="E2493" s="8" t="s">
        <v>72</v>
      </c>
      <c r="F2493" s="66" t="s">
        <v>200</v>
      </c>
      <c r="G2493" s="66" t="s">
        <v>254</v>
      </c>
      <c r="H2493" s="66" t="s">
        <v>91</v>
      </c>
      <c r="I2493" s="49" t="s">
        <v>345</v>
      </c>
      <c r="J2493" s="49" t="s">
        <v>345</v>
      </c>
      <c r="K2493" s="66" t="s">
        <v>37</v>
      </c>
      <c r="L2493" s="161" t="s">
        <v>514</v>
      </c>
      <c r="M2493" s="162">
        <v>2025</v>
      </c>
      <c r="N2493" s="8" t="str">
        <f t="shared" si="77"/>
        <v>1912Vigilancia de la salud ambientalCHAPINEROH. JULIO 20252025</v>
      </c>
      <c r="O2493" s="78">
        <v>0</v>
      </c>
      <c r="P2493" s="78">
        <v>0</v>
      </c>
      <c r="R2493" s="163">
        <v>0</v>
      </c>
      <c r="T2493" s="164">
        <v>0</v>
      </c>
      <c r="V2493" s="163">
        <v>0</v>
      </c>
      <c r="X2493" s="164">
        <v>0</v>
      </c>
    </row>
    <row r="2494" spans="2:24" ht="69.599999999999994" thickTop="1" thickBot="1" x14ac:dyDescent="0.35">
      <c r="B2494" s="66">
        <v>1945</v>
      </c>
      <c r="C2494" s="91" t="s">
        <v>333</v>
      </c>
      <c r="D2494" s="8" t="str">
        <f t="shared" si="76"/>
        <v>1945Vigilancia de la salud ambiental</v>
      </c>
      <c r="E2494" s="8" t="s">
        <v>72</v>
      </c>
      <c r="F2494" s="66" t="s">
        <v>201</v>
      </c>
      <c r="G2494" s="66" t="s">
        <v>497</v>
      </c>
      <c r="H2494" s="66" t="s">
        <v>85</v>
      </c>
      <c r="I2494" s="49" t="s">
        <v>345</v>
      </c>
      <c r="J2494" s="49" t="s">
        <v>345</v>
      </c>
      <c r="K2494" s="66" t="s">
        <v>37</v>
      </c>
      <c r="L2494" s="161" t="s">
        <v>514</v>
      </c>
      <c r="M2494" s="162">
        <v>2025</v>
      </c>
      <c r="N2494" s="8" t="str">
        <f t="shared" si="77"/>
        <v>1945Vigilancia de la salud ambientalCHAPINEROH. JULIO 20252025</v>
      </c>
      <c r="O2494" s="78">
        <v>0</v>
      </c>
      <c r="P2494" s="78">
        <v>104040</v>
      </c>
      <c r="R2494" s="163">
        <v>3</v>
      </c>
      <c r="T2494" s="164">
        <v>312120</v>
      </c>
      <c r="V2494" s="163">
        <v>2</v>
      </c>
      <c r="X2494" s="164">
        <v>208080</v>
      </c>
    </row>
    <row r="2495" spans="2:24" ht="69.599999999999994" thickTop="1" thickBot="1" x14ac:dyDescent="0.35">
      <c r="B2495" s="66">
        <v>1945</v>
      </c>
      <c r="C2495" s="91" t="s">
        <v>333</v>
      </c>
      <c r="D2495" s="8" t="str">
        <f t="shared" si="76"/>
        <v>1945Vigilancia de la salud ambiental</v>
      </c>
      <c r="E2495" s="8" t="s">
        <v>72</v>
      </c>
      <c r="F2495" s="66" t="s">
        <v>201</v>
      </c>
      <c r="G2495" s="66" t="s">
        <v>497</v>
      </c>
      <c r="H2495" s="66" t="s">
        <v>85</v>
      </c>
      <c r="I2495" s="49" t="s">
        <v>345</v>
      </c>
      <c r="J2495" s="49" t="s">
        <v>345</v>
      </c>
      <c r="K2495" s="66" t="s">
        <v>35</v>
      </c>
      <c r="L2495" s="161" t="s">
        <v>514</v>
      </c>
      <c r="M2495" s="162">
        <v>2025</v>
      </c>
      <c r="N2495" s="8" t="str">
        <f t="shared" si="77"/>
        <v>1945Vigilancia de la salud ambientalENGATIVAH. JULIO 20252025</v>
      </c>
      <c r="O2495" s="78">
        <v>0</v>
      </c>
      <c r="P2495" s="78">
        <v>0</v>
      </c>
      <c r="R2495" s="163">
        <v>0</v>
      </c>
      <c r="T2495" s="164">
        <v>0</v>
      </c>
      <c r="V2495" s="163">
        <v>0</v>
      </c>
      <c r="X2495" s="164">
        <v>0</v>
      </c>
    </row>
    <row r="2496" spans="2:24" ht="69.599999999999994" thickTop="1" thickBot="1" x14ac:dyDescent="0.35">
      <c r="B2496" s="66">
        <v>1945</v>
      </c>
      <c r="C2496" s="91" t="s">
        <v>333</v>
      </c>
      <c r="D2496" s="8" t="str">
        <f t="shared" si="76"/>
        <v>1945Vigilancia de la salud ambiental</v>
      </c>
      <c r="E2496" s="8" t="s">
        <v>72</v>
      </c>
      <c r="F2496" s="66" t="s">
        <v>201</v>
      </c>
      <c r="G2496" s="66" t="s">
        <v>497</v>
      </c>
      <c r="H2496" s="66" t="s">
        <v>85</v>
      </c>
      <c r="I2496" s="49" t="s">
        <v>345</v>
      </c>
      <c r="J2496" s="49" t="s">
        <v>345</v>
      </c>
      <c r="K2496" s="66" t="s">
        <v>36</v>
      </c>
      <c r="L2496" s="161" t="s">
        <v>514</v>
      </c>
      <c r="M2496" s="162">
        <v>2025</v>
      </c>
      <c r="N2496" s="8" t="str">
        <f t="shared" si="77"/>
        <v>1945Vigilancia de la salud ambientalSUBAH. JULIO 20252025</v>
      </c>
      <c r="O2496" s="78">
        <v>0</v>
      </c>
      <c r="P2496" s="78">
        <v>0</v>
      </c>
      <c r="R2496" s="163">
        <v>0</v>
      </c>
      <c r="T2496" s="164">
        <v>0</v>
      </c>
      <c r="V2496" s="163">
        <v>0</v>
      </c>
      <c r="X2496" s="164">
        <v>0</v>
      </c>
    </row>
    <row r="2497" spans="2:24" ht="69.599999999999994" thickTop="1" thickBot="1" x14ac:dyDescent="0.35">
      <c r="B2497" s="66">
        <v>1945</v>
      </c>
      <c r="C2497" s="91" t="s">
        <v>333</v>
      </c>
      <c r="D2497" s="8" t="str">
        <f t="shared" si="76"/>
        <v>1945Vigilancia de la salud ambiental</v>
      </c>
      <c r="E2497" s="8" t="s">
        <v>72</v>
      </c>
      <c r="F2497" s="66" t="s">
        <v>201</v>
      </c>
      <c r="G2497" s="66" t="s">
        <v>497</v>
      </c>
      <c r="H2497" s="66" t="s">
        <v>85</v>
      </c>
      <c r="I2497" s="49" t="s">
        <v>345</v>
      </c>
      <c r="J2497" s="49" t="s">
        <v>345</v>
      </c>
      <c r="K2497" s="66" t="s">
        <v>38</v>
      </c>
      <c r="L2497" s="161" t="s">
        <v>514</v>
      </c>
      <c r="M2497" s="162">
        <v>2025</v>
      </c>
      <c r="N2497" s="8" t="str">
        <f t="shared" si="77"/>
        <v>1945Vigilancia de la salud ambientalTEUSAQUILLOH. JULIO 20252025</v>
      </c>
      <c r="O2497" s="78">
        <v>0</v>
      </c>
      <c r="P2497" s="78">
        <v>0</v>
      </c>
      <c r="R2497" s="163">
        <v>0</v>
      </c>
      <c r="T2497" s="164">
        <v>0</v>
      </c>
      <c r="V2497" s="163">
        <v>0</v>
      </c>
      <c r="X2497" s="164">
        <v>0</v>
      </c>
    </row>
    <row r="2498" spans="2:24" ht="61.2" thickTop="1" thickBot="1" x14ac:dyDescent="0.35">
      <c r="B2498" s="66">
        <v>1946</v>
      </c>
      <c r="C2498" s="91" t="s">
        <v>333</v>
      </c>
      <c r="D2498" s="8" t="str">
        <f t="shared" si="76"/>
        <v>1946Vigilancia de la salud ambiental</v>
      </c>
      <c r="E2498" s="8" t="s">
        <v>72</v>
      </c>
      <c r="F2498" s="66" t="s">
        <v>202</v>
      </c>
      <c r="G2498" s="66" t="s">
        <v>306</v>
      </c>
      <c r="H2498" s="66" t="s">
        <v>85</v>
      </c>
      <c r="I2498" s="49" t="s">
        <v>345</v>
      </c>
      <c r="J2498" s="49" t="s">
        <v>345</v>
      </c>
      <c r="K2498" s="66" t="s">
        <v>37</v>
      </c>
      <c r="L2498" s="161" t="s">
        <v>514</v>
      </c>
      <c r="M2498" s="162">
        <v>2025</v>
      </c>
      <c r="N2498" s="8" t="str">
        <f t="shared" si="77"/>
        <v>1946Vigilancia de la salud ambientalCHAPINEROH. JULIO 20252025</v>
      </c>
      <c r="O2498" s="78">
        <v>0</v>
      </c>
      <c r="P2498" s="78">
        <v>149124</v>
      </c>
      <c r="R2498" s="163">
        <v>5</v>
      </c>
      <c r="T2498" s="164">
        <v>745620</v>
      </c>
      <c r="V2498" s="163">
        <v>5</v>
      </c>
      <c r="X2498" s="164">
        <v>745620</v>
      </c>
    </row>
    <row r="2499" spans="2:24" ht="61.2" thickTop="1" thickBot="1" x14ac:dyDescent="0.35">
      <c r="B2499" s="66">
        <v>1946</v>
      </c>
      <c r="C2499" s="91" t="s">
        <v>333</v>
      </c>
      <c r="D2499" s="8" t="str">
        <f t="shared" ref="D2499:D2562" si="78">+B2499&amp;C2499</f>
        <v>1946Vigilancia de la salud ambiental</v>
      </c>
      <c r="E2499" s="8" t="s">
        <v>72</v>
      </c>
      <c r="F2499" s="66" t="s">
        <v>202</v>
      </c>
      <c r="G2499" s="66" t="s">
        <v>306</v>
      </c>
      <c r="H2499" s="66" t="s">
        <v>85</v>
      </c>
      <c r="I2499" s="49" t="s">
        <v>345</v>
      </c>
      <c r="J2499" s="49" t="s">
        <v>345</v>
      </c>
      <c r="K2499" s="66" t="s">
        <v>34</v>
      </c>
      <c r="L2499" s="161" t="s">
        <v>514</v>
      </c>
      <c r="M2499" s="162">
        <v>2025</v>
      </c>
      <c r="N2499" s="8" t="str">
        <f t="shared" ref="N2499:N2562" si="79">+D2499&amp;K2499&amp;L2499&amp;M2499</f>
        <v>1946Vigilancia de la salud ambientalUSAQUENH. JULIO 20252025</v>
      </c>
      <c r="O2499" s="78">
        <v>0</v>
      </c>
      <c r="P2499" s="78">
        <v>149124</v>
      </c>
      <c r="R2499" s="163">
        <v>2</v>
      </c>
      <c r="T2499" s="164">
        <v>298248</v>
      </c>
      <c r="V2499" s="163">
        <v>2</v>
      </c>
      <c r="X2499" s="164">
        <v>298248</v>
      </c>
    </row>
    <row r="2500" spans="2:24" ht="61.2" thickTop="1" thickBot="1" x14ac:dyDescent="0.35">
      <c r="B2500" s="66">
        <v>1946</v>
      </c>
      <c r="C2500" s="91" t="s">
        <v>333</v>
      </c>
      <c r="D2500" s="8" t="str">
        <f t="shared" si="78"/>
        <v>1946Vigilancia de la salud ambiental</v>
      </c>
      <c r="E2500" s="8" t="s">
        <v>72</v>
      </c>
      <c r="F2500" s="66" t="s">
        <v>202</v>
      </c>
      <c r="G2500" s="66" t="s">
        <v>306</v>
      </c>
      <c r="H2500" s="66" t="s">
        <v>85</v>
      </c>
      <c r="I2500" s="49" t="s">
        <v>345</v>
      </c>
      <c r="J2500" s="49" t="s">
        <v>345</v>
      </c>
      <c r="K2500" s="66" t="s">
        <v>35</v>
      </c>
      <c r="L2500" s="161" t="s">
        <v>514</v>
      </c>
      <c r="M2500" s="162">
        <v>2025</v>
      </c>
      <c r="N2500" s="8" t="str">
        <f t="shared" si="79"/>
        <v>1946Vigilancia de la salud ambientalENGATIVAH. JULIO 20252025</v>
      </c>
      <c r="O2500" s="78">
        <v>0</v>
      </c>
      <c r="P2500" s="78">
        <v>149124</v>
      </c>
      <c r="R2500" s="163">
        <v>5</v>
      </c>
      <c r="T2500" s="164">
        <v>745620</v>
      </c>
      <c r="V2500" s="163">
        <v>5</v>
      </c>
      <c r="X2500" s="164">
        <v>745620</v>
      </c>
    </row>
    <row r="2501" spans="2:24" ht="61.2" thickTop="1" thickBot="1" x14ac:dyDescent="0.35">
      <c r="B2501" s="66">
        <v>1946</v>
      </c>
      <c r="C2501" s="91" t="s">
        <v>333</v>
      </c>
      <c r="D2501" s="8" t="str">
        <f t="shared" si="78"/>
        <v>1946Vigilancia de la salud ambiental</v>
      </c>
      <c r="E2501" s="8" t="s">
        <v>72</v>
      </c>
      <c r="F2501" s="66" t="s">
        <v>202</v>
      </c>
      <c r="G2501" s="66" t="s">
        <v>306</v>
      </c>
      <c r="H2501" s="66" t="s">
        <v>85</v>
      </c>
      <c r="I2501" s="49" t="s">
        <v>345</v>
      </c>
      <c r="J2501" s="49" t="s">
        <v>345</v>
      </c>
      <c r="K2501" s="66" t="s">
        <v>36</v>
      </c>
      <c r="L2501" s="161" t="s">
        <v>514</v>
      </c>
      <c r="M2501" s="162">
        <v>2025</v>
      </c>
      <c r="N2501" s="8" t="str">
        <f t="shared" si="79"/>
        <v>1946Vigilancia de la salud ambientalSUBAH. JULIO 20252025</v>
      </c>
      <c r="O2501" s="78">
        <v>0</v>
      </c>
      <c r="P2501" s="78">
        <v>149124</v>
      </c>
      <c r="R2501" s="163">
        <v>29</v>
      </c>
      <c r="T2501" s="164">
        <v>4324596</v>
      </c>
      <c r="V2501" s="163">
        <v>29</v>
      </c>
      <c r="X2501" s="164">
        <v>4324596</v>
      </c>
    </row>
    <row r="2502" spans="2:24" ht="61.2" thickTop="1" thickBot="1" x14ac:dyDescent="0.35">
      <c r="B2502" s="66">
        <v>1946</v>
      </c>
      <c r="C2502" s="91" t="s">
        <v>333</v>
      </c>
      <c r="D2502" s="8" t="str">
        <f t="shared" si="78"/>
        <v>1946Vigilancia de la salud ambiental</v>
      </c>
      <c r="E2502" s="8" t="s">
        <v>72</v>
      </c>
      <c r="F2502" s="66" t="s">
        <v>202</v>
      </c>
      <c r="G2502" s="66" t="s">
        <v>306</v>
      </c>
      <c r="H2502" s="66" t="s">
        <v>85</v>
      </c>
      <c r="I2502" s="49" t="s">
        <v>345</v>
      </c>
      <c r="J2502" s="49" t="s">
        <v>345</v>
      </c>
      <c r="K2502" s="66" t="s">
        <v>476</v>
      </c>
      <c r="L2502" s="161" t="s">
        <v>514</v>
      </c>
      <c r="M2502" s="162">
        <v>2025</v>
      </c>
      <c r="N2502" s="8" t="str">
        <f t="shared" si="79"/>
        <v>1946Vigilancia de la salud ambientalBARRIOS UNIDOSH. JULIO 20252025</v>
      </c>
      <c r="O2502" s="78">
        <v>0</v>
      </c>
      <c r="P2502" s="78">
        <v>149124</v>
      </c>
      <c r="R2502" s="163">
        <v>4</v>
      </c>
      <c r="T2502" s="164">
        <v>596496</v>
      </c>
      <c r="V2502" s="163">
        <v>4</v>
      </c>
      <c r="X2502" s="164">
        <v>596496</v>
      </c>
    </row>
    <row r="2503" spans="2:24" ht="61.2" thickTop="1" thickBot="1" x14ac:dyDescent="0.35">
      <c r="B2503" s="66">
        <v>1946</v>
      </c>
      <c r="C2503" s="91" t="s">
        <v>333</v>
      </c>
      <c r="D2503" s="8" t="str">
        <f t="shared" si="78"/>
        <v>1946Vigilancia de la salud ambiental</v>
      </c>
      <c r="E2503" s="8" t="s">
        <v>72</v>
      </c>
      <c r="F2503" s="66" t="s">
        <v>202</v>
      </c>
      <c r="G2503" s="66" t="s">
        <v>306</v>
      </c>
      <c r="H2503" s="66" t="s">
        <v>85</v>
      </c>
      <c r="I2503" s="49" t="s">
        <v>345</v>
      </c>
      <c r="J2503" s="49" t="s">
        <v>345</v>
      </c>
      <c r="K2503" s="66" t="s">
        <v>38</v>
      </c>
      <c r="L2503" s="161" t="s">
        <v>514</v>
      </c>
      <c r="M2503" s="162">
        <v>2025</v>
      </c>
      <c r="N2503" s="8" t="str">
        <f t="shared" si="79"/>
        <v>1946Vigilancia de la salud ambientalTEUSAQUILLOH. JULIO 20252025</v>
      </c>
      <c r="O2503" s="78">
        <v>0</v>
      </c>
      <c r="P2503" s="78">
        <v>149124</v>
      </c>
      <c r="R2503" s="163">
        <v>4</v>
      </c>
      <c r="T2503" s="164">
        <v>596496</v>
      </c>
      <c r="V2503" s="163">
        <v>4</v>
      </c>
      <c r="X2503" s="164">
        <v>596496</v>
      </c>
    </row>
    <row r="2504" spans="2:24" ht="61.2" thickTop="1" thickBot="1" x14ac:dyDescent="0.35">
      <c r="B2504" s="66">
        <v>1949</v>
      </c>
      <c r="C2504" s="91" t="s">
        <v>333</v>
      </c>
      <c r="D2504" s="8" t="str">
        <f t="shared" si="78"/>
        <v>1949Vigilancia de la salud ambiental</v>
      </c>
      <c r="E2504" s="8" t="s">
        <v>72</v>
      </c>
      <c r="F2504" s="66" t="s">
        <v>203</v>
      </c>
      <c r="G2504" s="66" t="s">
        <v>316</v>
      </c>
      <c r="H2504" s="66" t="s">
        <v>84</v>
      </c>
      <c r="I2504" s="49" t="s">
        <v>345</v>
      </c>
      <c r="J2504" s="49" t="s">
        <v>345</v>
      </c>
      <c r="K2504" s="66" t="s">
        <v>37</v>
      </c>
      <c r="L2504" s="161" t="s">
        <v>514</v>
      </c>
      <c r="M2504" s="162">
        <v>2025</v>
      </c>
      <c r="N2504" s="8" t="str">
        <f t="shared" si="79"/>
        <v>1949Vigilancia de la salud ambientalCHAPINEROH. JULIO 20252025</v>
      </c>
      <c r="O2504" s="78">
        <v>0</v>
      </c>
      <c r="P2504" s="78">
        <v>0</v>
      </c>
      <c r="R2504" s="163">
        <v>0</v>
      </c>
      <c r="T2504" s="164">
        <v>0</v>
      </c>
      <c r="V2504" s="163">
        <v>0</v>
      </c>
      <c r="X2504" s="164">
        <v>0</v>
      </c>
    </row>
    <row r="2505" spans="2:24" ht="61.2" thickTop="1" thickBot="1" x14ac:dyDescent="0.35">
      <c r="B2505" s="66">
        <v>1949</v>
      </c>
      <c r="C2505" s="91" t="s">
        <v>333</v>
      </c>
      <c r="D2505" s="8" t="str">
        <f t="shared" si="78"/>
        <v>1949Vigilancia de la salud ambiental</v>
      </c>
      <c r="E2505" s="8" t="s">
        <v>72</v>
      </c>
      <c r="F2505" s="66" t="s">
        <v>203</v>
      </c>
      <c r="G2505" s="66" t="s">
        <v>316</v>
      </c>
      <c r="H2505" s="66" t="s">
        <v>84</v>
      </c>
      <c r="I2505" s="49" t="s">
        <v>345</v>
      </c>
      <c r="J2505" s="49" t="s">
        <v>345</v>
      </c>
      <c r="K2505" s="66" t="s">
        <v>34</v>
      </c>
      <c r="L2505" s="161" t="s">
        <v>514</v>
      </c>
      <c r="M2505" s="162">
        <v>2025</v>
      </c>
      <c r="N2505" s="8" t="str">
        <f t="shared" si="79"/>
        <v>1949Vigilancia de la salud ambientalUSAQUENH. JULIO 20252025</v>
      </c>
      <c r="O2505" s="78">
        <v>0</v>
      </c>
      <c r="P2505" s="78">
        <v>0</v>
      </c>
      <c r="R2505" s="163">
        <v>0</v>
      </c>
      <c r="T2505" s="164">
        <v>0</v>
      </c>
      <c r="V2505" s="163">
        <v>0</v>
      </c>
      <c r="X2505" s="164">
        <v>0</v>
      </c>
    </row>
    <row r="2506" spans="2:24" ht="61.2" thickTop="1" thickBot="1" x14ac:dyDescent="0.35">
      <c r="B2506" s="66">
        <v>1949</v>
      </c>
      <c r="C2506" s="91" t="s">
        <v>333</v>
      </c>
      <c r="D2506" s="8" t="str">
        <f t="shared" si="78"/>
        <v>1949Vigilancia de la salud ambiental</v>
      </c>
      <c r="E2506" s="8" t="s">
        <v>72</v>
      </c>
      <c r="F2506" s="66" t="s">
        <v>203</v>
      </c>
      <c r="G2506" s="66" t="s">
        <v>316</v>
      </c>
      <c r="H2506" s="66" t="s">
        <v>84</v>
      </c>
      <c r="I2506" s="49" t="s">
        <v>345</v>
      </c>
      <c r="J2506" s="49" t="s">
        <v>345</v>
      </c>
      <c r="K2506" s="66" t="s">
        <v>35</v>
      </c>
      <c r="L2506" s="161" t="s">
        <v>514</v>
      </c>
      <c r="M2506" s="162">
        <v>2025</v>
      </c>
      <c r="N2506" s="8" t="str">
        <f t="shared" si="79"/>
        <v>1949Vigilancia de la salud ambientalENGATIVAH. JULIO 20252025</v>
      </c>
      <c r="O2506" s="78">
        <v>0</v>
      </c>
      <c r="P2506" s="78">
        <v>388424</v>
      </c>
      <c r="R2506" s="163">
        <v>1</v>
      </c>
      <c r="T2506" s="164">
        <v>388424</v>
      </c>
      <c r="V2506" s="163">
        <v>1</v>
      </c>
      <c r="X2506" s="164">
        <v>388424</v>
      </c>
    </row>
    <row r="2507" spans="2:24" ht="61.2" thickTop="1" thickBot="1" x14ac:dyDescent="0.35">
      <c r="B2507" s="66">
        <v>1949</v>
      </c>
      <c r="C2507" s="91" t="s">
        <v>333</v>
      </c>
      <c r="D2507" s="8" t="str">
        <f t="shared" si="78"/>
        <v>1949Vigilancia de la salud ambiental</v>
      </c>
      <c r="E2507" s="8" t="s">
        <v>72</v>
      </c>
      <c r="F2507" s="66" t="s">
        <v>203</v>
      </c>
      <c r="G2507" s="66" t="s">
        <v>316</v>
      </c>
      <c r="H2507" s="66" t="s">
        <v>84</v>
      </c>
      <c r="I2507" s="49" t="s">
        <v>345</v>
      </c>
      <c r="J2507" s="49" t="s">
        <v>345</v>
      </c>
      <c r="K2507" s="66" t="s">
        <v>36</v>
      </c>
      <c r="L2507" s="161" t="s">
        <v>514</v>
      </c>
      <c r="M2507" s="162">
        <v>2025</v>
      </c>
      <c r="N2507" s="8" t="str">
        <f t="shared" si="79"/>
        <v>1949Vigilancia de la salud ambientalSUBAH. JULIO 20252025</v>
      </c>
      <c r="O2507" s="78">
        <v>0</v>
      </c>
      <c r="P2507" s="78">
        <v>0</v>
      </c>
      <c r="R2507" s="163">
        <v>0</v>
      </c>
      <c r="T2507" s="164">
        <v>0</v>
      </c>
      <c r="V2507" s="163">
        <v>0</v>
      </c>
      <c r="X2507" s="164">
        <v>0</v>
      </c>
    </row>
    <row r="2508" spans="2:24" ht="61.2" thickTop="1" thickBot="1" x14ac:dyDescent="0.35">
      <c r="B2508" s="66">
        <v>1949</v>
      </c>
      <c r="C2508" s="91" t="s">
        <v>333</v>
      </c>
      <c r="D2508" s="8" t="str">
        <f t="shared" si="78"/>
        <v>1949Vigilancia de la salud ambiental</v>
      </c>
      <c r="E2508" s="8" t="s">
        <v>72</v>
      </c>
      <c r="F2508" s="66" t="s">
        <v>203</v>
      </c>
      <c r="G2508" s="66" t="s">
        <v>316</v>
      </c>
      <c r="H2508" s="66" t="s">
        <v>84</v>
      </c>
      <c r="I2508" s="49" t="s">
        <v>345</v>
      </c>
      <c r="J2508" s="49" t="s">
        <v>345</v>
      </c>
      <c r="K2508" s="66" t="s">
        <v>476</v>
      </c>
      <c r="L2508" s="161" t="s">
        <v>514</v>
      </c>
      <c r="M2508" s="162">
        <v>2025</v>
      </c>
      <c r="N2508" s="8" t="str">
        <f t="shared" si="79"/>
        <v>1949Vigilancia de la salud ambientalBARRIOS UNIDOSH. JULIO 20252025</v>
      </c>
      <c r="O2508" s="78">
        <v>0</v>
      </c>
      <c r="P2508" s="78">
        <v>0</v>
      </c>
      <c r="R2508" s="163">
        <v>0</v>
      </c>
      <c r="T2508" s="164">
        <v>0</v>
      </c>
      <c r="V2508" s="163">
        <v>0</v>
      </c>
      <c r="X2508" s="164">
        <v>0</v>
      </c>
    </row>
    <row r="2509" spans="2:24" ht="61.2" thickTop="1" thickBot="1" x14ac:dyDescent="0.35">
      <c r="B2509" s="66">
        <v>1949</v>
      </c>
      <c r="C2509" s="91" t="s">
        <v>333</v>
      </c>
      <c r="D2509" s="8" t="str">
        <f t="shared" si="78"/>
        <v>1949Vigilancia de la salud ambiental</v>
      </c>
      <c r="E2509" s="8" t="s">
        <v>72</v>
      </c>
      <c r="F2509" s="66" t="s">
        <v>203</v>
      </c>
      <c r="G2509" s="66" t="s">
        <v>316</v>
      </c>
      <c r="H2509" s="66" t="s">
        <v>84</v>
      </c>
      <c r="I2509" s="49" t="s">
        <v>345</v>
      </c>
      <c r="J2509" s="49" t="s">
        <v>345</v>
      </c>
      <c r="K2509" s="66" t="s">
        <v>38</v>
      </c>
      <c r="L2509" s="161" t="s">
        <v>514</v>
      </c>
      <c r="M2509" s="162">
        <v>2025</v>
      </c>
      <c r="N2509" s="8" t="str">
        <f t="shared" si="79"/>
        <v>1949Vigilancia de la salud ambientalTEUSAQUILLOH. JULIO 20252025</v>
      </c>
      <c r="O2509" s="78">
        <v>0</v>
      </c>
      <c r="P2509" s="78">
        <v>388424</v>
      </c>
      <c r="R2509" s="163">
        <v>2</v>
      </c>
      <c r="T2509" s="164">
        <v>776848</v>
      </c>
      <c r="V2509" s="163">
        <v>2</v>
      </c>
      <c r="X2509" s="164">
        <v>776848</v>
      </c>
    </row>
    <row r="2510" spans="2:24" ht="61.2" thickTop="1" thickBot="1" x14ac:dyDescent="0.35">
      <c r="B2510" s="66">
        <v>1960</v>
      </c>
      <c r="C2510" s="91" t="s">
        <v>333</v>
      </c>
      <c r="D2510" s="8" t="str">
        <f t="shared" si="78"/>
        <v>1960Vigilancia de la salud ambiental</v>
      </c>
      <c r="E2510" s="8" t="s">
        <v>72</v>
      </c>
      <c r="F2510" s="66" t="s">
        <v>199</v>
      </c>
      <c r="G2510" s="66" t="s">
        <v>237</v>
      </c>
      <c r="H2510" s="66" t="s">
        <v>83</v>
      </c>
      <c r="I2510" s="49" t="s">
        <v>345</v>
      </c>
      <c r="J2510" s="49" t="s">
        <v>345</v>
      </c>
      <c r="K2510" s="66" t="s">
        <v>34</v>
      </c>
      <c r="L2510" s="161" t="s">
        <v>514</v>
      </c>
      <c r="M2510" s="162">
        <v>2025</v>
      </c>
      <c r="N2510" s="8" t="str">
        <f t="shared" si="79"/>
        <v>1960Vigilancia de la salud ambientalUSAQUENH. JULIO 20252025</v>
      </c>
      <c r="O2510" s="78">
        <v>0</v>
      </c>
      <c r="P2510" s="78">
        <v>4057620</v>
      </c>
      <c r="R2510" s="163">
        <v>1</v>
      </c>
      <c r="T2510" s="164">
        <v>4057620</v>
      </c>
      <c r="V2510" s="163">
        <v>1</v>
      </c>
      <c r="X2510" s="164">
        <v>4057620</v>
      </c>
    </row>
    <row r="2511" spans="2:24" ht="61.2" thickTop="1" thickBot="1" x14ac:dyDescent="0.35">
      <c r="B2511" s="66">
        <v>1963</v>
      </c>
      <c r="C2511" s="91" t="s">
        <v>333</v>
      </c>
      <c r="D2511" s="8" t="str">
        <f t="shared" si="78"/>
        <v>1963Vigilancia de la salud ambiental</v>
      </c>
      <c r="E2511" s="8" t="s">
        <v>72</v>
      </c>
      <c r="F2511" s="66" t="s">
        <v>200</v>
      </c>
      <c r="G2511" s="66" t="s">
        <v>247</v>
      </c>
      <c r="H2511" s="66" t="s">
        <v>91</v>
      </c>
      <c r="I2511" s="49" t="s">
        <v>345</v>
      </c>
      <c r="J2511" s="49" t="s">
        <v>345</v>
      </c>
      <c r="K2511" s="66" t="s">
        <v>34</v>
      </c>
      <c r="L2511" s="161" t="s">
        <v>514</v>
      </c>
      <c r="M2511" s="162">
        <v>2025</v>
      </c>
      <c r="N2511" s="8" t="str">
        <f t="shared" si="79"/>
        <v>1963Vigilancia de la salud ambientalUSAQUENH. JULIO 20252025</v>
      </c>
      <c r="O2511" s="78">
        <v>0</v>
      </c>
      <c r="P2511" s="78">
        <v>0</v>
      </c>
      <c r="R2511" s="163">
        <v>0</v>
      </c>
      <c r="T2511" s="164">
        <v>0</v>
      </c>
      <c r="V2511" s="163">
        <v>0</v>
      </c>
      <c r="X2511" s="164">
        <v>0</v>
      </c>
    </row>
    <row r="2512" spans="2:24" ht="61.2" thickTop="1" thickBot="1" x14ac:dyDescent="0.35">
      <c r="B2512" s="66">
        <v>1968</v>
      </c>
      <c r="C2512" s="91" t="s">
        <v>333</v>
      </c>
      <c r="D2512" s="8" t="str">
        <f t="shared" si="78"/>
        <v>1968Vigilancia de la salud ambiental</v>
      </c>
      <c r="E2512" s="8" t="s">
        <v>72</v>
      </c>
      <c r="F2512" s="66" t="s">
        <v>202</v>
      </c>
      <c r="G2512" s="66" t="s">
        <v>299</v>
      </c>
      <c r="H2512" s="66" t="s">
        <v>85</v>
      </c>
      <c r="I2512" s="49" t="s">
        <v>345</v>
      </c>
      <c r="J2512" s="49" t="s">
        <v>345</v>
      </c>
      <c r="K2512" s="66" t="s">
        <v>35</v>
      </c>
      <c r="L2512" s="161" t="s">
        <v>514</v>
      </c>
      <c r="M2512" s="162">
        <v>2025</v>
      </c>
      <c r="N2512" s="8" t="str">
        <f t="shared" si="79"/>
        <v>1968Vigilancia de la salud ambientalENGATIVAH. JULIO 20252025</v>
      </c>
      <c r="O2512" s="78">
        <v>0</v>
      </c>
      <c r="P2512" s="78">
        <v>1839247</v>
      </c>
      <c r="R2512" s="163">
        <v>1</v>
      </c>
      <c r="T2512" s="164">
        <v>1839247</v>
      </c>
      <c r="V2512" s="163">
        <v>1</v>
      </c>
      <c r="X2512" s="164">
        <v>1839247</v>
      </c>
    </row>
    <row r="2513" spans="2:24" ht="69.599999999999994" thickTop="1" thickBot="1" x14ac:dyDescent="0.35">
      <c r="B2513" s="66">
        <v>1971</v>
      </c>
      <c r="C2513" s="91" t="s">
        <v>333</v>
      </c>
      <c r="D2513" s="8" t="str">
        <f t="shared" si="78"/>
        <v>1971Vigilancia de la salud ambiental</v>
      </c>
      <c r="E2513" s="8" t="s">
        <v>72</v>
      </c>
      <c r="F2513" s="66" t="s">
        <v>202</v>
      </c>
      <c r="G2513" s="66" t="s">
        <v>307</v>
      </c>
      <c r="H2513" s="66" t="s">
        <v>85</v>
      </c>
      <c r="I2513" s="49" t="s">
        <v>345</v>
      </c>
      <c r="J2513" s="49" t="s">
        <v>345</v>
      </c>
      <c r="K2513" s="66" t="s">
        <v>35</v>
      </c>
      <c r="L2513" s="161" t="s">
        <v>514</v>
      </c>
      <c r="M2513" s="162">
        <v>2025</v>
      </c>
      <c r="N2513" s="8" t="str">
        <f t="shared" si="79"/>
        <v>1971Vigilancia de la salud ambientalENGATIVAH. JULIO 20252025</v>
      </c>
      <c r="O2513" s="78">
        <v>0</v>
      </c>
      <c r="P2513" s="78">
        <v>1093606</v>
      </c>
      <c r="R2513" s="163">
        <v>1</v>
      </c>
      <c r="T2513" s="164">
        <v>1093606</v>
      </c>
      <c r="V2513" s="163">
        <v>1</v>
      </c>
      <c r="X2513" s="164">
        <v>1093606</v>
      </c>
    </row>
    <row r="2514" spans="2:24" ht="69.599999999999994" thickTop="1" thickBot="1" x14ac:dyDescent="0.35">
      <c r="B2514" s="66">
        <v>1971</v>
      </c>
      <c r="C2514" s="91" t="s">
        <v>333</v>
      </c>
      <c r="D2514" s="8" t="str">
        <f t="shared" si="78"/>
        <v>1971Vigilancia de la salud ambiental</v>
      </c>
      <c r="E2514" s="8" t="s">
        <v>72</v>
      </c>
      <c r="F2514" s="66" t="s">
        <v>202</v>
      </c>
      <c r="G2514" s="66" t="s">
        <v>307</v>
      </c>
      <c r="H2514" s="66" t="s">
        <v>85</v>
      </c>
      <c r="I2514" s="49" t="s">
        <v>345</v>
      </c>
      <c r="J2514" s="49" t="s">
        <v>345</v>
      </c>
      <c r="K2514" s="66" t="s">
        <v>476</v>
      </c>
      <c r="L2514" s="161" t="s">
        <v>514</v>
      </c>
      <c r="M2514" s="162">
        <v>2025</v>
      </c>
      <c r="N2514" s="8" t="str">
        <f t="shared" si="79"/>
        <v>1971Vigilancia de la salud ambientalBARRIOS UNIDOSH. JULIO 20252025</v>
      </c>
      <c r="O2514" s="78">
        <v>0</v>
      </c>
      <c r="P2514" s="78">
        <v>1093606</v>
      </c>
      <c r="R2514" s="163">
        <v>2</v>
      </c>
      <c r="T2514" s="164">
        <v>2187212</v>
      </c>
      <c r="V2514" s="163">
        <v>2</v>
      </c>
      <c r="X2514" s="164">
        <v>2187212</v>
      </c>
    </row>
    <row r="2515" spans="2:24" ht="61.2" thickTop="1" thickBot="1" x14ac:dyDescent="0.35">
      <c r="B2515" s="66">
        <v>1980</v>
      </c>
      <c r="C2515" s="91" t="s">
        <v>333</v>
      </c>
      <c r="D2515" s="8" t="str">
        <f t="shared" si="78"/>
        <v>1980Vigilancia de la salud ambiental</v>
      </c>
      <c r="E2515" s="8" t="s">
        <v>72</v>
      </c>
      <c r="F2515" s="66" t="s">
        <v>205</v>
      </c>
      <c r="G2515" s="66" t="s">
        <v>322</v>
      </c>
      <c r="H2515" s="66" t="s">
        <v>87</v>
      </c>
      <c r="I2515" s="49" t="s">
        <v>345</v>
      </c>
      <c r="J2515" s="49" t="s">
        <v>345</v>
      </c>
      <c r="K2515" s="66" t="s">
        <v>476</v>
      </c>
      <c r="L2515" s="161" t="s">
        <v>514</v>
      </c>
      <c r="M2515" s="162">
        <v>2025</v>
      </c>
      <c r="N2515" s="8" t="str">
        <f t="shared" si="79"/>
        <v>1980Vigilancia de la salud ambientalBARRIOS UNIDOSH. JULIO 20252025</v>
      </c>
      <c r="O2515" s="78">
        <v>0</v>
      </c>
      <c r="P2515" s="78">
        <v>1872726</v>
      </c>
      <c r="R2515" s="163">
        <v>2</v>
      </c>
      <c r="T2515" s="164">
        <v>3745452</v>
      </c>
      <c r="V2515" s="163">
        <v>2</v>
      </c>
      <c r="X2515" s="164">
        <v>3745452</v>
      </c>
    </row>
    <row r="2516" spans="2:24" ht="61.2" thickTop="1" thickBot="1" x14ac:dyDescent="0.35">
      <c r="B2516" s="66">
        <v>1981</v>
      </c>
      <c r="C2516" s="91" t="s">
        <v>333</v>
      </c>
      <c r="D2516" s="8" t="str">
        <f t="shared" si="78"/>
        <v>1981Vigilancia de la salud ambiental</v>
      </c>
      <c r="E2516" s="8" t="s">
        <v>72</v>
      </c>
      <c r="F2516" s="66" t="s">
        <v>205</v>
      </c>
      <c r="G2516" s="66" t="s">
        <v>325</v>
      </c>
      <c r="H2516" s="66" t="s">
        <v>87</v>
      </c>
      <c r="I2516" s="49" t="s">
        <v>345</v>
      </c>
      <c r="J2516" s="49" t="s">
        <v>345</v>
      </c>
      <c r="K2516" s="66" t="s">
        <v>37</v>
      </c>
      <c r="L2516" s="161" t="s">
        <v>514</v>
      </c>
      <c r="M2516" s="162">
        <v>2025</v>
      </c>
      <c r="N2516" s="8" t="str">
        <f t="shared" si="79"/>
        <v>1981Vigilancia de la salud ambientalCHAPINEROH. JULIO 20252025</v>
      </c>
      <c r="O2516" s="78">
        <v>0</v>
      </c>
      <c r="P2516" s="78">
        <v>6554542</v>
      </c>
      <c r="R2516" s="163">
        <v>1</v>
      </c>
      <c r="T2516" s="164">
        <v>6554542</v>
      </c>
      <c r="V2516" s="163">
        <v>1</v>
      </c>
      <c r="X2516" s="164">
        <v>6554542</v>
      </c>
    </row>
    <row r="2517" spans="2:24" ht="61.2" thickTop="1" thickBot="1" x14ac:dyDescent="0.35">
      <c r="B2517" s="66">
        <v>1982</v>
      </c>
      <c r="C2517" s="91" t="s">
        <v>333</v>
      </c>
      <c r="D2517" s="8" t="str">
        <f t="shared" si="78"/>
        <v>1982Vigilancia de la salud ambiental</v>
      </c>
      <c r="E2517" s="8" t="s">
        <v>72</v>
      </c>
      <c r="F2517" s="66" t="s">
        <v>205</v>
      </c>
      <c r="G2517" s="66" t="s">
        <v>326</v>
      </c>
      <c r="H2517" s="66" t="s">
        <v>87</v>
      </c>
      <c r="I2517" s="49" t="s">
        <v>345</v>
      </c>
      <c r="J2517" s="49" t="s">
        <v>345</v>
      </c>
      <c r="K2517" s="66" t="s">
        <v>34</v>
      </c>
      <c r="L2517" s="161" t="s">
        <v>514</v>
      </c>
      <c r="M2517" s="162">
        <v>2025</v>
      </c>
      <c r="N2517" s="8" t="str">
        <f t="shared" si="79"/>
        <v>1982Vigilancia de la salud ambientalUSAQUENH. JULIO 20252025</v>
      </c>
      <c r="O2517" s="78">
        <v>0</v>
      </c>
      <c r="P2517" s="78">
        <v>2653145</v>
      </c>
      <c r="R2517" s="163">
        <v>3</v>
      </c>
      <c r="T2517" s="164">
        <v>7959435</v>
      </c>
      <c r="V2517" s="163">
        <v>3</v>
      </c>
      <c r="X2517" s="164">
        <v>7959435</v>
      </c>
    </row>
    <row r="2518" spans="2:24" ht="61.2" thickTop="1" thickBot="1" x14ac:dyDescent="0.35">
      <c r="B2518" s="66">
        <v>1985</v>
      </c>
      <c r="C2518" s="91" t="s">
        <v>333</v>
      </c>
      <c r="D2518" s="8" t="str">
        <f t="shared" si="78"/>
        <v>1985Vigilancia de la salud ambiental</v>
      </c>
      <c r="E2518" s="8" t="s">
        <v>72</v>
      </c>
      <c r="F2518" s="66" t="s">
        <v>200</v>
      </c>
      <c r="G2518" s="66" t="s">
        <v>247</v>
      </c>
      <c r="H2518" s="66" t="s">
        <v>91</v>
      </c>
      <c r="I2518" s="49" t="s">
        <v>345</v>
      </c>
      <c r="J2518" s="49" t="s">
        <v>345</v>
      </c>
      <c r="K2518" s="66" t="s">
        <v>34</v>
      </c>
      <c r="L2518" s="161" t="s">
        <v>514</v>
      </c>
      <c r="M2518" s="162">
        <v>2025</v>
      </c>
      <c r="N2518" s="8" t="str">
        <f t="shared" si="79"/>
        <v>1985Vigilancia de la salud ambientalUSAQUENH. JULIO 20252025</v>
      </c>
      <c r="O2518" s="78">
        <v>0</v>
      </c>
      <c r="P2518" s="78">
        <v>17867549</v>
      </c>
      <c r="R2518" s="163">
        <v>1</v>
      </c>
      <c r="T2518" s="164">
        <v>17867549</v>
      </c>
      <c r="V2518" s="163">
        <v>1</v>
      </c>
      <c r="X2518" s="164">
        <v>17867549</v>
      </c>
    </row>
    <row r="2519" spans="2:24" ht="61.2" thickTop="1" thickBot="1" x14ac:dyDescent="0.35">
      <c r="B2519" s="66">
        <v>1986</v>
      </c>
      <c r="C2519" s="91" t="s">
        <v>333</v>
      </c>
      <c r="D2519" s="8" t="str">
        <f t="shared" si="78"/>
        <v>1986Vigilancia de la salud ambiental</v>
      </c>
      <c r="E2519" s="8" t="s">
        <v>72</v>
      </c>
      <c r="F2519" s="66" t="s">
        <v>200</v>
      </c>
      <c r="G2519" s="66" t="s">
        <v>247</v>
      </c>
      <c r="H2519" s="66" t="s">
        <v>91</v>
      </c>
      <c r="I2519" s="49" t="s">
        <v>345</v>
      </c>
      <c r="J2519" s="49" t="s">
        <v>345</v>
      </c>
      <c r="K2519" s="66" t="s">
        <v>34</v>
      </c>
      <c r="L2519" s="161" t="s">
        <v>514</v>
      </c>
      <c r="M2519" s="162">
        <v>2025</v>
      </c>
      <c r="N2519" s="8" t="str">
        <f t="shared" si="79"/>
        <v>1986Vigilancia de la salud ambientalUSAQUENH. JULIO 20252025</v>
      </c>
      <c r="O2519" s="78">
        <v>0</v>
      </c>
      <c r="P2519" s="78">
        <v>6485259</v>
      </c>
      <c r="R2519" s="163">
        <v>1</v>
      </c>
      <c r="T2519" s="164">
        <v>6485259</v>
      </c>
      <c r="V2519" s="163">
        <v>1</v>
      </c>
      <c r="X2519" s="164">
        <v>6485259</v>
      </c>
    </row>
    <row r="2520" spans="2:24" ht="81" thickTop="1" thickBot="1" x14ac:dyDescent="0.35">
      <c r="B2520" s="66">
        <v>1990</v>
      </c>
      <c r="C2520" s="91" t="s">
        <v>333</v>
      </c>
      <c r="D2520" s="8" t="str">
        <f t="shared" si="78"/>
        <v>1990Vigilancia de la salud ambiental</v>
      </c>
      <c r="E2520" s="8" t="s">
        <v>72</v>
      </c>
      <c r="F2520" s="66" t="s">
        <v>200</v>
      </c>
      <c r="G2520" s="66" t="s">
        <v>254</v>
      </c>
      <c r="H2520" s="66" t="s">
        <v>91</v>
      </c>
      <c r="I2520" s="49" t="s">
        <v>345</v>
      </c>
      <c r="J2520" s="49" t="s">
        <v>345</v>
      </c>
      <c r="K2520" s="66" t="s">
        <v>37</v>
      </c>
      <c r="L2520" s="161" t="s">
        <v>514</v>
      </c>
      <c r="M2520" s="162">
        <v>2025</v>
      </c>
      <c r="N2520" s="8" t="str">
        <f t="shared" si="79"/>
        <v>1990Vigilancia de la salud ambientalCHAPINEROH. JULIO 20252025</v>
      </c>
      <c r="O2520" s="78">
        <v>0</v>
      </c>
      <c r="P2520" s="78">
        <v>27932025</v>
      </c>
      <c r="R2520" s="163">
        <v>1</v>
      </c>
      <c r="T2520" s="164">
        <v>27932025</v>
      </c>
      <c r="V2520" s="163">
        <v>1</v>
      </c>
      <c r="X2520" s="164">
        <v>27932025</v>
      </c>
    </row>
    <row r="2521" spans="2:24" ht="61.2" thickTop="1" thickBot="1" x14ac:dyDescent="0.35">
      <c r="B2521" s="66">
        <v>1992</v>
      </c>
      <c r="C2521" s="91" t="s">
        <v>333</v>
      </c>
      <c r="D2521" s="8" t="str">
        <f t="shared" si="78"/>
        <v>1992Vigilancia de la salud ambiental</v>
      </c>
      <c r="E2521" s="8" t="s">
        <v>72</v>
      </c>
      <c r="F2521" s="66" t="s">
        <v>205</v>
      </c>
      <c r="G2521" s="66" t="s">
        <v>322</v>
      </c>
      <c r="H2521" s="66" t="s">
        <v>87</v>
      </c>
      <c r="I2521" s="49" t="s">
        <v>345</v>
      </c>
      <c r="J2521" s="49" t="s">
        <v>345</v>
      </c>
      <c r="K2521" s="66" t="s">
        <v>476</v>
      </c>
      <c r="L2521" s="161" t="s">
        <v>514</v>
      </c>
      <c r="M2521" s="162">
        <v>2025</v>
      </c>
      <c r="N2521" s="8" t="str">
        <f t="shared" si="79"/>
        <v>1992Vigilancia de la salud ambientalBARRIOS UNIDOSH. JULIO 20252025</v>
      </c>
      <c r="O2521" s="78">
        <v>0</v>
      </c>
      <c r="P2521" s="78">
        <v>679730</v>
      </c>
      <c r="R2521" s="163">
        <v>2</v>
      </c>
      <c r="T2521" s="164">
        <v>1359460</v>
      </c>
      <c r="V2521" s="163">
        <v>2</v>
      </c>
      <c r="X2521" s="164">
        <v>1359460</v>
      </c>
    </row>
    <row r="2522" spans="2:24" ht="61.2" thickTop="1" thickBot="1" x14ac:dyDescent="0.35">
      <c r="B2522" s="66">
        <v>1993</v>
      </c>
      <c r="C2522" s="91" t="s">
        <v>333</v>
      </c>
      <c r="D2522" s="8" t="str">
        <f t="shared" si="78"/>
        <v>1993Vigilancia de la salud ambiental</v>
      </c>
      <c r="E2522" s="8" t="s">
        <v>72</v>
      </c>
      <c r="F2522" s="66" t="s">
        <v>205</v>
      </c>
      <c r="G2522" s="66" t="s">
        <v>323</v>
      </c>
      <c r="H2522" s="66" t="s">
        <v>87</v>
      </c>
      <c r="I2522" s="49" t="s">
        <v>345</v>
      </c>
      <c r="J2522" s="49" t="s">
        <v>345</v>
      </c>
      <c r="K2522" s="66" t="s">
        <v>36</v>
      </c>
      <c r="L2522" s="161" t="s">
        <v>514</v>
      </c>
      <c r="M2522" s="162">
        <v>2025</v>
      </c>
      <c r="N2522" s="8" t="str">
        <f t="shared" si="79"/>
        <v>1993Vigilancia de la salud ambientalSUBAH. JULIO 20252025</v>
      </c>
      <c r="O2522" s="78">
        <v>0</v>
      </c>
      <c r="P2522" s="78">
        <v>679730</v>
      </c>
      <c r="R2522" s="163">
        <v>13</v>
      </c>
      <c r="T2522" s="164">
        <v>8836490</v>
      </c>
      <c r="V2522" s="163">
        <v>13</v>
      </c>
      <c r="X2522" s="164">
        <v>8836490</v>
      </c>
    </row>
    <row r="2523" spans="2:24" ht="61.2" thickTop="1" thickBot="1" x14ac:dyDescent="0.35">
      <c r="B2523" s="66">
        <v>1996</v>
      </c>
      <c r="C2523" s="91" t="s">
        <v>333</v>
      </c>
      <c r="D2523" s="8" t="str">
        <f t="shared" si="78"/>
        <v>1996Vigilancia de la salud ambiental</v>
      </c>
      <c r="E2523" s="8" t="s">
        <v>72</v>
      </c>
      <c r="F2523" s="66" t="s">
        <v>205</v>
      </c>
      <c r="G2523" s="66" t="s">
        <v>325</v>
      </c>
      <c r="H2523" s="66" t="s">
        <v>87</v>
      </c>
      <c r="I2523" s="49" t="s">
        <v>345</v>
      </c>
      <c r="J2523" s="49" t="s">
        <v>345</v>
      </c>
      <c r="K2523" s="66" t="s">
        <v>37</v>
      </c>
      <c r="L2523" s="161" t="s">
        <v>514</v>
      </c>
      <c r="M2523" s="162">
        <v>2025</v>
      </c>
      <c r="N2523" s="8" t="str">
        <f t="shared" si="79"/>
        <v>1996Vigilancia de la salud ambientalCHAPINEROH. JULIO 20252025</v>
      </c>
      <c r="O2523" s="78">
        <v>0</v>
      </c>
      <c r="P2523" s="78">
        <v>2379056</v>
      </c>
      <c r="R2523" s="163">
        <v>1</v>
      </c>
      <c r="T2523" s="164">
        <v>2379056</v>
      </c>
      <c r="V2523" s="163">
        <v>1</v>
      </c>
      <c r="X2523" s="164">
        <v>2379056</v>
      </c>
    </row>
    <row r="2524" spans="2:24" ht="61.2" thickTop="1" thickBot="1" x14ac:dyDescent="0.35">
      <c r="B2524" s="66">
        <v>1999</v>
      </c>
      <c r="C2524" s="91" t="s">
        <v>333</v>
      </c>
      <c r="D2524" s="8" t="str">
        <f t="shared" si="78"/>
        <v>1999Vigilancia de la salud ambiental</v>
      </c>
      <c r="E2524" s="8" t="s">
        <v>72</v>
      </c>
      <c r="F2524" s="66" t="s">
        <v>205</v>
      </c>
      <c r="G2524" s="66" t="s">
        <v>326</v>
      </c>
      <c r="H2524" s="66" t="s">
        <v>87</v>
      </c>
      <c r="I2524" s="49" t="s">
        <v>345</v>
      </c>
      <c r="J2524" s="49" t="s">
        <v>345</v>
      </c>
      <c r="K2524" s="66" t="s">
        <v>34</v>
      </c>
      <c r="L2524" s="161" t="s">
        <v>514</v>
      </c>
      <c r="M2524" s="162">
        <v>2025</v>
      </c>
      <c r="N2524" s="8" t="str">
        <f t="shared" si="79"/>
        <v>1999Vigilancia de la salud ambientalUSAQUENH. JULIO 20252025</v>
      </c>
      <c r="O2524" s="78">
        <v>0</v>
      </c>
      <c r="P2524" s="78">
        <v>962993</v>
      </c>
      <c r="R2524" s="163">
        <v>3</v>
      </c>
      <c r="T2524" s="164">
        <v>2888979</v>
      </c>
      <c r="V2524" s="163">
        <v>3</v>
      </c>
      <c r="X2524" s="164">
        <v>2888979</v>
      </c>
    </row>
    <row r="2525" spans="2:24" ht="126.6" thickTop="1" thickBot="1" x14ac:dyDescent="0.35">
      <c r="B2525" s="66">
        <v>2002</v>
      </c>
      <c r="C2525" s="91" t="s">
        <v>333</v>
      </c>
      <c r="D2525" s="8" t="str">
        <f t="shared" si="78"/>
        <v>2002Vigilancia de la salud ambiental</v>
      </c>
      <c r="E2525" s="8" t="s">
        <v>72</v>
      </c>
      <c r="F2525" s="66" t="s">
        <v>204</v>
      </c>
      <c r="G2525" s="66" t="s">
        <v>321</v>
      </c>
      <c r="H2525" s="66" t="s">
        <v>90</v>
      </c>
      <c r="I2525" s="49" t="s">
        <v>345</v>
      </c>
      <c r="J2525" s="49" t="s">
        <v>345</v>
      </c>
      <c r="K2525" s="66" t="s">
        <v>34</v>
      </c>
      <c r="L2525" s="161" t="s">
        <v>514</v>
      </c>
      <c r="M2525" s="162">
        <v>2025</v>
      </c>
      <c r="N2525" s="8" t="str">
        <f t="shared" si="79"/>
        <v>2002Vigilancia de la salud ambientalUSAQUENH. JULIO 20252025</v>
      </c>
      <c r="O2525" s="78">
        <v>0</v>
      </c>
      <c r="P2525" s="78">
        <v>3615949</v>
      </c>
      <c r="R2525" s="163">
        <v>1</v>
      </c>
      <c r="T2525" s="164">
        <v>3615949</v>
      </c>
      <c r="V2525" s="163">
        <v>1</v>
      </c>
      <c r="X2525" s="164">
        <v>3615949</v>
      </c>
    </row>
    <row r="2526" spans="2:24" ht="61.2" thickTop="1" thickBot="1" x14ac:dyDescent="0.35">
      <c r="B2526" s="66">
        <v>2009</v>
      </c>
      <c r="C2526" s="91" t="s">
        <v>333</v>
      </c>
      <c r="D2526" s="8" t="str">
        <f t="shared" si="78"/>
        <v>2009Vigilancia de la salud ambiental</v>
      </c>
      <c r="E2526" s="8" t="s">
        <v>72</v>
      </c>
      <c r="F2526" s="66" t="s">
        <v>202</v>
      </c>
      <c r="G2526" s="66" t="s">
        <v>298</v>
      </c>
      <c r="H2526" s="66" t="s">
        <v>85</v>
      </c>
      <c r="I2526" s="49" t="s">
        <v>345</v>
      </c>
      <c r="J2526" s="49" t="s">
        <v>345</v>
      </c>
      <c r="K2526" s="66" t="s">
        <v>34</v>
      </c>
      <c r="L2526" s="161" t="s">
        <v>514</v>
      </c>
      <c r="M2526" s="162">
        <v>2025</v>
      </c>
      <c r="N2526" s="8" t="str">
        <f t="shared" si="79"/>
        <v>2009Vigilancia de la salud ambientalUSAQUENH. JULIO 20252025</v>
      </c>
      <c r="O2526" s="78">
        <v>0</v>
      </c>
      <c r="P2526" s="78">
        <v>1095914</v>
      </c>
      <c r="R2526" s="163">
        <v>1</v>
      </c>
      <c r="T2526" s="164">
        <v>1095914</v>
      </c>
      <c r="V2526" s="163">
        <v>1</v>
      </c>
      <c r="X2526" s="164">
        <v>1095914</v>
      </c>
    </row>
    <row r="2527" spans="2:24" ht="61.2" thickTop="1" thickBot="1" x14ac:dyDescent="0.35">
      <c r="B2527" s="66">
        <v>2010</v>
      </c>
      <c r="C2527" s="91" t="s">
        <v>333</v>
      </c>
      <c r="D2527" s="8" t="str">
        <f t="shared" si="78"/>
        <v>2010Vigilancia de la salud ambiental</v>
      </c>
      <c r="E2527" s="8" t="s">
        <v>72</v>
      </c>
      <c r="F2527" s="66" t="s">
        <v>202</v>
      </c>
      <c r="G2527" s="66" t="s">
        <v>299</v>
      </c>
      <c r="H2527" s="66" t="s">
        <v>85</v>
      </c>
      <c r="I2527" s="49" t="s">
        <v>345</v>
      </c>
      <c r="J2527" s="49" t="s">
        <v>345</v>
      </c>
      <c r="K2527" s="66" t="s">
        <v>35</v>
      </c>
      <c r="L2527" s="161" t="s">
        <v>514</v>
      </c>
      <c r="M2527" s="162">
        <v>2025</v>
      </c>
      <c r="N2527" s="8" t="str">
        <f t="shared" si="79"/>
        <v>2010Vigilancia de la salud ambientalENGATIVAH. JULIO 20252025</v>
      </c>
      <c r="O2527" s="78">
        <v>0</v>
      </c>
      <c r="P2527" s="78">
        <v>646222</v>
      </c>
      <c r="R2527" s="163">
        <v>1</v>
      </c>
      <c r="T2527" s="164">
        <v>646222</v>
      </c>
      <c r="V2527" s="163">
        <v>1</v>
      </c>
      <c r="X2527" s="164">
        <v>646222</v>
      </c>
    </row>
    <row r="2528" spans="2:24" ht="69.599999999999994" thickTop="1" thickBot="1" x14ac:dyDescent="0.35">
      <c r="B2528" s="66">
        <v>2013</v>
      </c>
      <c r="C2528" s="91" t="s">
        <v>333</v>
      </c>
      <c r="D2528" s="8" t="str">
        <f t="shared" si="78"/>
        <v>2013Vigilancia de la salud ambiental</v>
      </c>
      <c r="E2528" s="8" t="s">
        <v>72</v>
      </c>
      <c r="F2528" s="66" t="s">
        <v>202</v>
      </c>
      <c r="G2528" s="66" t="s">
        <v>522</v>
      </c>
      <c r="H2528" s="66" t="s">
        <v>85</v>
      </c>
      <c r="I2528" s="49" t="s">
        <v>345</v>
      </c>
      <c r="J2528" s="49" t="s">
        <v>345</v>
      </c>
      <c r="K2528" s="66" t="s">
        <v>35</v>
      </c>
      <c r="L2528" s="161" t="s">
        <v>514</v>
      </c>
      <c r="M2528" s="162">
        <v>2025</v>
      </c>
      <c r="N2528" s="8" t="str">
        <f t="shared" si="79"/>
        <v>2013Vigilancia de la salud ambientalENGATIVAH. JULIO 20252025</v>
      </c>
      <c r="O2528" s="78">
        <v>0</v>
      </c>
      <c r="P2528" s="78">
        <v>397675</v>
      </c>
      <c r="R2528" s="163">
        <v>1</v>
      </c>
      <c r="T2528" s="164">
        <v>397675</v>
      </c>
      <c r="V2528" s="163">
        <v>1</v>
      </c>
      <c r="X2528" s="164">
        <v>397675</v>
      </c>
    </row>
    <row r="2529" spans="2:24" ht="69.599999999999994" thickTop="1" thickBot="1" x14ac:dyDescent="0.35">
      <c r="B2529" s="66">
        <v>2013</v>
      </c>
      <c r="C2529" s="91" t="s">
        <v>333</v>
      </c>
      <c r="D2529" s="8" t="str">
        <f t="shared" si="78"/>
        <v>2013Vigilancia de la salud ambiental</v>
      </c>
      <c r="E2529" s="8" t="s">
        <v>72</v>
      </c>
      <c r="F2529" s="66" t="s">
        <v>202</v>
      </c>
      <c r="G2529" s="66" t="s">
        <v>522</v>
      </c>
      <c r="H2529" s="66" t="s">
        <v>85</v>
      </c>
      <c r="I2529" s="49" t="s">
        <v>345</v>
      </c>
      <c r="J2529" s="49" t="s">
        <v>345</v>
      </c>
      <c r="K2529" s="66" t="s">
        <v>476</v>
      </c>
      <c r="L2529" s="161" t="s">
        <v>514</v>
      </c>
      <c r="M2529" s="162">
        <v>2025</v>
      </c>
      <c r="N2529" s="8" t="str">
        <f t="shared" si="79"/>
        <v>2013Vigilancia de la salud ambientalBARRIOS UNIDOSH. JULIO 20252025</v>
      </c>
      <c r="O2529" s="78">
        <v>0</v>
      </c>
      <c r="P2529" s="78">
        <v>397675</v>
      </c>
      <c r="R2529" s="163">
        <v>2</v>
      </c>
      <c r="T2529" s="164">
        <v>795350</v>
      </c>
      <c r="V2529" s="163">
        <v>2</v>
      </c>
      <c r="X2529" s="164">
        <v>795350</v>
      </c>
    </row>
    <row r="2530" spans="2:24" ht="61.2" thickTop="1" thickBot="1" x14ac:dyDescent="0.35">
      <c r="B2530" s="66">
        <v>2016</v>
      </c>
      <c r="C2530" s="91" t="s">
        <v>333</v>
      </c>
      <c r="D2530" s="8" t="str">
        <f t="shared" si="78"/>
        <v>2016Vigilancia de la salud ambiental</v>
      </c>
      <c r="E2530" s="8" t="s">
        <v>72</v>
      </c>
      <c r="F2530" s="66" t="s">
        <v>202</v>
      </c>
      <c r="G2530" s="66" t="s">
        <v>308</v>
      </c>
      <c r="H2530" s="66" t="s">
        <v>85</v>
      </c>
      <c r="I2530" s="49" t="s">
        <v>345</v>
      </c>
      <c r="J2530" s="49" t="s">
        <v>345</v>
      </c>
      <c r="K2530" s="66" t="s">
        <v>37</v>
      </c>
      <c r="L2530" s="161" t="s">
        <v>514</v>
      </c>
      <c r="M2530" s="162">
        <v>2025</v>
      </c>
      <c r="N2530" s="8" t="str">
        <f t="shared" si="79"/>
        <v>2016Vigilancia de la salud ambientalCHAPINEROH. JULIO 20252025</v>
      </c>
      <c r="O2530" s="78">
        <v>0</v>
      </c>
      <c r="P2530" s="78">
        <v>30056</v>
      </c>
      <c r="R2530" s="163">
        <v>2</v>
      </c>
      <c r="T2530" s="164">
        <v>60112</v>
      </c>
      <c r="V2530" s="163">
        <v>2</v>
      </c>
      <c r="X2530" s="164">
        <v>60112</v>
      </c>
    </row>
    <row r="2531" spans="2:24" ht="61.2" thickTop="1" thickBot="1" x14ac:dyDescent="0.35">
      <c r="B2531" s="66">
        <v>2016</v>
      </c>
      <c r="C2531" s="91" t="s">
        <v>333</v>
      </c>
      <c r="D2531" s="8" t="str">
        <f t="shared" si="78"/>
        <v>2016Vigilancia de la salud ambiental</v>
      </c>
      <c r="E2531" s="8" t="s">
        <v>72</v>
      </c>
      <c r="F2531" s="66" t="s">
        <v>202</v>
      </c>
      <c r="G2531" s="66" t="s">
        <v>308</v>
      </c>
      <c r="H2531" s="66" t="s">
        <v>85</v>
      </c>
      <c r="I2531" s="49" t="s">
        <v>345</v>
      </c>
      <c r="J2531" s="49" t="s">
        <v>345</v>
      </c>
      <c r="K2531" s="66" t="s">
        <v>34</v>
      </c>
      <c r="L2531" s="161" t="s">
        <v>514</v>
      </c>
      <c r="M2531" s="162">
        <v>2025</v>
      </c>
      <c r="N2531" s="8" t="str">
        <f t="shared" si="79"/>
        <v>2016Vigilancia de la salud ambientalUSAQUENH. JULIO 20252025</v>
      </c>
      <c r="O2531" s="78">
        <v>0</v>
      </c>
      <c r="P2531" s="78">
        <v>30056</v>
      </c>
      <c r="R2531" s="163">
        <v>3</v>
      </c>
      <c r="T2531" s="164">
        <v>90168</v>
      </c>
      <c r="V2531" s="163">
        <v>3</v>
      </c>
      <c r="X2531" s="164">
        <v>90168</v>
      </c>
    </row>
    <row r="2532" spans="2:24" ht="61.2" thickTop="1" thickBot="1" x14ac:dyDescent="0.35">
      <c r="B2532" s="66">
        <v>2016</v>
      </c>
      <c r="C2532" s="91" t="s">
        <v>333</v>
      </c>
      <c r="D2532" s="8" t="str">
        <f t="shared" si="78"/>
        <v>2016Vigilancia de la salud ambiental</v>
      </c>
      <c r="E2532" s="8" t="s">
        <v>72</v>
      </c>
      <c r="F2532" s="66" t="s">
        <v>202</v>
      </c>
      <c r="G2532" s="66" t="s">
        <v>308</v>
      </c>
      <c r="H2532" s="66" t="s">
        <v>85</v>
      </c>
      <c r="I2532" s="49" t="s">
        <v>345</v>
      </c>
      <c r="J2532" s="49" t="s">
        <v>345</v>
      </c>
      <c r="K2532" s="66" t="s">
        <v>35</v>
      </c>
      <c r="L2532" s="161" t="s">
        <v>514</v>
      </c>
      <c r="M2532" s="162">
        <v>2025</v>
      </c>
      <c r="N2532" s="8" t="str">
        <f t="shared" si="79"/>
        <v>2016Vigilancia de la salud ambientalENGATIVAH. JULIO 20252025</v>
      </c>
      <c r="O2532" s="78">
        <v>0</v>
      </c>
      <c r="P2532" s="78">
        <v>30056</v>
      </c>
      <c r="R2532" s="163">
        <v>2</v>
      </c>
      <c r="T2532" s="164">
        <v>60112</v>
      </c>
      <c r="V2532" s="163">
        <v>2</v>
      </c>
      <c r="X2532" s="164">
        <v>60112</v>
      </c>
    </row>
    <row r="2533" spans="2:24" ht="61.2" thickTop="1" thickBot="1" x14ac:dyDescent="0.35">
      <c r="B2533" s="66">
        <v>2016</v>
      </c>
      <c r="C2533" s="91" t="s">
        <v>333</v>
      </c>
      <c r="D2533" s="8" t="str">
        <f t="shared" si="78"/>
        <v>2016Vigilancia de la salud ambiental</v>
      </c>
      <c r="E2533" s="8" t="s">
        <v>72</v>
      </c>
      <c r="F2533" s="66" t="s">
        <v>202</v>
      </c>
      <c r="G2533" s="66" t="s">
        <v>308</v>
      </c>
      <c r="H2533" s="66" t="s">
        <v>85</v>
      </c>
      <c r="I2533" s="49" t="s">
        <v>345</v>
      </c>
      <c r="J2533" s="49" t="s">
        <v>345</v>
      </c>
      <c r="K2533" s="66" t="s">
        <v>36</v>
      </c>
      <c r="L2533" s="161" t="s">
        <v>514</v>
      </c>
      <c r="M2533" s="162">
        <v>2025</v>
      </c>
      <c r="N2533" s="8" t="str">
        <f t="shared" si="79"/>
        <v>2016Vigilancia de la salud ambientalSUBAH. JULIO 20252025</v>
      </c>
      <c r="O2533" s="78">
        <v>0</v>
      </c>
      <c r="P2533" s="78">
        <v>30056</v>
      </c>
      <c r="R2533" s="163">
        <v>2</v>
      </c>
      <c r="T2533" s="164">
        <v>60112</v>
      </c>
      <c r="V2533" s="163">
        <v>2</v>
      </c>
      <c r="X2533" s="164">
        <v>60112</v>
      </c>
    </row>
    <row r="2534" spans="2:24" ht="61.2" thickTop="1" thickBot="1" x14ac:dyDescent="0.35">
      <c r="B2534" s="66">
        <v>2016</v>
      </c>
      <c r="C2534" s="91" t="s">
        <v>333</v>
      </c>
      <c r="D2534" s="8" t="str">
        <f t="shared" si="78"/>
        <v>2016Vigilancia de la salud ambiental</v>
      </c>
      <c r="E2534" s="8" t="s">
        <v>72</v>
      </c>
      <c r="F2534" s="66" t="s">
        <v>202</v>
      </c>
      <c r="G2534" s="66" t="s">
        <v>308</v>
      </c>
      <c r="H2534" s="66" t="s">
        <v>85</v>
      </c>
      <c r="I2534" s="49" t="s">
        <v>345</v>
      </c>
      <c r="J2534" s="49" t="s">
        <v>345</v>
      </c>
      <c r="K2534" s="66" t="s">
        <v>476</v>
      </c>
      <c r="L2534" s="161" t="s">
        <v>514</v>
      </c>
      <c r="M2534" s="162">
        <v>2025</v>
      </c>
      <c r="N2534" s="8" t="str">
        <f t="shared" si="79"/>
        <v>2016Vigilancia de la salud ambientalBARRIOS UNIDOSH. JULIO 20252025</v>
      </c>
      <c r="O2534" s="78">
        <v>0</v>
      </c>
      <c r="P2534" s="78">
        <v>30056</v>
      </c>
      <c r="R2534" s="163">
        <v>2</v>
      </c>
      <c r="T2534" s="164">
        <v>60112</v>
      </c>
      <c r="V2534" s="163">
        <v>2</v>
      </c>
      <c r="X2534" s="164">
        <v>60112</v>
      </c>
    </row>
    <row r="2535" spans="2:24" ht="61.2" thickTop="1" thickBot="1" x14ac:dyDescent="0.35">
      <c r="B2535" s="66">
        <v>2016</v>
      </c>
      <c r="C2535" s="91" t="s">
        <v>333</v>
      </c>
      <c r="D2535" s="8" t="str">
        <f t="shared" si="78"/>
        <v>2016Vigilancia de la salud ambiental</v>
      </c>
      <c r="E2535" s="8" t="s">
        <v>72</v>
      </c>
      <c r="F2535" s="66" t="s">
        <v>202</v>
      </c>
      <c r="G2535" s="66" t="s">
        <v>308</v>
      </c>
      <c r="H2535" s="66" t="s">
        <v>85</v>
      </c>
      <c r="I2535" s="49" t="s">
        <v>345</v>
      </c>
      <c r="J2535" s="49" t="s">
        <v>345</v>
      </c>
      <c r="K2535" s="66" t="s">
        <v>38</v>
      </c>
      <c r="L2535" s="161" t="s">
        <v>514</v>
      </c>
      <c r="M2535" s="162">
        <v>2025</v>
      </c>
      <c r="N2535" s="8" t="str">
        <f t="shared" si="79"/>
        <v>2016Vigilancia de la salud ambientalTEUSAQUILLOH. JULIO 20252025</v>
      </c>
      <c r="O2535" s="78">
        <v>0</v>
      </c>
      <c r="P2535" s="78">
        <v>30056</v>
      </c>
      <c r="R2535" s="163">
        <v>3</v>
      </c>
      <c r="T2535" s="164">
        <v>90168</v>
      </c>
      <c r="V2535" s="163">
        <v>3</v>
      </c>
      <c r="X2535" s="164">
        <v>90168</v>
      </c>
    </row>
    <row r="2536" spans="2:24" ht="61.2" thickTop="1" thickBot="1" x14ac:dyDescent="0.35">
      <c r="B2536" s="66">
        <v>2018</v>
      </c>
      <c r="C2536" s="91" t="s">
        <v>333</v>
      </c>
      <c r="D2536" s="8" t="str">
        <f t="shared" si="78"/>
        <v>2018Vigilancia de la salud ambiental</v>
      </c>
      <c r="E2536" s="8" t="s">
        <v>72</v>
      </c>
      <c r="F2536" s="66" t="s">
        <v>200</v>
      </c>
      <c r="G2536" s="66" t="s">
        <v>255</v>
      </c>
      <c r="H2536" s="66" t="s">
        <v>85</v>
      </c>
      <c r="I2536" s="49" t="s">
        <v>345</v>
      </c>
      <c r="J2536" s="49" t="s">
        <v>345</v>
      </c>
      <c r="K2536" s="66" t="s">
        <v>37</v>
      </c>
      <c r="L2536" s="161" t="s">
        <v>514</v>
      </c>
      <c r="M2536" s="162">
        <v>2025</v>
      </c>
      <c r="N2536" s="8" t="str">
        <f t="shared" si="79"/>
        <v>2018Vigilancia de la salud ambientalCHAPINEROH. JULIO 20252025</v>
      </c>
      <c r="O2536" s="78">
        <v>0</v>
      </c>
      <c r="P2536" s="78">
        <v>39304</v>
      </c>
      <c r="R2536" s="163">
        <v>115</v>
      </c>
      <c r="T2536" s="164">
        <v>4519960</v>
      </c>
      <c r="V2536" s="163">
        <v>106</v>
      </c>
      <c r="X2536" s="164">
        <v>4166224</v>
      </c>
    </row>
    <row r="2537" spans="2:24" ht="61.2" thickTop="1" thickBot="1" x14ac:dyDescent="0.35">
      <c r="B2537" s="66">
        <v>2018</v>
      </c>
      <c r="C2537" s="91" t="s">
        <v>333</v>
      </c>
      <c r="D2537" s="8" t="str">
        <f t="shared" si="78"/>
        <v>2018Vigilancia de la salud ambiental</v>
      </c>
      <c r="E2537" s="8" t="s">
        <v>72</v>
      </c>
      <c r="F2537" s="66" t="s">
        <v>200</v>
      </c>
      <c r="G2537" s="66" t="s">
        <v>255</v>
      </c>
      <c r="H2537" s="66" t="s">
        <v>85</v>
      </c>
      <c r="I2537" s="49" t="s">
        <v>345</v>
      </c>
      <c r="J2537" s="49" t="s">
        <v>345</v>
      </c>
      <c r="K2537" s="66" t="s">
        <v>34</v>
      </c>
      <c r="L2537" s="161" t="s">
        <v>514</v>
      </c>
      <c r="M2537" s="162">
        <v>2025</v>
      </c>
      <c r="N2537" s="8" t="str">
        <f t="shared" si="79"/>
        <v>2018Vigilancia de la salud ambientalUSAQUENH. JULIO 20252025</v>
      </c>
      <c r="O2537" s="78">
        <v>0</v>
      </c>
      <c r="P2537" s="78">
        <v>39304</v>
      </c>
      <c r="R2537" s="163">
        <v>20</v>
      </c>
      <c r="T2537" s="164">
        <v>786080</v>
      </c>
      <c r="V2537" s="163">
        <v>19</v>
      </c>
      <c r="X2537" s="164">
        <v>746776</v>
      </c>
    </row>
    <row r="2538" spans="2:24" ht="61.2" thickTop="1" thickBot="1" x14ac:dyDescent="0.35">
      <c r="B2538" s="66">
        <v>2018</v>
      </c>
      <c r="C2538" s="91" t="s">
        <v>333</v>
      </c>
      <c r="D2538" s="8" t="str">
        <f t="shared" si="78"/>
        <v>2018Vigilancia de la salud ambiental</v>
      </c>
      <c r="E2538" s="8" t="s">
        <v>72</v>
      </c>
      <c r="F2538" s="66" t="s">
        <v>200</v>
      </c>
      <c r="G2538" s="66" t="s">
        <v>255</v>
      </c>
      <c r="H2538" s="66" t="s">
        <v>85</v>
      </c>
      <c r="I2538" s="49" t="s">
        <v>345</v>
      </c>
      <c r="J2538" s="49" t="s">
        <v>345</v>
      </c>
      <c r="K2538" s="66" t="s">
        <v>35</v>
      </c>
      <c r="L2538" s="161" t="s">
        <v>514</v>
      </c>
      <c r="M2538" s="162">
        <v>2025</v>
      </c>
      <c r="N2538" s="8" t="str">
        <f t="shared" si="79"/>
        <v>2018Vigilancia de la salud ambientalENGATIVAH. JULIO 20252025</v>
      </c>
      <c r="O2538" s="78">
        <v>0</v>
      </c>
      <c r="P2538" s="78">
        <v>39304</v>
      </c>
      <c r="R2538" s="163">
        <v>175</v>
      </c>
      <c r="T2538" s="164">
        <v>6878200</v>
      </c>
      <c r="V2538" s="163">
        <v>175</v>
      </c>
      <c r="X2538" s="164">
        <v>6878200</v>
      </c>
    </row>
    <row r="2539" spans="2:24" ht="61.2" thickTop="1" thickBot="1" x14ac:dyDescent="0.35">
      <c r="B2539" s="66">
        <v>2018</v>
      </c>
      <c r="C2539" s="91" t="s">
        <v>333</v>
      </c>
      <c r="D2539" s="8" t="str">
        <f t="shared" si="78"/>
        <v>2018Vigilancia de la salud ambiental</v>
      </c>
      <c r="E2539" s="8" t="s">
        <v>72</v>
      </c>
      <c r="F2539" s="66" t="s">
        <v>200</v>
      </c>
      <c r="G2539" s="66" t="s">
        <v>255</v>
      </c>
      <c r="H2539" s="66" t="s">
        <v>85</v>
      </c>
      <c r="I2539" s="49" t="s">
        <v>345</v>
      </c>
      <c r="J2539" s="49" t="s">
        <v>345</v>
      </c>
      <c r="K2539" s="66" t="s">
        <v>36</v>
      </c>
      <c r="L2539" s="161" t="s">
        <v>514</v>
      </c>
      <c r="M2539" s="162">
        <v>2025</v>
      </c>
      <c r="N2539" s="8" t="str">
        <f t="shared" si="79"/>
        <v>2018Vigilancia de la salud ambientalSUBAH. JULIO 20252025</v>
      </c>
      <c r="O2539" s="78">
        <v>0</v>
      </c>
      <c r="P2539" s="78">
        <v>39304</v>
      </c>
      <c r="R2539" s="163">
        <v>101</v>
      </c>
      <c r="T2539" s="164">
        <v>3969704</v>
      </c>
      <c r="V2539" s="163">
        <v>101</v>
      </c>
      <c r="X2539" s="164">
        <v>3969704</v>
      </c>
    </row>
    <row r="2540" spans="2:24" ht="61.2" thickTop="1" thickBot="1" x14ac:dyDescent="0.35">
      <c r="B2540" s="66">
        <v>2018</v>
      </c>
      <c r="C2540" s="91" t="s">
        <v>333</v>
      </c>
      <c r="D2540" s="8" t="str">
        <f t="shared" si="78"/>
        <v>2018Vigilancia de la salud ambiental</v>
      </c>
      <c r="E2540" s="8" t="s">
        <v>72</v>
      </c>
      <c r="F2540" s="66" t="s">
        <v>200</v>
      </c>
      <c r="G2540" s="66" t="s">
        <v>255</v>
      </c>
      <c r="H2540" s="66" t="s">
        <v>85</v>
      </c>
      <c r="I2540" s="49" t="s">
        <v>345</v>
      </c>
      <c r="J2540" s="49" t="s">
        <v>345</v>
      </c>
      <c r="K2540" s="66" t="s">
        <v>476</v>
      </c>
      <c r="L2540" s="161" t="s">
        <v>514</v>
      </c>
      <c r="M2540" s="162">
        <v>2025</v>
      </c>
      <c r="N2540" s="8" t="str">
        <f t="shared" si="79"/>
        <v>2018Vigilancia de la salud ambientalBARRIOS UNIDOSH. JULIO 20252025</v>
      </c>
      <c r="O2540" s="78">
        <v>0</v>
      </c>
      <c r="P2540" s="78">
        <v>39304</v>
      </c>
      <c r="R2540" s="163">
        <v>130</v>
      </c>
      <c r="T2540" s="164">
        <v>5109520</v>
      </c>
      <c r="V2540" s="163">
        <v>84</v>
      </c>
      <c r="X2540" s="164">
        <v>3301536</v>
      </c>
    </row>
    <row r="2541" spans="2:24" ht="61.2" thickTop="1" thickBot="1" x14ac:dyDescent="0.35">
      <c r="B2541" s="66">
        <v>2018</v>
      </c>
      <c r="C2541" s="91" t="s">
        <v>333</v>
      </c>
      <c r="D2541" s="8" t="str">
        <f t="shared" si="78"/>
        <v>2018Vigilancia de la salud ambiental</v>
      </c>
      <c r="E2541" s="8" t="s">
        <v>72</v>
      </c>
      <c r="F2541" s="66" t="s">
        <v>200</v>
      </c>
      <c r="G2541" s="66" t="s">
        <v>255</v>
      </c>
      <c r="H2541" s="66" t="s">
        <v>85</v>
      </c>
      <c r="I2541" s="49" t="s">
        <v>345</v>
      </c>
      <c r="J2541" s="49" t="s">
        <v>345</v>
      </c>
      <c r="K2541" s="66" t="s">
        <v>38</v>
      </c>
      <c r="L2541" s="161" t="s">
        <v>514</v>
      </c>
      <c r="M2541" s="162">
        <v>2025</v>
      </c>
      <c r="N2541" s="8" t="str">
        <f t="shared" si="79"/>
        <v>2018Vigilancia de la salud ambientalTEUSAQUILLOH. JULIO 20252025</v>
      </c>
      <c r="O2541" s="78">
        <v>0</v>
      </c>
      <c r="P2541" s="78">
        <v>39304</v>
      </c>
      <c r="R2541" s="163">
        <v>50</v>
      </c>
      <c r="T2541" s="164">
        <v>1965200</v>
      </c>
      <c r="V2541" s="163">
        <v>50</v>
      </c>
      <c r="X2541" s="164">
        <v>1965200</v>
      </c>
    </row>
    <row r="2542" spans="2:24" ht="103.8" thickTop="1" thickBot="1" x14ac:dyDescent="0.35">
      <c r="B2542" s="66">
        <v>2019</v>
      </c>
      <c r="C2542" s="91" t="s">
        <v>333</v>
      </c>
      <c r="D2542" s="8" t="str">
        <f t="shared" si="78"/>
        <v>2019Vigilancia de la salud ambiental</v>
      </c>
      <c r="E2542" s="8" t="s">
        <v>72</v>
      </c>
      <c r="F2542" s="66" t="s">
        <v>200</v>
      </c>
      <c r="G2542" s="66" t="s">
        <v>256</v>
      </c>
      <c r="H2542" s="66" t="s">
        <v>85</v>
      </c>
      <c r="I2542" s="49" t="s">
        <v>345</v>
      </c>
      <c r="J2542" s="49" t="s">
        <v>345</v>
      </c>
      <c r="K2542" s="66" t="s">
        <v>37</v>
      </c>
      <c r="L2542" s="161" t="s">
        <v>514</v>
      </c>
      <c r="M2542" s="162">
        <v>2025</v>
      </c>
      <c r="N2542" s="8" t="str">
        <f t="shared" si="79"/>
        <v>2019Vigilancia de la salud ambientalCHAPINEROH. JULIO 20252025</v>
      </c>
      <c r="O2542" s="78">
        <v>0</v>
      </c>
      <c r="P2542" s="78">
        <v>39304</v>
      </c>
      <c r="R2542" s="163">
        <v>9</v>
      </c>
      <c r="T2542" s="164">
        <v>353736</v>
      </c>
      <c r="V2542" s="163">
        <v>5</v>
      </c>
      <c r="X2542" s="164">
        <v>196520</v>
      </c>
    </row>
    <row r="2543" spans="2:24" ht="103.8" thickTop="1" thickBot="1" x14ac:dyDescent="0.35">
      <c r="B2543" s="66">
        <v>2019</v>
      </c>
      <c r="C2543" s="91" t="s">
        <v>333</v>
      </c>
      <c r="D2543" s="8" t="str">
        <f t="shared" si="78"/>
        <v>2019Vigilancia de la salud ambiental</v>
      </c>
      <c r="E2543" s="8" t="s">
        <v>72</v>
      </c>
      <c r="F2543" s="66" t="s">
        <v>200</v>
      </c>
      <c r="G2543" s="66" t="s">
        <v>256</v>
      </c>
      <c r="H2543" s="66" t="s">
        <v>85</v>
      </c>
      <c r="I2543" s="49" t="s">
        <v>345</v>
      </c>
      <c r="J2543" s="49" t="s">
        <v>345</v>
      </c>
      <c r="K2543" s="66" t="s">
        <v>34</v>
      </c>
      <c r="L2543" s="161" t="s">
        <v>514</v>
      </c>
      <c r="M2543" s="162">
        <v>2025</v>
      </c>
      <c r="N2543" s="8" t="str">
        <f t="shared" si="79"/>
        <v>2019Vigilancia de la salud ambientalUSAQUENH. JULIO 20252025</v>
      </c>
      <c r="O2543" s="78">
        <v>0</v>
      </c>
      <c r="P2543" s="78">
        <v>39304</v>
      </c>
      <c r="R2543" s="163">
        <v>1</v>
      </c>
      <c r="T2543" s="164">
        <v>39304</v>
      </c>
      <c r="V2543" s="163">
        <v>1</v>
      </c>
      <c r="X2543" s="164">
        <v>39304</v>
      </c>
    </row>
    <row r="2544" spans="2:24" ht="103.8" thickTop="1" thickBot="1" x14ac:dyDescent="0.35">
      <c r="B2544" s="66">
        <v>2019</v>
      </c>
      <c r="C2544" s="91" t="s">
        <v>333</v>
      </c>
      <c r="D2544" s="8" t="str">
        <f t="shared" si="78"/>
        <v>2019Vigilancia de la salud ambiental</v>
      </c>
      <c r="E2544" s="8" t="s">
        <v>72</v>
      </c>
      <c r="F2544" s="66" t="s">
        <v>200</v>
      </c>
      <c r="G2544" s="66" t="s">
        <v>256</v>
      </c>
      <c r="H2544" s="66" t="s">
        <v>85</v>
      </c>
      <c r="I2544" s="49" t="s">
        <v>345</v>
      </c>
      <c r="J2544" s="49" t="s">
        <v>345</v>
      </c>
      <c r="K2544" s="66" t="s">
        <v>35</v>
      </c>
      <c r="L2544" s="161" t="s">
        <v>514</v>
      </c>
      <c r="M2544" s="162">
        <v>2025</v>
      </c>
      <c r="N2544" s="8" t="str">
        <f t="shared" si="79"/>
        <v>2019Vigilancia de la salud ambientalENGATIVAH. JULIO 20252025</v>
      </c>
      <c r="O2544" s="78">
        <v>0</v>
      </c>
      <c r="P2544" s="78">
        <v>39304</v>
      </c>
      <c r="R2544" s="163">
        <v>23</v>
      </c>
      <c r="T2544" s="164">
        <v>903992</v>
      </c>
      <c r="V2544" s="163">
        <v>22</v>
      </c>
      <c r="X2544" s="164">
        <v>864688</v>
      </c>
    </row>
    <row r="2545" spans="2:24" ht="103.8" thickTop="1" thickBot="1" x14ac:dyDescent="0.35">
      <c r="B2545" s="66">
        <v>2019</v>
      </c>
      <c r="C2545" s="91" t="s">
        <v>333</v>
      </c>
      <c r="D2545" s="8" t="str">
        <f t="shared" si="78"/>
        <v>2019Vigilancia de la salud ambiental</v>
      </c>
      <c r="E2545" s="8" t="s">
        <v>72</v>
      </c>
      <c r="F2545" s="66" t="s">
        <v>200</v>
      </c>
      <c r="G2545" s="66" t="s">
        <v>256</v>
      </c>
      <c r="H2545" s="66" t="s">
        <v>85</v>
      </c>
      <c r="I2545" s="49" t="s">
        <v>345</v>
      </c>
      <c r="J2545" s="49" t="s">
        <v>345</v>
      </c>
      <c r="K2545" s="66" t="s">
        <v>36</v>
      </c>
      <c r="L2545" s="161" t="s">
        <v>514</v>
      </c>
      <c r="M2545" s="162">
        <v>2025</v>
      </c>
      <c r="N2545" s="8" t="str">
        <f t="shared" si="79"/>
        <v>2019Vigilancia de la salud ambientalSUBAH. JULIO 20252025</v>
      </c>
      <c r="O2545" s="78">
        <v>0</v>
      </c>
      <c r="P2545" s="78">
        <v>39304</v>
      </c>
      <c r="R2545" s="163">
        <v>9</v>
      </c>
      <c r="T2545" s="164">
        <v>353736</v>
      </c>
      <c r="V2545" s="163">
        <v>9</v>
      </c>
      <c r="X2545" s="164">
        <v>353736</v>
      </c>
    </row>
    <row r="2546" spans="2:24" ht="103.8" thickTop="1" thickBot="1" x14ac:dyDescent="0.35">
      <c r="B2546" s="66">
        <v>2019</v>
      </c>
      <c r="C2546" s="91" t="s">
        <v>333</v>
      </c>
      <c r="D2546" s="8" t="str">
        <f t="shared" si="78"/>
        <v>2019Vigilancia de la salud ambiental</v>
      </c>
      <c r="E2546" s="8" t="s">
        <v>72</v>
      </c>
      <c r="F2546" s="66" t="s">
        <v>200</v>
      </c>
      <c r="G2546" s="66" t="s">
        <v>256</v>
      </c>
      <c r="H2546" s="66" t="s">
        <v>85</v>
      </c>
      <c r="I2546" s="49" t="s">
        <v>345</v>
      </c>
      <c r="J2546" s="49" t="s">
        <v>345</v>
      </c>
      <c r="K2546" s="66" t="s">
        <v>476</v>
      </c>
      <c r="L2546" s="161" t="s">
        <v>514</v>
      </c>
      <c r="M2546" s="162">
        <v>2025</v>
      </c>
      <c r="N2546" s="8" t="str">
        <f t="shared" si="79"/>
        <v>2019Vigilancia de la salud ambientalBARRIOS UNIDOSH. JULIO 20252025</v>
      </c>
      <c r="O2546" s="78">
        <v>0</v>
      </c>
      <c r="P2546" s="78">
        <v>39304</v>
      </c>
      <c r="R2546" s="163">
        <v>22</v>
      </c>
      <c r="T2546" s="164">
        <v>864688</v>
      </c>
      <c r="V2546" s="163">
        <v>13</v>
      </c>
      <c r="X2546" s="164">
        <v>510952</v>
      </c>
    </row>
    <row r="2547" spans="2:24" ht="103.8" thickTop="1" thickBot="1" x14ac:dyDescent="0.35">
      <c r="B2547" s="66">
        <v>2019</v>
      </c>
      <c r="C2547" s="91" t="s">
        <v>333</v>
      </c>
      <c r="D2547" s="8" t="str">
        <f t="shared" si="78"/>
        <v>2019Vigilancia de la salud ambiental</v>
      </c>
      <c r="E2547" s="8" t="s">
        <v>72</v>
      </c>
      <c r="F2547" s="66" t="s">
        <v>200</v>
      </c>
      <c r="G2547" s="66" t="s">
        <v>256</v>
      </c>
      <c r="H2547" s="66" t="s">
        <v>85</v>
      </c>
      <c r="I2547" s="49" t="s">
        <v>345</v>
      </c>
      <c r="J2547" s="49" t="s">
        <v>345</v>
      </c>
      <c r="K2547" s="66" t="s">
        <v>38</v>
      </c>
      <c r="L2547" s="161" t="s">
        <v>514</v>
      </c>
      <c r="M2547" s="162">
        <v>2025</v>
      </c>
      <c r="N2547" s="8" t="str">
        <f t="shared" si="79"/>
        <v>2019Vigilancia de la salud ambientalTEUSAQUILLOH. JULIO 20252025</v>
      </c>
      <c r="O2547" s="78">
        <v>0</v>
      </c>
      <c r="P2547" s="78">
        <v>39304</v>
      </c>
      <c r="R2547" s="163">
        <v>2</v>
      </c>
      <c r="T2547" s="164">
        <v>78608</v>
      </c>
      <c r="V2547" s="163">
        <v>2</v>
      </c>
      <c r="X2547" s="164">
        <v>78608</v>
      </c>
    </row>
    <row r="2548" spans="2:24" ht="61.2" thickTop="1" thickBot="1" x14ac:dyDescent="0.35">
      <c r="B2548" s="66">
        <v>2020</v>
      </c>
      <c r="C2548" s="91" t="s">
        <v>333</v>
      </c>
      <c r="D2548" s="8" t="str">
        <f t="shared" si="78"/>
        <v>2020Vigilancia de la salud ambiental</v>
      </c>
      <c r="E2548" s="8" t="s">
        <v>72</v>
      </c>
      <c r="F2548" s="66" t="s">
        <v>200</v>
      </c>
      <c r="G2548" s="66" t="s">
        <v>243</v>
      </c>
      <c r="H2548" s="66" t="s">
        <v>85</v>
      </c>
      <c r="I2548" s="49" t="s">
        <v>345</v>
      </c>
      <c r="J2548" s="49" t="s">
        <v>345</v>
      </c>
      <c r="K2548" s="66" t="s">
        <v>37</v>
      </c>
      <c r="L2548" s="161" t="s">
        <v>514</v>
      </c>
      <c r="M2548" s="162">
        <v>2025</v>
      </c>
      <c r="N2548" s="8" t="str">
        <f t="shared" si="79"/>
        <v>2020Vigilancia de la salud ambientalCHAPINEROH. JULIO 20252025</v>
      </c>
      <c r="O2548" s="78">
        <v>0</v>
      </c>
      <c r="P2548" s="78">
        <v>149124</v>
      </c>
      <c r="R2548" s="163">
        <v>12</v>
      </c>
      <c r="T2548" s="164">
        <v>1789488</v>
      </c>
      <c r="V2548" s="163">
        <v>9</v>
      </c>
      <c r="X2548" s="164">
        <v>1342116</v>
      </c>
    </row>
    <row r="2549" spans="2:24" ht="61.2" thickTop="1" thickBot="1" x14ac:dyDescent="0.35">
      <c r="B2549" s="66">
        <v>2020</v>
      </c>
      <c r="C2549" s="91" t="s">
        <v>333</v>
      </c>
      <c r="D2549" s="8" t="str">
        <f t="shared" si="78"/>
        <v>2020Vigilancia de la salud ambiental</v>
      </c>
      <c r="E2549" s="8" t="s">
        <v>72</v>
      </c>
      <c r="F2549" s="66" t="s">
        <v>200</v>
      </c>
      <c r="G2549" s="66" t="s">
        <v>243</v>
      </c>
      <c r="H2549" s="66" t="s">
        <v>85</v>
      </c>
      <c r="I2549" s="49" t="s">
        <v>345</v>
      </c>
      <c r="J2549" s="49" t="s">
        <v>345</v>
      </c>
      <c r="K2549" s="66" t="s">
        <v>34</v>
      </c>
      <c r="L2549" s="161" t="s">
        <v>514</v>
      </c>
      <c r="M2549" s="162">
        <v>2025</v>
      </c>
      <c r="N2549" s="8" t="str">
        <f t="shared" si="79"/>
        <v>2020Vigilancia de la salud ambientalUSAQUENH. JULIO 20252025</v>
      </c>
      <c r="O2549" s="78">
        <v>0</v>
      </c>
      <c r="P2549" s="78">
        <v>149124</v>
      </c>
      <c r="R2549" s="163">
        <v>1</v>
      </c>
      <c r="T2549" s="164">
        <v>149124</v>
      </c>
      <c r="V2549" s="163">
        <v>1</v>
      </c>
      <c r="X2549" s="164">
        <v>149124</v>
      </c>
    </row>
    <row r="2550" spans="2:24" ht="61.2" thickTop="1" thickBot="1" x14ac:dyDescent="0.35">
      <c r="B2550" s="66">
        <v>2020</v>
      </c>
      <c r="C2550" s="91" t="s">
        <v>333</v>
      </c>
      <c r="D2550" s="8" t="str">
        <f t="shared" si="78"/>
        <v>2020Vigilancia de la salud ambiental</v>
      </c>
      <c r="E2550" s="8" t="s">
        <v>72</v>
      </c>
      <c r="F2550" s="66" t="s">
        <v>200</v>
      </c>
      <c r="G2550" s="66" t="s">
        <v>243</v>
      </c>
      <c r="H2550" s="66" t="s">
        <v>85</v>
      </c>
      <c r="I2550" s="49" t="s">
        <v>345</v>
      </c>
      <c r="J2550" s="49" t="s">
        <v>345</v>
      </c>
      <c r="K2550" s="66" t="s">
        <v>35</v>
      </c>
      <c r="L2550" s="161" t="s">
        <v>514</v>
      </c>
      <c r="M2550" s="162">
        <v>2025</v>
      </c>
      <c r="N2550" s="8" t="str">
        <f t="shared" si="79"/>
        <v>2020Vigilancia de la salud ambientalENGATIVAH. JULIO 20252025</v>
      </c>
      <c r="O2550" s="78">
        <v>0</v>
      </c>
      <c r="P2550" s="78">
        <v>149124</v>
      </c>
      <c r="R2550" s="163">
        <v>3</v>
      </c>
      <c r="T2550" s="164">
        <v>447372</v>
      </c>
      <c r="V2550" s="163">
        <v>3</v>
      </c>
      <c r="X2550" s="164">
        <v>447372</v>
      </c>
    </row>
    <row r="2551" spans="2:24" ht="61.2" thickTop="1" thickBot="1" x14ac:dyDescent="0.35">
      <c r="B2551" s="66">
        <v>2020</v>
      </c>
      <c r="C2551" s="91" t="s">
        <v>333</v>
      </c>
      <c r="D2551" s="8" t="str">
        <f t="shared" si="78"/>
        <v>2020Vigilancia de la salud ambiental</v>
      </c>
      <c r="E2551" s="8" t="s">
        <v>72</v>
      </c>
      <c r="F2551" s="66" t="s">
        <v>200</v>
      </c>
      <c r="G2551" s="66" t="s">
        <v>243</v>
      </c>
      <c r="H2551" s="66" t="s">
        <v>85</v>
      </c>
      <c r="I2551" s="49" t="s">
        <v>345</v>
      </c>
      <c r="J2551" s="49" t="s">
        <v>345</v>
      </c>
      <c r="K2551" s="66" t="s">
        <v>36</v>
      </c>
      <c r="L2551" s="161" t="s">
        <v>514</v>
      </c>
      <c r="M2551" s="162">
        <v>2025</v>
      </c>
      <c r="N2551" s="8" t="str">
        <f t="shared" si="79"/>
        <v>2020Vigilancia de la salud ambientalSUBAH. JULIO 20252025</v>
      </c>
      <c r="O2551" s="78">
        <v>0</v>
      </c>
      <c r="P2551" s="78">
        <v>149124</v>
      </c>
      <c r="R2551" s="163">
        <v>4</v>
      </c>
      <c r="T2551" s="164">
        <v>596496</v>
      </c>
      <c r="V2551" s="163">
        <v>4</v>
      </c>
      <c r="X2551" s="164">
        <v>596496</v>
      </c>
    </row>
    <row r="2552" spans="2:24" ht="61.2" thickTop="1" thickBot="1" x14ac:dyDescent="0.35">
      <c r="B2552" s="66">
        <v>2020</v>
      </c>
      <c r="C2552" s="91" t="s">
        <v>333</v>
      </c>
      <c r="D2552" s="8" t="str">
        <f t="shared" si="78"/>
        <v>2020Vigilancia de la salud ambiental</v>
      </c>
      <c r="E2552" s="8" t="s">
        <v>72</v>
      </c>
      <c r="F2552" s="66" t="s">
        <v>200</v>
      </c>
      <c r="G2552" s="66" t="s">
        <v>243</v>
      </c>
      <c r="H2552" s="66" t="s">
        <v>85</v>
      </c>
      <c r="I2552" s="49" t="s">
        <v>345</v>
      </c>
      <c r="J2552" s="49" t="s">
        <v>345</v>
      </c>
      <c r="K2552" s="66" t="s">
        <v>476</v>
      </c>
      <c r="L2552" s="161" t="s">
        <v>514</v>
      </c>
      <c r="M2552" s="162">
        <v>2025</v>
      </c>
      <c r="N2552" s="8" t="str">
        <f t="shared" si="79"/>
        <v>2020Vigilancia de la salud ambientalBARRIOS UNIDOSH. JULIO 20252025</v>
      </c>
      <c r="O2552" s="78">
        <v>0</v>
      </c>
      <c r="P2552" s="78">
        <v>149124</v>
      </c>
      <c r="R2552" s="163">
        <v>3</v>
      </c>
      <c r="T2552" s="164">
        <v>447372</v>
      </c>
      <c r="V2552" s="163">
        <v>1</v>
      </c>
      <c r="X2552" s="164">
        <v>149124</v>
      </c>
    </row>
    <row r="2553" spans="2:24" ht="61.2" thickTop="1" thickBot="1" x14ac:dyDescent="0.35">
      <c r="B2553" s="66">
        <v>2020</v>
      </c>
      <c r="C2553" s="91" t="s">
        <v>333</v>
      </c>
      <c r="D2553" s="8" t="str">
        <f t="shared" si="78"/>
        <v>2020Vigilancia de la salud ambiental</v>
      </c>
      <c r="E2553" s="8" t="s">
        <v>72</v>
      </c>
      <c r="F2553" s="66" t="s">
        <v>200</v>
      </c>
      <c r="G2553" s="66" t="s">
        <v>243</v>
      </c>
      <c r="H2553" s="66" t="s">
        <v>85</v>
      </c>
      <c r="I2553" s="49" t="s">
        <v>345</v>
      </c>
      <c r="J2553" s="49" t="s">
        <v>345</v>
      </c>
      <c r="K2553" s="66" t="s">
        <v>38</v>
      </c>
      <c r="L2553" s="161" t="s">
        <v>514</v>
      </c>
      <c r="M2553" s="162">
        <v>2025</v>
      </c>
      <c r="N2553" s="8" t="str">
        <f t="shared" si="79"/>
        <v>2020Vigilancia de la salud ambientalTEUSAQUILLOH. JULIO 20252025</v>
      </c>
      <c r="O2553" s="78">
        <v>0</v>
      </c>
      <c r="P2553" s="78">
        <v>0</v>
      </c>
      <c r="R2553" s="163">
        <v>0</v>
      </c>
      <c r="T2553" s="164">
        <v>0</v>
      </c>
      <c r="V2553" s="163">
        <v>0</v>
      </c>
      <c r="X2553" s="164">
        <v>0</v>
      </c>
    </row>
    <row r="2554" spans="2:24" ht="61.2" thickTop="1" thickBot="1" x14ac:dyDescent="0.35">
      <c r="B2554" s="66">
        <v>2021</v>
      </c>
      <c r="C2554" s="91" t="s">
        <v>333</v>
      </c>
      <c r="D2554" s="8" t="str">
        <f t="shared" si="78"/>
        <v>2021Vigilancia de la salud ambiental</v>
      </c>
      <c r="E2554" s="8" t="s">
        <v>72</v>
      </c>
      <c r="F2554" s="66" t="s">
        <v>200</v>
      </c>
      <c r="G2554" s="66" t="s">
        <v>257</v>
      </c>
      <c r="H2554" s="66" t="s">
        <v>85</v>
      </c>
      <c r="I2554" s="49" t="s">
        <v>345</v>
      </c>
      <c r="J2554" s="49" t="s">
        <v>345</v>
      </c>
      <c r="K2554" s="66" t="s">
        <v>37</v>
      </c>
      <c r="L2554" s="161" t="s">
        <v>514</v>
      </c>
      <c r="M2554" s="162">
        <v>2025</v>
      </c>
      <c r="N2554" s="8" t="str">
        <f t="shared" si="79"/>
        <v>2021Vigilancia de la salud ambientalCHAPINEROH. JULIO 20252025</v>
      </c>
      <c r="O2554" s="78">
        <v>0</v>
      </c>
      <c r="P2554" s="78">
        <v>360672</v>
      </c>
      <c r="R2554" s="163">
        <v>4</v>
      </c>
      <c r="T2554" s="164">
        <v>1442688</v>
      </c>
      <c r="V2554" s="163">
        <v>4</v>
      </c>
      <c r="X2554" s="164">
        <v>1442688</v>
      </c>
    </row>
    <row r="2555" spans="2:24" ht="61.2" thickTop="1" thickBot="1" x14ac:dyDescent="0.35">
      <c r="B2555" s="66">
        <v>2021</v>
      </c>
      <c r="C2555" s="91" t="s">
        <v>333</v>
      </c>
      <c r="D2555" s="8" t="str">
        <f t="shared" si="78"/>
        <v>2021Vigilancia de la salud ambiental</v>
      </c>
      <c r="E2555" s="8" t="s">
        <v>72</v>
      </c>
      <c r="F2555" s="66" t="s">
        <v>200</v>
      </c>
      <c r="G2555" s="66" t="s">
        <v>257</v>
      </c>
      <c r="H2555" s="66" t="s">
        <v>85</v>
      </c>
      <c r="I2555" s="49" t="s">
        <v>345</v>
      </c>
      <c r="J2555" s="49" t="s">
        <v>345</v>
      </c>
      <c r="K2555" s="66" t="s">
        <v>34</v>
      </c>
      <c r="L2555" s="161" t="s">
        <v>514</v>
      </c>
      <c r="M2555" s="162">
        <v>2025</v>
      </c>
      <c r="N2555" s="8" t="str">
        <f t="shared" si="79"/>
        <v>2021Vigilancia de la salud ambientalUSAQUENH. JULIO 20252025</v>
      </c>
      <c r="O2555" s="78">
        <v>0</v>
      </c>
      <c r="P2555" s="78">
        <v>360672</v>
      </c>
      <c r="R2555" s="163">
        <v>4</v>
      </c>
      <c r="T2555" s="164">
        <v>1442688</v>
      </c>
      <c r="V2555" s="163">
        <v>4</v>
      </c>
      <c r="X2555" s="164">
        <v>1442688</v>
      </c>
    </row>
    <row r="2556" spans="2:24" ht="61.2" thickTop="1" thickBot="1" x14ac:dyDescent="0.35">
      <c r="B2556" s="66">
        <v>2021</v>
      </c>
      <c r="C2556" s="91" t="s">
        <v>333</v>
      </c>
      <c r="D2556" s="8" t="str">
        <f t="shared" si="78"/>
        <v>2021Vigilancia de la salud ambiental</v>
      </c>
      <c r="E2556" s="8" t="s">
        <v>72</v>
      </c>
      <c r="F2556" s="66" t="s">
        <v>200</v>
      </c>
      <c r="G2556" s="66" t="s">
        <v>257</v>
      </c>
      <c r="H2556" s="66" t="s">
        <v>85</v>
      </c>
      <c r="I2556" s="49" t="s">
        <v>345</v>
      </c>
      <c r="J2556" s="49" t="s">
        <v>345</v>
      </c>
      <c r="K2556" s="66" t="s">
        <v>35</v>
      </c>
      <c r="L2556" s="161" t="s">
        <v>514</v>
      </c>
      <c r="M2556" s="162">
        <v>2025</v>
      </c>
      <c r="N2556" s="8" t="str">
        <f t="shared" si="79"/>
        <v>2021Vigilancia de la salud ambientalENGATIVAH. JULIO 20252025</v>
      </c>
      <c r="O2556" s="78">
        <v>0</v>
      </c>
      <c r="P2556" s="78">
        <v>360672</v>
      </c>
      <c r="R2556" s="163">
        <v>3</v>
      </c>
      <c r="T2556" s="164">
        <v>1082016</v>
      </c>
      <c r="V2556" s="163">
        <v>2</v>
      </c>
      <c r="X2556" s="164">
        <v>721344</v>
      </c>
    </row>
    <row r="2557" spans="2:24" ht="61.2" thickTop="1" thickBot="1" x14ac:dyDescent="0.35">
      <c r="B2557" s="66">
        <v>2021</v>
      </c>
      <c r="C2557" s="91" t="s">
        <v>333</v>
      </c>
      <c r="D2557" s="8" t="str">
        <f t="shared" si="78"/>
        <v>2021Vigilancia de la salud ambiental</v>
      </c>
      <c r="E2557" s="8" t="s">
        <v>72</v>
      </c>
      <c r="F2557" s="66" t="s">
        <v>200</v>
      </c>
      <c r="G2557" s="66" t="s">
        <v>257</v>
      </c>
      <c r="H2557" s="66" t="s">
        <v>85</v>
      </c>
      <c r="I2557" s="49" t="s">
        <v>345</v>
      </c>
      <c r="J2557" s="49" t="s">
        <v>345</v>
      </c>
      <c r="K2557" s="66" t="s">
        <v>36</v>
      </c>
      <c r="L2557" s="161" t="s">
        <v>514</v>
      </c>
      <c r="M2557" s="162">
        <v>2025</v>
      </c>
      <c r="N2557" s="8" t="str">
        <f t="shared" si="79"/>
        <v>2021Vigilancia de la salud ambientalSUBAH. JULIO 20252025</v>
      </c>
      <c r="O2557" s="78">
        <v>0</v>
      </c>
      <c r="P2557" s="78">
        <v>0</v>
      </c>
      <c r="R2557" s="163">
        <v>0</v>
      </c>
      <c r="T2557" s="164">
        <v>0</v>
      </c>
      <c r="V2557" s="163">
        <v>0</v>
      </c>
      <c r="X2557" s="164">
        <v>0</v>
      </c>
    </row>
    <row r="2558" spans="2:24" ht="61.2" thickTop="1" thickBot="1" x14ac:dyDescent="0.35">
      <c r="B2558" s="66">
        <v>2021</v>
      </c>
      <c r="C2558" s="91" t="s">
        <v>333</v>
      </c>
      <c r="D2558" s="8" t="str">
        <f t="shared" si="78"/>
        <v>2021Vigilancia de la salud ambiental</v>
      </c>
      <c r="E2558" s="8" t="s">
        <v>72</v>
      </c>
      <c r="F2558" s="66" t="s">
        <v>200</v>
      </c>
      <c r="G2558" s="66" t="s">
        <v>257</v>
      </c>
      <c r="H2558" s="66" t="s">
        <v>85</v>
      </c>
      <c r="I2558" s="49" t="s">
        <v>345</v>
      </c>
      <c r="J2558" s="49" t="s">
        <v>345</v>
      </c>
      <c r="K2558" s="66" t="s">
        <v>476</v>
      </c>
      <c r="L2558" s="161" t="s">
        <v>514</v>
      </c>
      <c r="M2558" s="162">
        <v>2025</v>
      </c>
      <c r="N2558" s="8" t="str">
        <f t="shared" si="79"/>
        <v>2021Vigilancia de la salud ambientalBARRIOS UNIDOSH. JULIO 20252025</v>
      </c>
      <c r="O2558" s="78">
        <v>0</v>
      </c>
      <c r="P2558" s="78">
        <v>0</v>
      </c>
      <c r="R2558" s="163">
        <v>0</v>
      </c>
      <c r="T2558" s="164">
        <v>0</v>
      </c>
      <c r="V2558" s="163">
        <v>0</v>
      </c>
      <c r="X2558" s="164">
        <v>0</v>
      </c>
    </row>
    <row r="2559" spans="2:24" ht="61.2" thickTop="1" thickBot="1" x14ac:dyDescent="0.35">
      <c r="B2559" s="66">
        <v>2021</v>
      </c>
      <c r="C2559" s="91" t="s">
        <v>333</v>
      </c>
      <c r="D2559" s="8" t="str">
        <f t="shared" si="78"/>
        <v>2021Vigilancia de la salud ambiental</v>
      </c>
      <c r="E2559" s="8" t="s">
        <v>72</v>
      </c>
      <c r="F2559" s="66" t="s">
        <v>200</v>
      </c>
      <c r="G2559" s="66" t="s">
        <v>257</v>
      </c>
      <c r="H2559" s="66" t="s">
        <v>85</v>
      </c>
      <c r="I2559" s="49" t="s">
        <v>345</v>
      </c>
      <c r="J2559" s="49" t="s">
        <v>345</v>
      </c>
      <c r="K2559" s="66" t="s">
        <v>38</v>
      </c>
      <c r="L2559" s="161" t="s">
        <v>514</v>
      </c>
      <c r="M2559" s="162">
        <v>2025</v>
      </c>
      <c r="N2559" s="8" t="str">
        <f t="shared" si="79"/>
        <v>2021Vigilancia de la salud ambientalTEUSAQUILLOH. JULIO 20252025</v>
      </c>
      <c r="O2559" s="78">
        <v>0</v>
      </c>
      <c r="P2559" s="78">
        <v>360672</v>
      </c>
      <c r="R2559" s="163">
        <v>2</v>
      </c>
      <c r="T2559" s="164">
        <v>721344</v>
      </c>
      <c r="V2559" s="163">
        <v>2</v>
      </c>
      <c r="X2559" s="164">
        <v>721344</v>
      </c>
    </row>
    <row r="2560" spans="2:24" ht="61.2" thickTop="1" thickBot="1" x14ac:dyDescent="0.35">
      <c r="B2560" s="66">
        <v>2022</v>
      </c>
      <c r="C2560" s="91" t="s">
        <v>333</v>
      </c>
      <c r="D2560" s="8" t="str">
        <f t="shared" si="78"/>
        <v>2022Vigilancia de la salud ambiental</v>
      </c>
      <c r="E2560" s="8" t="s">
        <v>72</v>
      </c>
      <c r="F2560" s="66" t="s">
        <v>200</v>
      </c>
      <c r="G2560" s="66" t="s">
        <v>429</v>
      </c>
      <c r="H2560" s="66" t="s">
        <v>85</v>
      </c>
      <c r="I2560" s="49" t="s">
        <v>345</v>
      </c>
      <c r="J2560" s="49" t="s">
        <v>345</v>
      </c>
      <c r="K2560" s="66" t="s">
        <v>37</v>
      </c>
      <c r="L2560" s="161" t="s">
        <v>514</v>
      </c>
      <c r="M2560" s="162">
        <v>2025</v>
      </c>
      <c r="N2560" s="8" t="str">
        <f t="shared" si="79"/>
        <v>2022Vigilancia de la salud ambientalCHAPINEROH. JULIO 20252025</v>
      </c>
      <c r="O2560" s="78">
        <v>0</v>
      </c>
      <c r="P2560" s="78">
        <v>601120</v>
      </c>
      <c r="R2560" s="163">
        <v>4</v>
      </c>
      <c r="T2560" s="164">
        <v>2404480</v>
      </c>
      <c r="V2560" s="163">
        <v>3</v>
      </c>
      <c r="X2560" s="164">
        <v>1803360</v>
      </c>
    </row>
    <row r="2561" spans="2:24" ht="61.2" thickTop="1" thickBot="1" x14ac:dyDescent="0.35">
      <c r="B2561" s="66">
        <v>2022</v>
      </c>
      <c r="C2561" s="91" t="s">
        <v>333</v>
      </c>
      <c r="D2561" s="8" t="str">
        <f t="shared" si="78"/>
        <v>2022Vigilancia de la salud ambiental</v>
      </c>
      <c r="E2561" s="8" t="s">
        <v>72</v>
      </c>
      <c r="F2561" s="66" t="s">
        <v>200</v>
      </c>
      <c r="G2561" s="66" t="s">
        <v>429</v>
      </c>
      <c r="H2561" s="66" t="s">
        <v>85</v>
      </c>
      <c r="I2561" s="49" t="s">
        <v>345</v>
      </c>
      <c r="J2561" s="49" t="s">
        <v>345</v>
      </c>
      <c r="K2561" s="66" t="s">
        <v>34</v>
      </c>
      <c r="L2561" s="161" t="s">
        <v>514</v>
      </c>
      <c r="M2561" s="162">
        <v>2025</v>
      </c>
      <c r="N2561" s="8" t="str">
        <f t="shared" si="79"/>
        <v>2022Vigilancia de la salud ambientalUSAQUENH. JULIO 20252025</v>
      </c>
      <c r="O2561" s="78">
        <v>0</v>
      </c>
      <c r="P2561" s="78">
        <v>601120</v>
      </c>
      <c r="R2561" s="163">
        <v>1</v>
      </c>
      <c r="T2561" s="164">
        <v>601120</v>
      </c>
      <c r="V2561" s="163">
        <v>1</v>
      </c>
      <c r="X2561" s="164">
        <v>601120</v>
      </c>
    </row>
    <row r="2562" spans="2:24" ht="61.2" thickTop="1" thickBot="1" x14ac:dyDescent="0.35">
      <c r="B2562" s="66">
        <v>2022</v>
      </c>
      <c r="C2562" s="91" t="s">
        <v>333</v>
      </c>
      <c r="D2562" s="8" t="str">
        <f t="shared" si="78"/>
        <v>2022Vigilancia de la salud ambiental</v>
      </c>
      <c r="E2562" s="8" t="s">
        <v>72</v>
      </c>
      <c r="F2562" s="66" t="s">
        <v>200</v>
      </c>
      <c r="G2562" s="66" t="s">
        <v>429</v>
      </c>
      <c r="H2562" s="66" t="s">
        <v>85</v>
      </c>
      <c r="I2562" s="49" t="s">
        <v>345</v>
      </c>
      <c r="J2562" s="49" t="s">
        <v>345</v>
      </c>
      <c r="K2562" s="66" t="s">
        <v>35</v>
      </c>
      <c r="L2562" s="161" t="s">
        <v>514</v>
      </c>
      <c r="M2562" s="162">
        <v>2025</v>
      </c>
      <c r="N2562" s="8" t="str">
        <f t="shared" si="79"/>
        <v>2022Vigilancia de la salud ambientalENGATIVAH. JULIO 20252025</v>
      </c>
      <c r="O2562" s="78">
        <v>0</v>
      </c>
      <c r="P2562" s="78">
        <v>0</v>
      </c>
      <c r="R2562" s="163">
        <v>0</v>
      </c>
      <c r="T2562" s="164">
        <v>0</v>
      </c>
      <c r="V2562" s="163">
        <v>0</v>
      </c>
      <c r="X2562" s="164">
        <v>0</v>
      </c>
    </row>
    <row r="2563" spans="2:24" ht="61.2" thickTop="1" thickBot="1" x14ac:dyDescent="0.35">
      <c r="B2563" s="66">
        <v>2022</v>
      </c>
      <c r="C2563" s="91" t="s">
        <v>333</v>
      </c>
      <c r="D2563" s="8" t="str">
        <f t="shared" ref="D2563:D2626" si="80">+B2563&amp;C2563</f>
        <v>2022Vigilancia de la salud ambiental</v>
      </c>
      <c r="E2563" s="8" t="s">
        <v>72</v>
      </c>
      <c r="F2563" s="66" t="s">
        <v>200</v>
      </c>
      <c r="G2563" s="66" t="s">
        <v>429</v>
      </c>
      <c r="H2563" s="66" t="s">
        <v>85</v>
      </c>
      <c r="I2563" s="49" t="s">
        <v>345</v>
      </c>
      <c r="J2563" s="49" t="s">
        <v>345</v>
      </c>
      <c r="K2563" s="66" t="s">
        <v>36</v>
      </c>
      <c r="L2563" s="161" t="s">
        <v>514</v>
      </c>
      <c r="M2563" s="162">
        <v>2025</v>
      </c>
      <c r="N2563" s="8" t="str">
        <f t="shared" ref="N2563:N2626" si="81">+D2563&amp;K2563&amp;L2563&amp;M2563</f>
        <v>2022Vigilancia de la salud ambientalSUBAH. JULIO 20252025</v>
      </c>
      <c r="O2563" s="78">
        <v>0</v>
      </c>
      <c r="P2563" s="78">
        <v>0</v>
      </c>
      <c r="R2563" s="163">
        <v>0</v>
      </c>
      <c r="T2563" s="164">
        <v>0</v>
      </c>
      <c r="V2563" s="163">
        <v>0</v>
      </c>
      <c r="X2563" s="164">
        <v>0</v>
      </c>
    </row>
    <row r="2564" spans="2:24" ht="61.2" thickTop="1" thickBot="1" x14ac:dyDescent="0.35">
      <c r="B2564" s="66">
        <v>2022</v>
      </c>
      <c r="C2564" s="91" t="s">
        <v>333</v>
      </c>
      <c r="D2564" s="8" t="str">
        <f t="shared" si="80"/>
        <v>2022Vigilancia de la salud ambiental</v>
      </c>
      <c r="E2564" s="8" t="s">
        <v>72</v>
      </c>
      <c r="F2564" s="66" t="s">
        <v>200</v>
      </c>
      <c r="G2564" s="66" t="s">
        <v>429</v>
      </c>
      <c r="H2564" s="66" t="s">
        <v>85</v>
      </c>
      <c r="I2564" s="49" t="s">
        <v>345</v>
      </c>
      <c r="J2564" s="49" t="s">
        <v>345</v>
      </c>
      <c r="K2564" s="66" t="s">
        <v>476</v>
      </c>
      <c r="L2564" s="161" t="s">
        <v>514</v>
      </c>
      <c r="M2564" s="162">
        <v>2025</v>
      </c>
      <c r="N2564" s="8" t="str">
        <f t="shared" si="81"/>
        <v>2022Vigilancia de la salud ambientalBARRIOS UNIDOSH. JULIO 20252025</v>
      </c>
      <c r="O2564" s="78">
        <v>0</v>
      </c>
      <c r="P2564" s="78">
        <v>0</v>
      </c>
      <c r="R2564" s="163">
        <v>0</v>
      </c>
      <c r="T2564" s="164">
        <v>0</v>
      </c>
      <c r="V2564" s="163">
        <v>0</v>
      </c>
      <c r="X2564" s="164">
        <v>0</v>
      </c>
    </row>
    <row r="2565" spans="2:24" ht="61.2" thickTop="1" thickBot="1" x14ac:dyDescent="0.35">
      <c r="B2565" s="66">
        <v>2023</v>
      </c>
      <c r="C2565" s="91" t="s">
        <v>333</v>
      </c>
      <c r="D2565" s="8" t="str">
        <f t="shared" si="80"/>
        <v>2023Vigilancia de la salud ambiental</v>
      </c>
      <c r="E2565" s="8" t="s">
        <v>72</v>
      </c>
      <c r="F2565" s="66" t="s">
        <v>200</v>
      </c>
      <c r="G2565" s="66" t="s">
        <v>258</v>
      </c>
      <c r="H2565" s="66" t="s">
        <v>85</v>
      </c>
      <c r="I2565" s="49" t="s">
        <v>345</v>
      </c>
      <c r="J2565" s="49" t="s">
        <v>345</v>
      </c>
      <c r="K2565" s="66" t="s">
        <v>37</v>
      </c>
      <c r="L2565" s="161" t="s">
        <v>514</v>
      </c>
      <c r="M2565" s="162">
        <v>2025</v>
      </c>
      <c r="N2565" s="8" t="str">
        <f t="shared" si="81"/>
        <v>2023Vigilancia de la salud ambientalCHAPINEROH. JULIO 20252025</v>
      </c>
      <c r="O2565" s="78">
        <v>0</v>
      </c>
      <c r="P2565" s="78">
        <v>240448</v>
      </c>
      <c r="R2565" s="163">
        <v>7</v>
      </c>
      <c r="T2565" s="164">
        <v>1683136</v>
      </c>
      <c r="V2565" s="163">
        <v>6</v>
      </c>
      <c r="X2565" s="164">
        <v>1442688</v>
      </c>
    </row>
    <row r="2566" spans="2:24" ht="61.2" thickTop="1" thickBot="1" x14ac:dyDescent="0.35">
      <c r="B2566" s="66">
        <v>2023</v>
      </c>
      <c r="C2566" s="91" t="s">
        <v>333</v>
      </c>
      <c r="D2566" s="8" t="str">
        <f t="shared" si="80"/>
        <v>2023Vigilancia de la salud ambiental</v>
      </c>
      <c r="E2566" s="8" t="s">
        <v>72</v>
      </c>
      <c r="F2566" s="66" t="s">
        <v>200</v>
      </c>
      <c r="G2566" s="66" t="s">
        <v>258</v>
      </c>
      <c r="H2566" s="66" t="s">
        <v>85</v>
      </c>
      <c r="I2566" s="49" t="s">
        <v>345</v>
      </c>
      <c r="J2566" s="49" t="s">
        <v>345</v>
      </c>
      <c r="K2566" s="66" t="s">
        <v>34</v>
      </c>
      <c r="L2566" s="161" t="s">
        <v>514</v>
      </c>
      <c r="M2566" s="162">
        <v>2025</v>
      </c>
      <c r="N2566" s="8" t="str">
        <f t="shared" si="81"/>
        <v>2023Vigilancia de la salud ambientalUSAQUENH. JULIO 20252025</v>
      </c>
      <c r="O2566" s="78">
        <v>0</v>
      </c>
      <c r="P2566" s="78">
        <v>0</v>
      </c>
      <c r="R2566" s="163">
        <v>0</v>
      </c>
      <c r="T2566" s="164">
        <v>0</v>
      </c>
      <c r="V2566" s="163">
        <v>0</v>
      </c>
      <c r="X2566" s="164">
        <v>0</v>
      </c>
    </row>
    <row r="2567" spans="2:24" ht="61.2" thickTop="1" thickBot="1" x14ac:dyDescent="0.35">
      <c r="B2567" s="66">
        <v>2023</v>
      </c>
      <c r="C2567" s="91" t="s">
        <v>333</v>
      </c>
      <c r="D2567" s="8" t="str">
        <f t="shared" si="80"/>
        <v>2023Vigilancia de la salud ambiental</v>
      </c>
      <c r="E2567" s="8" t="s">
        <v>72</v>
      </c>
      <c r="F2567" s="66" t="s">
        <v>200</v>
      </c>
      <c r="G2567" s="66" t="s">
        <v>258</v>
      </c>
      <c r="H2567" s="66" t="s">
        <v>85</v>
      </c>
      <c r="I2567" s="49" t="s">
        <v>345</v>
      </c>
      <c r="J2567" s="49" t="s">
        <v>345</v>
      </c>
      <c r="K2567" s="66" t="s">
        <v>35</v>
      </c>
      <c r="L2567" s="161" t="s">
        <v>514</v>
      </c>
      <c r="M2567" s="162">
        <v>2025</v>
      </c>
      <c r="N2567" s="8" t="str">
        <f t="shared" si="81"/>
        <v>2023Vigilancia de la salud ambientalENGATIVAH. JULIO 20252025</v>
      </c>
      <c r="O2567" s="78">
        <v>0</v>
      </c>
      <c r="P2567" s="78">
        <v>0</v>
      </c>
      <c r="R2567" s="163">
        <v>0</v>
      </c>
      <c r="T2567" s="164">
        <v>0</v>
      </c>
      <c r="V2567" s="163">
        <v>0</v>
      </c>
      <c r="X2567" s="164">
        <v>0</v>
      </c>
    </row>
    <row r="2568" spans="2:24" ht="61.2" thickTop="1" thickBot="1" x14ac:dyDescent="0.35">
      <c r="B2568" s="66">
        <v>2023</v>
      </c>
      <c r="C2568" s="91" t="s">
        <v>333</v>
      </c>
      <c r="D2568" s="8" t="str">
        <f t="shared" si="80"/>
        <v>2023Vigilancia de la salud ambiental</v>
      </c>
      <c r="E2568" s="8" t="s">
        <v>72</v>
      </c>
      <c r="F2568" s="66" t="s">
        <v>200</v>
      </c>
      <c r="G2568" s="66" t="s">
        <v>258</v>
      </c>
      <c r="H2568" s="66" t="s">
        <v>85</v>
      </c>
      <c r="I2568" s="49" t="s">
        <v>345</v>
      </c>
      <c r="J2568" s="49" t="s">
        <v>345</v>
      </c>
      <c r="K2568" s="66" t="s">
        <v>36</v>
      </c>
      <c r="L2568" s="161" t="s">
        <v>514</v>
      </c>
      <c r="M2568" s="162">
        <v>2025</v>
      </c>
      <c r="N2568" s="8" t="str">
        <f t="shared" si="81"/>
        <v>2023Vigilancia de la salud ambientalSUBAH. JULIO 20252025</v>
      </c>
      <c r="O2568" s="78">
        <v>0</v>
      </c>
      <c r="P2568" s="78">
        <v>0</v>
      </c>
      <c r="R2568" s="163">
        <v>0</v>
      </c>
      <c r="T2568" s="164">
        <v>0</v>
      </c>
      <c r="V2568" s="163">
        <v>0</v>
      </c>
      <c r="X2568" s="164">
        <v>0</v>
      </c>
    </row>
    <row r="2569" spans="2:24" ht="61.2" thickTop="1" thickBot="1" x14ac:dyDescent="0.35">
      <c r="B2569" s="66">
        <v>2023</v>
      </c>
      <c r="C2569" s="91" t="s">
        <v>333</v>
      </c>
      <c r="D2569" s="8" t="str">
        <f t="shared" si="80"/>
        <v>2023Vigilancia de la salud ambiental</v>
      </c>
      <c r="E2569" s="8" t="s">
        <v>72</v>
      </c>
      <c r="F2569" s="66" t="s">
        <v>200</v>
      </c>
      <c r="G2569" s="66" t="s">
        <v>258</v>
      </c>
      <c r="H2569" s="66" t="s">
        <v>85</v>
      </c>
      <c r="I2569" s="49" t="s">
        <v>345</v>
      </c>
      <c r="J2569" s="49" t="s">
        <v>345</v>
      </c>
      <c r="K2569" s="66" t="s">
        <v>476</v>
      </c>
      <c r="L2569" s="161" t="s">
        <v>514</v>
      </c>
      <c r="M2569" s="162">
        <v>2025</v>
      </c>
      <c r="N2569" s="8" t="str">
        <f t="shared" si="81"/>
        <v>2023Vigilancia de la salud ambientalBARRIOS UNIDOSH. JULIO 20252025</v>
      </c>
      <c r="O2569" s="78">
        <v>0</v>
      </c>
      <c r="P2569" s="78">
        <v>240448</v>
      </c>
      <c r="R2569" s="163">
        <v>5</v>
      </c>
      <c r="T2569" s="164">
        <v>1202240</v>
      </c>
      <c r="V2569" s="163">
        <v>5</v>
      </c>
      <c r="X2569" s="164">
        <v>1202240</v>
      </c>
    </row>
    <row r="2570" spans="2:24" ht="61.2" thickTop="1" thickBot="1" x14ac:dyDescent="0.35">
      <c r="B2570" s="66">
        <v>2023</v>
      </c>
      <c r="C2570" s="91" t="s">
        <v>333</v>
      </c>
      <c r="D2570" s="8" t="str">
        <f t="shared" si="80"/>
        <v>2023Vigilancia de la salud ambiental</v>
      </c>
      <c r="E2570" s="8" t="s">
        <v>72</v>
      </c>
      <c r="F2570" s="66" t="s">
        <v>200</v>
      </c>
      <c r="G2570" s="66" t="s">
        <v>258</v>
      </c>
      <c r="H2570" s="66" t="s">
        <v>85</v>
      </c>
      <c r="I2570" s="49" t="s">
        <v>345</v>
      </c>
      <c r="J2570" s="49" t="s">
        <v>345</v>
      </c>
      <c r="K2570" s="66" t="s">
        <v>38</v>
      </c>
      <c r="L2570" s="161" t="s">
        <v>514</v>
      </c>
      <c r="M2570" s="162">
        <v>2025</v>
      </c>
      <c r="N2570" s="8" t="str">
        <f t="shared" si="81"/>
        <v>2023Vigilancia de la salud ambientalTEUSAQUILLOH. JULIO 20252025</v>
      </c>
      <c r="O2570" s="78">
        <v>0</v>
      </c>
      <c r="P2570" s="78">
        <v>240448</v>
      </c>
      <c r="R2570" s="163">
        <v>5</v>
      </c>
      <c r="T2570" s="164">
        <v>1202240</v>
      </c>
      <c r="V2570" s="163">
        <v>5</v>
      </c>
      <c r="X2570" s="164">
        <v>1202240</v>
      </c>
    </row>
    <row r="2571" spans="2:24" ht="115.2" thickTop="1" thickBot="1" x14ac:dyDescent="0.35">
      <c r="B2571" s="66">
        <v>2024</v>
      </c>
      <c r="C2571" s="91" t="s">
        <v>333</v>
      </c>
      <c r="D2571" s="8" t="str">
        <f t="shared" si="80"/>
        <v>2024Vigilancia de la salud ambiental</v>
      </c>
      <c r="E2571" s="8" t="s">
        <v>72</v>
      </c>
      <c r="F2571" s="66" t="s">
        <v>200</v>
      </c>
      <c r="G2571" s="66" t="s">
        <v>506</v>
      </c>
      <c r="H2571" s="66" t="s">
        <v>85</v>
      </c>
      <c r="I2571" s="49" t="s">
        <v>345</v>
      </c>
      <c r="J2571" s="49" t="s">
        <v>345</v>
      </c>
      <c r="K2571" s="66" t="s">
        <v>37</v>
      </c>
      <c r="L2571" s="161" t="s">
        <v>514</v>
      </c>
      <c r="M2571" s="162">
        <v>2025</v>
      </c>
      <c r="N2571" s="8" t="str">
        <f t="shared" si="81"/>
        <v>2024Vigilancia de la salud ambientalCHAPINEROH. JULIO 20252025</v>
      </c>
      <c r="O2571" s="78">
        <v>0</v>
      </c>
      <c r="P2571" s="78">
        <v>0</v>
      </c>
      <c r="R2571" s="163">
        <v>0</v>
      </c>
      <c r="T2571" s="164">
        <v>0</v>
      </c>
      <c r="V2571" s="163">
        <v>0</v>
      </c>
      <c r="X2571" s="164">
        <v>0</v>
      </c>
    </row>
    <row r="2572" spans="2:24" ht="115.2" thickTop="1" thickBot="1" x14ac:dyDescent="0.35">
      <c r="B2572" s="66">
        <v>2024</v>
      </c>
      <c r="C2572" s="91" t="s">
        <v>333</v>
      </c>
      <c r="D2572" s="8" t="str">
        <f t="shared" si="80"/>
        <v>2024Vigilancia de la salud ambiental</v>
      </c>
      <c r="E2572" s="8" t="s">
        <v>72</v>
      </c>
      <c r="F2572" s="66" t="s">
        <v>200</v>
      </c>
      <c r="G2572" s="66" t="s">
        <v>506</v>
      </c>
      <c r="H2572" s="66" t="s">
        <v>85</v>
      </c>
      <c r="I2572" s="49" t="s">
        <v>345</v>
      </c>
      <c r="J2572" s="49" t="s">
        <v>345</v>
      </c>
      <c r="K2572" s="66" t="s">
        <v>35</v>
      </c>
      <c r="L2572" s="161" t="s">
        <v>514</v>
      </c>
      <c r="M2572" s="162">
        <v>2025</v>
      </c>
      <c r="N2572" s="8" t="str">
        <f t="shared" si="81"/>
        <v>2024Vigilancia de la salud ambientalENGATIVAH. JULIO 20252025</v>
      </c>
      <c r="O2572" s="78">
        <v>0</v>
      </c>
      <c r="P2572" s="78">
        <v>0</v>
      </c>
      <c r="R2572" s="163">
        <v>0</v>
      </c>
      <c r="T2572" s="164">
        <v>0</v>
      </c>
      <c r="V2572" s="163">
        <v>0</v>
      </c>
      <c r="X2572" s="164">
        <v>0</v>
      </c>
    </row>
    <row r="2573" spans="2:24" ht="103.8" thickTop="1" thickBot="1" x14ac:dyDescent="0.35">
      <c r="B2573" s="66">
        <v>2025</v>
      </c>
      <c r="C2573" s="91" t="s">
        <v>333</v>
      </c>
      <c r="D2573" s="8" t="str">
        <f t="shared" si="80"/>
        <v>2025Vigilancia de la salud ambiental</v>
      </c>
      <c r="E2573" s="8" t="s">
        <v>72</v>
      </c>
      <c r="F2573" s="66" t="s">
        <v>200</v>
      </c>
      <c r="G2573" s="66" t="s">
        <v>259</v>
      </c>
      <c r="H2573" s="66" t="s">
        <v>85</v>
      </c>
      <c r="I2573" s="49" t="s">
        <v>345</v>
      </c>
      <c r="J2573" s="49" t="s">
        <v>345</v>
      </c>
      <c r="K2573" s="66" t="s">
        <v>37</v>
      </c>
      <c r="L2573" s="161" t="s">
        <v>514</v>
      </c>
      <c r="M2573" s="162">
        <v>2025</v>
      </c>
      <c r="N2573" s="8" t="str">
        <f t="shared" si="81"/>
        <v>2025Vigilancia de la salud ambientalCHAPINEROH. JULIO 20252025</v>
      </c>
      <c r="O2573" s="78">
        <v>0</v>
      </c>
      <c r="P2573" s="78">
        <v>240448</v>
      </c>
      <c r="R2573" s="163">
        <v>1</v>
      </c>
      <c r="T2573" s="164">
        <v>240448</v>
      </c>
      <c r="V2573" s="163">
        <v>0</v>
      </c>
      <c r="X2573" s="164">
        <v>0</v>
      </c>
    </row>
    <row r="2574" spans="2:24" ht="103.8" thickTop="1" thickBot="1" x14ac:dyDescent="0.35">
      <c r="B2574" s="66">
        <v>2025</v>
      </c>
      <c r="C2574" s="91" t="s">
        <v>333</v>
      </c>
      <c r="D2574" s="8" t="str">
        <f t="shared" si="80"/>
        <v>2025Vigilancia de la salud ambiental</v>
      </c>
      <c r="E2574" s="8" t="s">
        <v>72</v>
      </c>
      <c r="F2574" s="66" t="s">
        <v>200</v>
      </c>
      <c r="G2574" s="66" t="s">
        <v>259</v>
      </c>
      <c r="H2574" s="66" t="s">
        <v>85</v>
      </c>
      <c r="I2574" s="49" t="s">
        <v>345</v>
      </c>
      <c r="J2574" s="49" t="s">
        <v>345</v>
      </c>
      <c r="K2574" s="66" t="s">
        <v>34</v>
      </c>
      <c r="L2574" s="161" t="s">
        <v>514</v>
      </c>
      <c r="M2574" s="162">
        <v>2025</v>
      </c>
      <c r="N2574" s="8" t="str">
        <f t="shared" si="81"/>
        <v>2025Vigilancia de la salud ambientalUSAQUENH. JULIO 20252025</v>
      </c>
      <c r="O2574" s="78">
        <v>0</v>
      </c>
      <c r="P2574" s="78">
        <v>240448</v>
      </c>
      <c r="R2574" s="163">
        <v>2</v>
      </c>
      <c r="T2574" s="164">
        <v>480896</v>
      </c>
      <c r="V2574" s="163">
        <v>2</v>
      </c>
      <c r="X2574" s="164">
        <v>480896</v>
      </c>
    </row>
    <row r="2575" spans="2:24" ht="103.8" thickTop="1" thickBot="1" x14ac:dyDescent="0.35">
      <c r="B2575" s="66">
        <v>2025</v>
      </c>
      <c r="C2575" s="91" t="s">
        <v>333</v>
      </c>
      <c r="D2575" s="8" t="str">
        <f t="shared" si="80"/>
        <v>2025Vigilancia de la salud ambiental</v>
      </c>
      <c r="E2575" s="8" t="s">
        <v>72</v>
      </c>
      <c r="F2575" s="66" t="s">
        <v>200</v>
      </c>
      <c r="G2575" s="66" t="s">
        <v>259</v>
      </c>
      <c r="H2575" s="66" t="s">
        <v>85</v>
      </c>
      <c r="I2575" s="49" t="s">
        <v>345</v>
      </c>
      <c r="J2575" s="49" t="s">
        <v>345</v>
      </c>
      <c r="K2575" s="66" t="s">
        <v>35</v>
      </c>
      <c r="L2575" s="161" t="s">
        <v>514</v>
      </c>
      <c r="M2575" s="162">
        <v>2025</v>
      </c>
      <c r="N2575" s="8" t="str">
        <f t="shared" si="81"/>
        <v>2025Vigilancia de la salud ambientalENGATIVAH. JULIO 20252025</v>
      </c>
      <c r="O2575" s="78">
        <v>0</v>
      </c>
      <c r="P2575" s="78">
        <v>0</v>
      </c>
      <c r="R2575" s="163">
        <v>0</v>
      </c>
      <c r="T2575" s="164">
        <v>0</v>
      </c>
      <c r="V2575" s="163">
        <v>0</v>
      </c>
      <c r="X2575" s="164">
        <v>0</v>
      </c>
    </row>
    <row r="2576" spans="2:24" ht="103.8" thickTop="1" thickBot="1" x14ac:dyDescent="0.35">
      <c r="B2576" s="66">
        <v>2025</v>
      </c>
      <c r="C2576" s="91" t="s">
        <v>333</v>
      </c>
      <c r="D2576" s="8" t="str">
        <f t="shared" si="80"/>
        <v>2025Vigilancia de la salud ambiental</v>
      </c>
      <c r="E2576" s="8" t="s">
        <v>72</v>
      </c>
      <c r="F2576" s="66" t="s">
        <v>200</v>
      </c>
      <c r="G2576" s="66" t="s">
        <v>259</v>
      </c>
      <c r="H2576" s="66" t="s">
        <v>85</v>
      </c>
      <c r="I2576" s="49" t="s">
        <v>345</v>
      </c>
      <c r="J2576" s="49" t="s">
        <v>345</v>
      </c>
      <c r="K2576" s="66" t="s">
        <v>36</v>
      </c>
      <c r="L2576" s="161" t="s">
        <v>514</v>
      </c>
      <c r="M2576" s="162">
        <v>2025</v>
      </c>
      <c r="N2576" s="8" t="str">
        <f t="shared" si="81"/>
        <v>2025Vigilancia de la salud ambientalSUBAH. JULIO 20252025</v>
      </c>
      <c r="O2576" s="78">
        <v>0</v>
      </c>
      <c r="P2576" s="78">
        <v>240448</v>
      </c>
      <c r="R2576" s="163">
        <v>2</v>
      </c>
      <c r="T2576" s="164">
        <v>480896</v>
      </c>
      <c r="V2576" s="163">
        <v>2</v>
      </c>
      <c r="X2576" s="164">
        <v>480896</v>
      </c>
    </row>
    <row r="2577" spans="2:24" ht="103.8" thickTop="1" thickBot="1" x14ac:dyDescent="0.35">
      <c r="B2577" s="66">
        <v>2025</v>
      </c>
      <c r="C2577" s="91" t="s">
        <v>333</v>
      </c>
      <c r="D2577" s="8" t="str">
        <f t="shared" si="80"/>
        <v>2025Vigilancia de la salud ambiental</v>
      </c>
      <c r="E2577" s="8" t="s">
        <v>72</v>
      </c>
      <c r="F2577" s="66" t="s">
        <v>200</v>
      </c>
      <c r="G2577" s="66" t="s">
        <v>259</v>
      </c>
      <c r="H2577" s="66" t="s">
        <v>85</v>
      </c>
      <c r="I2577" s="49" t="s">
        <v>345</v>
      </c>
      <c r="J2577" s="49" t="s">
        <v>345</v>
      </c>
      <c r="K2577" s="66" t="s">
        <v>476</v>
      </c>
      <c r="L2577" s="161" t="s">
        <v>514</v>
      </c>
      <c r="M2577" s="162">
        <v>2025</v>
      </c>
      <c r="N2577" s="8" t="str">
        <f t="shared" si="81"/>
        <v>2025Vigilancia de la salud ambientalBARRIOS UNIDOSH. JULIO 20252025</v>
      </c>
      <c r="O2577" s="78">
        <v>0</v>
      </c>
      <c r="P2577" s="78">
        <v>240448</v>
      </c>
      <c r="R2577" s="163">
        <v>2</v>
      </c>
      <c r="T2577" s="164">
        <v>480896</v>
      </c>
      <c r="V2577" s="163">
        <v>2</v>
      </c>
      <c r="X2577" s="164">
        <v>480896</v>
      </c>
    </row>
    <row r="2578" spans="2:24" ht="103.8" thickTop="1" thickBot="1" x14ac:dyDescent="0.35">
      <c r="B2578" s="66">
        <v>2025</v>
      </c>
      <c r="C2578" s="91" t="s">
        <v>333</v>
      </c>
      <c r="D2578" s="8" t="str">
        <f t="shared" si="80"/>
        <v>2025Vigilancia de la salud ambiental</v>
      </c>
      <c r="E2578" s="8" t="s">
        <v>72</v>
      </c>
      <c r="F2578" s="66" t="s">
        <v>200</v>
      </c>
      <c r="G2578" s="66" t="s">
        <v>259</v>
      </c>
      <c r="H2578" s="66" t="s">
        <v>85</v>
      </c>
      <c r="I2578" s="49" t="s">
        <v>345</v>
      </c>
      <c r="J2578" s="49" t="s">
        <v>345</v>
      </c>
      <c r="K2578" s="66" t="s">
        <v>38</v>
      </c>
      <c r="L2578" s="161" t="s">
        <v>514</v>
      </c>
      <c r="M2578" s="162">
        <v>2025</v>
      </c>
      <c r="N2578" s="8" t="str">
        <f t="shared" si="81"/>
        <v>2025Vigilancia de la salud ambientalTEUSAQUILLOH. JULIO 20252025</v>
      </c>
      <c r="O2578" s="78">
        <v>0</v>
      </c>
      <c r="P2578" s="78">
        <v>0</v>
      </c>
      <c r="R2578" s="163">
        <v>0</v>
      </c>
      <c r="T2578" s="164">
        <v>0</v>
      </c>
      <c r="V2578" s="163">
        <v>0</v>
      </c>
      <c r="X2578" s="164">
        <v>0</v>
      </c>
    </row>
    <row r="2579" spans="2:24" ht="61.2" thickTop="1" thickBot="1" x14ac:dyDescent="0.35">
      <c r="B2579" s="66">
        <v>2027</v>
      </c>
      <c r="C2579" s="91" t="s">
        <v>333</v>
      </c>
      <c r="D2579" s="8" t="str">
        <f t="shared" si="80"/>
        <v>2027Vigilancia de la salud ambiental</v>
      </c>
      <c r="E2579" s="8" t="s">
        <v>72</v>
      </c>
      <c r="F2579" s="66" t="s">
        <v>200</v>
      </c>
      <c r="G2579" s="66" t="s">
        <v>260</v>
      </c>
      <c r="H2579" s="66" t="s">
        <v>85</v>
      </c>
      <c r="I2579" s="49" t="s">
        <v>345</v>
      </c>
      <c r="J2579" s="49" t="s">
        <v>345</v>
      </c>
      <c r="K2579" s="66" t="s">
        <v>37</v>
      </c>
      <c r="L2579" s="161" t="s">
        <v>514</v>
      </c>
      <c r="M2579" s="162">
        <v>2025</v>
      </c>
      <c r="N2579" s="8" t="str">
        <f t="shared" si="81"/>
        <v>2027Vigilancia de la salud ambientalCHAPINEROH. JULIO 20252025</v>
      </c>
      <c r="O2579" s="78">
        <v>0</v>
      </c>
      <c r="P2579" s="78">
        <v>0</v>
      </c>
      <c r="R2579" s="163">
        <v>0</v>
      </c>
      <c r="T2579" s="164">
        <v>0</v>
      </c>
      <c r="V2579" s="163">
        <v>0</v>
      </c>
      <c r="X2579" s="164">
        <v>0</v>
      </c>
    </row>
    <row r="2580" spans="2:24" ht="61.2" thickTop="1" thickBot="1" x14ac:dyDescent="0.35">
      <c r="B2580" s="66">
        <v>2027</v>
      </c>
      <c r="C2580" s="91" t="s">
        <v>333</v>
      </c>
      <c r="D2580" s="8" t="str">
        <f t="shared" si="80"/>
        <v>2027Vigilancia de la salud ambiental</v>
      </c>
      <c r="E2580" s="8" t="s">
        <v>72</v>
      </c>
      <c r="F2580" s="66" t="s">
        <v>200</v>
      </c>
      <c r="G2580" s="66" t="s">
        <v>260</v>
      </c>
      <c r="H2580" s="66" t="s">
        <v>85</v>
      </c>
      <c r="I2580" s="49" t="s">
        <v>345</v>
      </c>
      <c r="J2580" s="49" t="s">
        <v>345</v>
      </c>
      <c r="K2580" s="66" t="s">
        <v>34</v>
      </c>
      <c r="L2580" s="161" t="s">
        <v>514</v>
      </c>
      <c r="M2580" s="162">
        <v>2025</v>
      </c>
      <c r="N2580" s="8" t="str">
        <f t="shared" si="81"/>
        <v>2027Vigilancia de la salud ambientalUSAQUENH. JULIO 20252025</v>
      </c>
      <c r="O2580" s="78">
        <v>0</v>
      </c>
      <c r="P2580" s="78">
        <v>240448</v>
      </c>
      <c r="R2580" s="163">
        <v>2</v>
      </c>
      <c r="T2580" s="164">
        <v>480896</v>
      </c>
      <c r="V2580" s="163">
        <v>2</v>
      </c>
      <c r="X2580" s="164">
        <v>480896</v>
      </c>
    </row>
    <row r="2581" spans="2:24" ht="61.2" thickTop="1" thickBot="1" x14ac:dyDescent="0.35">
      <c r="B2581" s="66">
        <v>2027</v>
      </c>
      <c r="C2581" s="91" t="s">
        <v>333</v>
      </c>
      <c r="D2581" s="8" t="str">
        <f t="shared" si="80"/>
        <v>2027Vigilancia de la salud ambiental</v>
      </c>
      <c r="E2581" s="8" t="s">
        <v>72</v>
      </c>
      <c r="F2581" s="66" t="s">
        <v>200</v>
      </c>
      <c r="G2581" s="66" t="s">
        <v>260</v>
      </c>
      <c r="H2581" s="66" t="s">
        <v>85</v>
      </c>
      <c r="I2581" s="49" t="s">
        <v>345</v>
      </c>
      <c r="J2581" s="49" t="s">
        <v>345</v>
      </c>
      <c r="K2581" s="66" t="s">
        <v>35</v>
      </c>
      <c r="L2581" s="161" t="s">
        <v>514</v>
      </c>
      <c r="M2581" s="162">
        <v>2025</v>
      </c>
      <c r="N2581" s="8" t="str">
        <f t="shared" si="81"/>
        <v>2027Vigilancia de la salud ambientalENGATIVAH. JULIO 20252025</v>
      </c>
      <c r="O2581" s="78">
        <v>0</v>
      </c>
      <c r="P2581" s="78">
        <v>240448</v>
      </c>
      <c r="R2581" s="163">
        <v>14</v>
      </c>
      <c r="T2581" s="164">
        <v>3366272</v>
      </c>
      <c r="V2581" s="163">
        <v>13</v>
      </c>
      <c r="X2581" s="164">
        <v>3125824</v>
      </c>
    </row>
    <row r="2582" spans="2:24" ht="61.2" thickTop="1" thickBot="1" x14ac:dyDescent="0.35">
      <c r="B2582" s="66">
        <v>2027</v>
      </c>
      <c r="C2582" s="91" t="s">
        <v>333</v>
      </c>
      <c r="D2582" s="8" t="str">
        <f t="shared" si="80"/>
        <v>2027Vigilancia de la salud ambiental</v>
      </c>
      <c r="E2582" s="8" t="s">
        <v>72</v>
      </c>
      <c r="F2582" s="66" t="s">
        <v>200</v>
      </c>
      <c r="G2582" s="66" t="s">
        <v>260</v>
      </c>
      <c r="H2582" s="66" t="s">
        <v>85</v>
      </c>
      <c r="I2582" s="49" t="s">
        <v>345</v>
      </c>
      <c r="J2582" s="49" t="s">
        <v>345</v>
      </c>
      <c r="K2582" s="66" t="s">
        <v>36</v>
      </c>
      <c r="L2582" s="161" t="s">
        <v>514</v>
      </c>
      <c r="M2582" s="162">
        <v>2025</v>
      </c>
      <c r="N2582" s="8" t="str">
        <f t="shared" si="81"/>
        <v>2027Vigilancia de la salud ambientalSUBAH. JULIO 20252025</v>
      </c>
      <c r="O2582" s="78">
        <v>0</v>
      </c>
      <c r="P2582" s="78">
        <v>240448</v>
      </c>
      <c r="R2582" s="163">
        <v>8</v>
      </c>
      <c r="T2582" s="164">
        <v>1923584</v>
      </c>
      <c r="V2582" s="163">
        <v>8</v>
      </c>
      <c r="X2582" s="164">
        <v>1923584</v>
      </c>
    </row>
    <row r="2583" spans="2:24" ht="61.2" thickTop="1" thickBot="1" x14ac:dyDescent="0.35">
      <c r="B2583" s="66">
        <v>2027</v>
      </c>
      <c r="C2583" s="91" t="s">
        <v>333</v>
      </c>
      <c r="D2583" s="8" t="str">
        <f t="shared" si="80"/>
        <v>2027Vigilancia de la salud ambiental</v>
      </c>
      <c r="E2583" s="8" t="s">
        <v>72</v>
      </c>
      <c r="F2583" s="66" t="s">
        <v>200</v>
      </c>
      <c r="G2583" s="66" t="s">
        <v>260</v>
      </c>
      <c r="H2583" s="66" t="s">
        <v>85</v>
      </c>
      <c r="I2583" s="49" t="s">
        <v>345</v>
      </c>
      <c r="J2583" s="49" t="s">
        <v>345</v>
      </c>
      <c r="K2583" s="66" t="s">
        <v>476</v>
      </c>
      <c r="L2583" s="161" t="s">
        <v>514</v>
      </c>
      <c r="M2583" s="162">
        <v>2025</v>
      </c>
      <c r="N2583" s="8" t="str">
        <f t="shared" si="81"/>
        <v>2027Vigilancia de la salud ambientalBARRIOS UNIDOSH. JULIO 20252025</v>
      </c>
      <c r="O2583" s="78">
        <v>0</v>
      </c>
      <c r="P2583" s="78">
        <v>240448</v>
      </c>
      <c r="R2583" s="163">
        <v>6</v>
      </c>
      <c r="T2583" s="164">
        <v>1442688</v>
      </c>
      <c r="V2583" s="163">
        <v>6</v>
      </c>
      <c r="X2583" s="164">
        <v>1442688</v>
      </c>
    </row>
    <row r="2584" spans="2:24" ht="61.2" thickTop="1" thickBot="1" x14ac:dyDescent="0.35">
      <c r="B2584" s="66">
        <v>2027</v>
      </c>
      <c r="C2584" s="91" t="s">
        <v>333</v>
      </c>
      <c r="D2584" s="8" t="str">
        <f t="shared" si="80"/>
        <v>2027Vigilancia de la salud ambiental</v>
      </c>
      <c r="E2584" s="8" t="s">
        <v>72</v>
      </c>
      <c r="F2584" s="66" t="s">
        <v>200</v>
      </c>
      <c r="G2584" s="66" t="s">
        <v>260</v>
      </c>
      <c r="H2584" s="66" t="s">
        <v>85</v>
      </c>
      <c r="I2584" s="49" t="s">
        <v>345</v>
      </c>
      <c r="J2584" s="49" t="s">
        <v>345</v>
      </c>
      <c r="K2584" s="66" t="s">
        <v>38</v>
      </c>
      <c r="L2584" s="161" t="s">
        <v>514</v>
      </c>
      <c r="M2584" s="162">
        <v>2025</v>
      </c>
      <c r="N2584" s="8" t="str">
        <f t="shared" si="81"/>
        <v>2027Vigilancia de la salud ambientalTEUSAQUILLOH. JULIO 20252025</v>
      </c>
      <c r="O2584" s="78">
        <v>0</v>
      </c>
      <c r="P2584" s="78">
        <v>0</v>
      </c>
      <c r="R2584" s="163">
        <v>0</v>
      </c>
      <c r="T2584" s="164">
        <v>0</v>
      </c>
      <c r="V2584" s="163">
        <v>0</v>
      </c>
      <c r="X2584" s="164">
        <v>0</v>
      </c>
    </row>
    <row r="2585" spans="2:24" ht="61.2" thickTop="1" thickBot="1" x14ac:dyDescent="0.35">
      <c r="B2585" s="66">
        <v>2028</v>
      </c>
      <c r="C2585" s="91" t="s">
        <v>333</v>
      </c>
      <c r="D2585" s="8" t="str">
        <f t="shared" si="80"/>
        <v>2028Vigilancia de la salud ambiental</v>
      </c>
      <c r="E2585" s="8" t="s">
        <v>72</v>
      </c>
      <c r="F2585" s="66" t="s">
        <v>200</v>
      </c>
      <c r="G2585" s="66" t="s">
        <v>261</v>
      </c>
      <c r="H2585" s="66" t="s">
        <v>85</v>
      </c>
      <c r="I2585" s="49" t="s">
        <v>345</v>
      </c>
      <c r="J2585" s="49" t="s">
        <v>345</v>
      </c>
      <c r="K2585" s="66" t="s">
        <v>37</v>
      </c>
      <c r="L2585" s="161" t="s">
        <v>514</v>
      </c>
      <c r="M2585" s="162">
        <v>2025</v>
      </c>
      <c r="N2585" s="8" t="str">
        <f t="shared" si="81"/>
        <v>2028Vigilancia de la salud ambientalCHAPINEROH. JULIO 20252025</v>
      </c>
      <c r="O2585" s="78">
        <v>0</v>
      </c>
      <c r="P2585" s="78">
        <v>90168</v>
      </c>
      <c r="R2585" s="163">
        <v>5</v>
      </c>
      <c r="T2585" s="164">
        <v>450840</v>
      </c>
      <c r="V2585" s="163">
        <v>1</v>
      </c>
      <c r="X2585" s="164">
        <v>90168</v>
      </c>
    </row>
    <row r="2586" spans="2:24" ht="61.2" thickTop="1" thickBot="1" x14ac:dyDescent="0.35">
      <c r="B2586" s="66">
        <v>2028</v>
      </c>
      <c r="C2586" s="91" t="s">
        <v>333</v>
      </c>
      <c r="D2586" s="8" t="str">
        <f t="shared" si="80"/>
        <v>2028Vigilancia de la salud ambiental</v>
      </c>
      <c r="E2586" s="8" t="s">
        <v>72</v>
      </c>
      <c r="F2586" s="66" t="s">
        <v>200</v>
      </c>
      <c r="G2586" s="66" t="s">
        <v>261</v>
      </c>
      <c r="H2586" s="66" t="s">
        <v>85</v>
      </c>
      <c r="I2586" s="49" t="s">
        <v>345</v>
      </c>
      <c r="J2586" s="49" t="s">
        <v>345</v>
      </c>
      <c r="K2586" s="66" t="s">
        <v>34</v>
      </c>
      <c r="L2586" s="161" t="s">
        <v>514</v>
      </c>
      <c r="M2586" s="162">
        <v>2025</v>
      </c>
      <c r="N2586" s="8" t="str">
        <f t="shared" si="81"/>
        <v>2028Vigilancia de la salud ambientalUSAQUENH. JULIO 20252025</v>
      </c>
      <c r="O2586" s="78">
        <v>0</v>
      </c>
      <c r="P2586" s="78">
        <v>90168</v>
      </c>
      <c r="R2586" s="163">
        <v>2</v>
      </c>
      <c r="T2586" s="164">
        <v>180336</v>
      </c>
      <c r="V2586" s="163">
        <v>2</v>
      </c>
      <c r="X2586" s="164">
        <v>180336</v>
      </c>
    </row>
    <row r="2587" spans="2:24" ht="61.2" thickTop="1" thickBot="1" x14ac:dyDescent="0.35">
      <c r="B2587" s="66">
        <v>2028</v>
      </c>
      <c r="C2587" s="91" t="s">
        <v>333</v>
      </c>
      <c r="D2587" s="8" t="str">
        <f t="shared" si="80"/>
        <v>2028Vigilancia de la salud ambiental</v>
      </c>
      <c r="E2587" s="8" t="s">
        <v>72</v>
      </c>
      <c r="F2587" s="66" t="s">
        <v>200</v>
      </c>
      <c r="G2587" s="66" t="s">
        <v>261</v>
      </c>
      <c r="H2587" s="66" t="s">
        <v>85</v>
      </c>
      <c r="I2587" s="49" t="s">
        <v>345</v>
      </c>
      <c r="J2587" s="49" t="s">
        <v>345</v>
      </c>
      <c r="K2587" s="66" t="s">
        <v>35</v>
      </c>
      <c r="L2587" s="161" t="s">
        <v>514</v>
      </c>
      <c r="M2587" s="162">
        <v>2025</v>
      </c>
      <c r="N2587" s="8" t="str">
        <f t="shared" si="81"/>
        <v>2028Vigilancia de la salud ambientalENGATIVAH. JULIO 20252025</v>
      </c>
      <c r="O2587" s="78">
        <v>0</v>
      </c>
      <c r="P2587" s="78">
        <v>90168</v>
      </c>
      <c r="R2587" s="163">
        <v>12</v>
      </c>
      <c r="T2587" s="164">
        <v>1082016</v>
      </c>
      <c r="V2587" s="163">
        <v>8</v>
      </c>
      <c r="X2587" s="164">
        <v>721344</v>
      </c>
    </row>
    <row r="2588" spans="2:24" ht="61.2" thickTop="1" thickBot="1" x14ac:dyDescent="0.35">
      <c r="B2588" s="66">
        <v>2028</v>
      </c>
      <c r="C2588" s="91" t="s">
        <v>333</v>
      </c>
      <c r="D2588" s="8" t="str">
        <f t="shared" si="80"/>
        <v>2028Vigilancia de la salud ambiental</v>
      </c>
      <c r="E2588" s="8" t="s">
        <v>72</v>
      </c>
      <c r="F2588" s="66" t="s">
        <v>200</v>
      </c>
      <c r="G2588" s="66" t="s">
        <v>261</v>
      </c>
      <c r="H2588" s="66" t="s">
        <v>85</v>
      </c>
      <c r="I2588" s="49" t="s">
        <v>345</v>
      </c>
      <c r="J2588" s="49" t="s">
        <v>345</v>
      </c>
      <c r="K2588" s="66" t="s">
        <v>36</v>
      </c>
      <c r="L2588" s="161" t="s">
        <v>514</v>
      </c>
      <c r="M2588" s="162">
        <v>2025</v>
      </c>
      <c r="N2588" s="8" t="str">
        <f t="shared" si="81"/>
        <v>2028Vigilancia de la salud ambientalSUBAH. JULIO 20252025</v>
      </c>
      <c r="O2588" s="78">
        <v>0</v>
      </c>
      <c r="P2588" s="78">
        <v>90168</v>
      </c>
      <c r="R2588" s="163">
        <v>5</v>
      </c>
      <c r="T2588" s="164">
        <v>450840</v>
      </c>
      <c r="V2588" s="163">
        <v>5</v>
      </c>
      <c r="X2588" s="164">
        <v>450840</v>
      </c>
    </row>
    <row r="2589" spans="2:24" ht="61.2" thickTop="1" thickBot="1" x14ac:dyDescent="0.35">
      <c r="B2589" s="66">
        <v>2028</v>
      </c>
      <c r="C2589" s="91" t="s">
        <v>333</v>
      </c>
      <c r="D2589" s="8" t="str">
        <f t="shared" si="80"/>
        <v>2028Vigilancia de la salud ambiental</v>
      </c>
      <c r="E2589" s="8" t="s">
        <v>72</v>
      </c>
      <c r="F2589" s="66" t="s">
        <v>200</v>
      </c>
      <c r="G2589" s="66" t="s">
        <v>261</v>
      </c>
      <c r="H2589" s="66" t="s">
        <v>85</v>
      </c>
      <c r="I2589" s="49" t="s">
        <v>345</v>
      </c>
      <c r="J2589" s="49" t="s">
        <v>345</v>
      </c>
      <c r="K2589" s="66" t="s">
        <v>476</v>
      </c>
      <c r="L2589" s="161" t="s">
        <v>514</v>
      </c>
      <c r="M2589" s="162">
        <v>2025</v>
      </c>
      <c r="N2589" s="8" t="str">
        <f t="shared" si="81"/>
        <v>2028Vigilancia de la salud ambientalBARRIOS UNIDOSH. JULIO 20252025</v>
      </c>
      <c r="O2589" s="78">
        <v>0</v>
      </c>
      <c r="P2589" s="78">
        <v>90168</v>
      </c>
      <c r="R2589" s="163">
        <v>4</v>
      </c>
      <c r="T2589" s="164">
        <v>360672</v>
      </c>
      <c r="V2589" s="163">
        <v>4</v>
      </c>
      <c r="X2589" s="164">
        <v>360672</v>
      </c>
    </row>
    <row r="2590" spans="2:24" ht="61.2" thickTop="1" thickBot="1" x14ac:dyDescent="0.35">
      <c r="B2590" s="66">
        <v>2028</v>
      </c>
      <c r="C2590" s="91" t="s">
        <v>333</v>
      </c>
      <c r="D2590" s="8" t="str">
        <f t="shared" si="80"/>
        <v>2028Vigilancia de la salud ambiental</v>
      </c>
      <c r="E2590" s="8" t="s">
        <v>72</v>
      </c>
      <c r="F2590" s="66" t="s">
        <v>200</v>
      </c>
      <c r="G2590" s="66" t="s">
        <v>261</v>
      </c>
      <c r="H2590" s="66" t="s">
        <v>85</v>
      </c>
      <c r="I2590" s="49" t="s">
        <v>345</v>
      </c>
      <c r="J2590" s="49" t="s">
        <v>345</v>
      </c>
      <c r="K2590" s="66" t="s">
        <v>38</v>
      </c>
      <c r="L2590" s="161" t="s">
        <v>514</v>
      </c>
      <c r="M2590" s="162">
        <v>2025</v>
      </c>
      <c r="N2590" s="8" t="str">
        <f t="shared" si="81"/>
        <v>2028Vigilancia de la salud ambientalTEUSAQUILLOH. JULIO 20252025</v>
      </c>
      <c r="O2590" s="78">
        <v>0</v>
      </c>
      <c r="P2590" s="78">
        <v>90168</v>
      </c>
      <c r="R2590" s="163">
        <v>1</v>
      </c>
      <c r="T2590" s="164">
        <v>90168</v>
      </c>
      <c r="V2590" s="163">
        <v>1</v>
      </c>
      <c r="X2590" s="164">
        <v>90168</v>
      </c>
    </row>
    <row r="2591" spans="2:24" ht="61.2" thickTop="1" thickBot="1" x14ac:dyDescent="0.35">
      <c r="B2591" s="66">
        <v>2036</v>
      </c>
      <c r="C2591" s="91" t="s">
        <v>333</v>
      </c>
      <c r="D2591" s="8" t="str">
        <f t="shared" si="80"/>
        <v>2036Vigilancia de la salud ambiental</v>
      </c>
      <c r="E2591" s="8" t="s">
        <v>72</v>
      </c>
      <c r="F2591" s="66" t="s">
        <v>199</v>
      </c>
      <c r="G2591" s="66" t="s">
        <v>237</v>
      </c>
      <c r="H2591" s="66" t="s">
        <v>83</v>
      </c>
      <c r="I2591" s="49" t="s">
        <v>345</v>
      </c>
      <c r="J2591" s="49" t="s">
        <v>345</v>
      </c>
      <c r="K2591" s="66" t="s">
        <v>34</v>
      </c>
      <c r="L2591" s="161" t="s">
        <v>514</v>
      </c>
      <c r="M2591" s="162">
        <v>2025</v>
      </c>
      <c r="N2591" s="8" t="str">
        <f t="shared" si="81"/>
        <v>2036Vigilancia de la salud ambientalUSAQUENH. JULIO 20252025</v>
      </c>
      <c r="O2591" s="78">
        <v>0</v>
      </c>
      <c r="P2591" s="78">
        <v>1472766</v>
      </c>
      <c r="R2591" s="163">
        <v>1</v>
      </c>
      <c r="T2591" s="164">
        <v>1472766</v>
      </c>
      <c r="V2591" s="163">
        <v>1</v>
      </c>
      <c r="X2591" s="164">
        <v>1472766</v>
      </c>
    </row>
    <row r="2592" spans="2:24" ht="103.8" thickTop="1" thickBot="1" x14ac:dyDescent="0.35">
      <c r="B2592" s="66">
        <v>2037</v>
      </c>
      <c r="C2592" s="91" t="s">
        <v>333</v>
      </c>
      <c r="D2592" s="8" t="str">
        <f t="shared" si="80"/>
        <v>2037Vigilancia de la salud ambiental</v>
      </c>
      <c r="E2592" s="8" t="s">
        <v>72</v>
      </c>
      <c r="F2592" s="66" t="s">
        <v>199</v>
      </c>
      <c r="G2592" s="66" t="s">
        <v>215</v>
      </c>
      <c r="H2592" s="66" t="s">
        <v>91</v>
      </c>
      <c r="I2592" s="49" t="s">
        <v>345</v>
      </c>
      <c r="J2592" s="49" t="s">
        <v>345</v>
      </c>
      <c r="K2592" s="66" t="s">
        <v>34</v>
      </c>
      <c r="L2592" s="161" t="s">
        <v>514</v>
      </c>
      <c r="M2592" s="162">
        <v>2025</v>
      </c>
      <c r="N2592" s="8" t="str">
        <f t="shared" si="81"/>
        <v>2037Vigilancia de la salud ambientalUSAQUENH. JULIO 20252025</v>
      </c>
      <c r="O2592" s="78">
        <v>0</v>
      </c>
      <c r="P2592" s="78">
        <v>2781518</v>
      </c>
      <c r="R2592" s="163">
        <v>1</v>
      </c>
      <c r="T2592" s="164">
        <v>2781518</v>
      </c>
      <c r="V2592" s="163">
        <v>1</v>
      </c>
      <c r="X2592" s="164">
        <v>2781518</v>
      </c>
    </row>
    <row r="2593" spans="2:24" ht="61.2" thickTop="1" thickBot="1" x14ac:dyDescent="0.35">
      <c r="B2593" s="66">
        <v>2044</v>
      </c>
      <c r="C2593" s="91" t="s">
        <v>333</v>
      </c>
      <c r="D2593" s="8" t="str">
        <f t="shared" si="80"/>
        <v>2044Vigilancia de la salud ambiental</v>
      </c>
      <c r="E2593" s="8" t="s">
        <v>72</v>
      </c>
      <c r="F2593" s="66" t="s">
        <v>205</v>
      </c>
      <c r="G2593" s="66" t="s">
        <v>324</v>
      </c>
      <c r="H2593" s="66" t="s">
        <v>87</v>
      </c>
      <c r="I2593" s="49" t="s">
        <v>345</v>
      </c>
      <c r="J2593" s="49" t="s">
        <v>345</v>
      </c>
      <c r="K2593" s="66" t="s">
        <v>36</v>
      </c>
      <c r="L2593" s="161" t="s">
        <v>514</v>
      </c>
      <c r="M2593" s="162">
        <v>2025</v>
      </c>
      <c r="N2593" s="8" t="str">
        <f t="shared" si="81"/>
        <v>2044Vigilancia de la salud ambientalSUBAH. JULIO 20252025</v>
      </c>
      <c r="O2593" s="78">
        <v>0</v>
      </c>
      <c r="P2593" s="78">
        <v>2152496</v>
      </c>
      <c r="R2593" s="163">
        <v>13</v>
      </c>
      <c r="T2593" s="164">
        <v>27982448</v>
      </c>
      <c r="V2593" s="163">
        <v>13</v>
      </c>
      <c r="X2593" s="164">
        <v>27982448</v>
      </c>
    </row>
    <row r="2594" spans="2:24" ht="61.2" thickTop="1" thickBot="1" x14ac:dyDescent="0.35">
      <c r="B2594" s="66">
        <v>2050</v>
      </c>
      <c r="C2594" s="91" t="s">
        <v>333</v>
      </c>
      <c r="D2594" s="8" t="str">
        <f t="shared" si="80"/>
        <v>2050Vigilancia de la salud ambiental</v>
      </c>
      <c r="E2594" s="8" t="s">
        <v>72</v>
      </c>
      <c r="F2594" s="66" t="s">
        <v>205</v>
      </c>
      <c r="G2594" s="66" t="s">
        <v>446</v>
      </c>
      <c r="H2594" s="66" t="s">
        <v>87</v>
      </c>
      <c r="I2594" s="49" t="s">
        <v>345</v>
      </c>
      <c r="J2594" s="49" t="s">
        <v>345</v>
      </c>
      <c r="K2594" s="66" t="s">
        <v>35</v>
      </c>
      <c r="L2594" s="161" t="s">
        <v>514</v>
      </c>
      <c r="M2594" s="162">
        <v>2025</v>
      </c>
      <c r="N2594" s="8" t="str">
        <f t="shared" si="81"/>
        <v>2050Vigilancia de la salud ambientalENGATIVAH. JULIO 20252025</v>
      </c>
      <c r="O2594" s="78">
        <v>0</v>
      </c>
      <c r="P2594" s="78">
        <v>1</v>
      </c>
      <c r="R2594" s="163">
        <v>64895</v>
      </c>
      <c r="T2594" s="164">
        <v>64895</v>
      </c>
      <c r="V2594" s="163">
        <v>0</v>
      </c>
      <c r="X2594" s="164">
        <v>0</v>
      </c>
    </row>
    <row r="2595" spans="2:24" ht="61.2" thickTop="1" thickBot="1" x14ac:dyDescent="0.35">
      <c r="B2595" s="66">
        <v>2078</v>
      </c>
      <c r="C2595" s="91" t="s">
        <v>333</v>
      </c>
      <c r="D2595" s="8" t="str">
        <f t="shared" si="80"/>
        <v>2078Vigilancia de la salud ambiental</v>
      </c>
      <c r="E2595" s="8" t="s">
        <v>72</v>
      </c>
      <c r="F2595" s="66" t="s">
        <v>205</v>
      </c>
      <c r="G2595" s="66" t="s">
        <v>327</v>
      </c>
      <c r="H2595" s="66" t="s">
        <v>87</v>
      </c>
      <c r="I2595" s="49" t="s">
        <v>345</v>
      </c>
      <c r="J2595" s="49" t="s">
        <v>345</v>
      </c>
      <c r="K2595" s="66" t="s">
        <v>35</v>
      </c>
      <c r="L2595" s="161" t="s">
        <v>514</v>
      </c>
      <c r="M2595" s="162">
        <v>2025</v>
      </c>
      <c r="N2595" s="8" t="str">
        <f t="shared" si="81"/>
        <v>2078Vigilancia de la salud ambientalENGATIVAH. JULIO 20252025</v>
      </c>
      <c r="O2595" s="78">
        <v>0</v>
      </c>
      <c r="P2595" s="78">
        <v>0</v>
      </c>
      <c r="R2595" s="163">
        <v>0</v>
      </c>
      <c r="T2595" s="164">
        <v>0</v>
      </c>
      <c r="V2595" s="163">
        <v>0</v>
      </c>
      <c r="X2595" s="164">
        <v>0</v>
      </c>
    </row>
    <row r="2596" spans="2:24" ht="126.6" thickTop="1" thickBot="1" x14ac:dyDescent="0.35">
      <c r="B2596" s="66">
        <v>2081</v>
      </c>
      <c r="C2596" s="91" t="s">
        <v>333</v>
      </c>
      <c r="D2596" s="8" t="str">
        <f t="shared" si="80"/>
        <v>2081Vigilancia de la salud ambiental</v>
      </c>
      <c r="E2596" s="8" t="s">
        <v>72</v>
      </c>
      <c r="F2596" s="66" t="s">
        <v>204</v>
      </c>
      <c r="G2596" s="66" t="s">
        <v>498</v>
      </c>
      <c r="H2596" s="66" t="s">
        <v>90</v>
      </c>
      <c r="I2596" s="49" t="s">
        <v>345</v>
      </c>
      <c r="J2596" s="49" t="s">
        <v>345</v>
      </c>
      <c r="K2596" s="66" t="s">
        <v>34</v>
      </c>
      <c r="L2596" s="161" t="s">
        <v>514</v>
      </c>
      <c r="M2596" s="162">
        <v>2025</v>
      </c>
      <c r="N2596" s="8" t="str">
        <f t="shared" si="81"/>
        <v>2081Vigilancia de la salud ambientalUSAQUENH. JULIO 20252025</v>
      </c>
      <c r="O2596" s="78">
        <v>0</v>
      </c>
      <c r="P2596" s="78">
        <v>1690063</v>
      </c>
      <c r="R2596" s="163">
        <v>1</v>
      </c>
      <c r="T2596" s="164">
        <v>1690063</v>
      </c>
      <c r="V2596" s="163">
        <v>1</v>
      </c>
      <c r="X2596" s="164">
        <v>1690063</v>
      </c>
    </row>
    <row r="2597" spans="2:24" ht="61.2" thickTop="1" thickBot="1" x14ac:dyDescent="0.35">
      <c r="B2597" s="66">
        <v>2100</v>
      </c>
      <c r="C2597" s="91" t="s">
        <v>333</v>
      </c>
      <c r="D2597" s="8" t="str">
        <f t="shared" si="80"/>
        <v>2100Vigilancia de la salud ambiental</v>
      </c>
      <c r="E2597" s="8" t="s">
        <v>72</v>
      </c>
      <c r="F2597" s="66" t="s">
        <v>200</v>
      </c>
      <c r="G2597" s="66" t="s">
        <v>262</v>
      </c>
      <c r="H2597" s="66" t="s">
        <v>86</v>
      </c>
      <c r="I2597" s="49" t="s">
        <v>345</v>
      </c>
      <c r="J2597" s="49" t="s">
        <v>345</v>
      </c>
      <c r="K2597" s="66" t="s">
        <v>37</v>
      </c>
      <c r="L2597" s="161" t="s">
        <v>514</v>
      </c>
      <c r="M2597" s="162">
        <v>2025</v>
      </c>
      <c r="N2597" s="8" t="str">
        <f t="shared" si="81"/>
        <v>2100Vigilancia de la salud ambientalCHAPINEROH. JULIO 20252025</v>
      </c>
      <c r="O2597" s="78">
        <v>0</v>
      </c>
      <c r="P2597" s="78">
        <v>120226</v>
      </c>
      <c r="R2597" s="163">
        <v>5</v>
      </c>
      <c r="T2597" s="164">
        <v>601130</v>
      </c>
      <c r="V2597" s="163">
        <v>3</v>
      </c>
      <c r="X2597" s="164">
        <v>360678</v>
      </c>
    </row>
    <row r="2598" spans="2:24" ht="61.2" thickTop="1" thickBot="1" x14ac:dyDescent="0.35">
      <c r="B2598" s="66">
        <v>2100</v>
      </c>
      <c r="C2598" s="91" t="s">
        <v>333</v>
      </c>
      <c r="D2598" s="8" t="str">
        <f t="shared" si="80"/>
        <v>2100Vigilancia de la salud ambiental</v>
      </c>
      <c r="E2598" s="8" t="s">
        <v>72</v>
      </c>
      <c r="F2598" s="66" t="s">
        <v>200</v>
      </c>
      <c r="G2598" s="66" t="s">
        <v>262</v>
      </c>
      <c r="H2598" s="66" t="s">
        <v>86</v>
      </c>
      <c r="I2598" s="49" t="s">
        <v>345</v>
      </c>
      <c r="J2598" s="49" t="s">
        <v>345</v>
      </c>
      <c r="K2598" s="66" t="s">
        <v>34</v>
      </c>
      <c r="L2598" s="161" t="s">
        <v>514</v>
      </c>
      <c r="M2598" s="162">
        <v>2025</v>
      </c>
      <c r="N2598" s="8" t="str">
        <f t="shared" si="81"/>
        <v>2100Vigilancia de la salud ambientalUSAQUENH. JULIO 20252025</v>
      </c>
      <c r="O2598" s="78">
        <v>0</v>
      </c>
      <c r="P2598" s="78">
        <v>0</v>
      </c>
      <c r="R2598" s="163">
        <v>0</v>
      </c>
      <c r="T2598" s="164">
        <v>0</v>
      </c>
      <c r="V2598" s="163">
        <v>0</v>
      </c>
      <c r="X2598" s="164">
        <v>0</v>
      </c>
    </row>
    <row r="2599" spans="2:24" ht="61.2" thickTop="1" thickBot="1" x14ac:dyDescent="0.35">
      <c r="B2599" s="66">
        <v>2100</v>
      </c>
      <c r="C2599" s="91" t="s">
        <v>333</v>
      </c>
      <c r="D2599" s="8" t="str">
        <f t="shared" si="80"/>
        <v>2100Vigilancia de la salud ambiental</v>
      </c>
      <c r="E2599" s="8" t="s">
        <v>72</v>
      </c>
      <c r="F2599" s="66" t="s">
        <v>200</v>
      </c>
      <c r="G2599" s="66" t="s">
        <v>262</v>
      </c>
      <c r="H2599" s="66" t="s">
        <v>86</v>
      </c>
      <c r="I2599" s="49" t="s">
        <v>345</v>
      </c>
      <c r="J2599" s="49" t="s">
        <v>345</v>
      </c>
      <c r="K2599" s="66" t="s">
        <v>35</v>
      </c>
      <c r="L2599" s="161" t="s">
        <v>514</v>
      </c>
      <c r="M2599" s="162">
        <v>2025</v>
      </c>
      <c r="N2599" s="8" t="str">
        <f t="shared" si="81"/>
        <v>2100Vigilancia de la salud ambientalENGATIVAH. JULIO 20252025</v>
      </c>
      <c r="O2599" s="78">
        <v>0</v>
      </c>
      <c r="P2599" s="78">
        <v>0</v>
      </c>
      <c r="R2599" s="163">
        <v>0</v>
      </c>
      <c r="T2599" s="164">
        <v>0</v>
      </c>
      <c r="V2599" s="163">
        <v>0</v>
      </c>
      <c r="X2599" s="164">
        <v>0</v>
      </c>
    </row>
    <row r="2600" spans="2:24" ht="61.2" thickTop="1" thickBot="1" x14ac:dyDescent="0.35">
      <c r="B2600" s="66">
        <v>2100</v>
      </c>
      <c r="C2600" s="91" t="s">
        <v>333</v>
      </c>
      <c r="D2600" s="8" t="str">
        <f t="shared" si="80"/>
        <v>2100Vigilancia de la salud ambiental</v>
      </c>
      <c r="E2600" s="8" t="s">
        <v>72</v>
      </c>
      <c r="F2600" s="66" t="s">
        <v>200</v>
      </c>
      <c r="G2600" s="66" t="s">
        <v>262</v>
      </c>
      <c r="H2600" s="66" t="s">
        <v>86</v>
      </c>
      <c r="I2600" s="49" t="s">
        <v>345</v>
      </c>
      <c r="J2600" s="49" t="s">
        <v>345</v>
      </c>
      <c r="K2600" s="66" t="s">
        <v>36</v>
      </c>
      <c r="L2600" s="161" t="s">
        <v>514</v>
      </c>
      <c r="M2600" s="162">
        <v>2025</v>
      </c>
      <c r="N2600" s="8" t="str">
        <f t="shared" si="81"/>
        <v>2100Vigilancia de la salud ambientalSUBAH. JULIO 20252025</v>
      </c>
      <c r="O2600" s="78">
        <v>0</v>
      </c>
      <c r="P2600" s="78">
        <v>120226</v>
      </c>
      <c r="R2600" s="163">
        <v>1</v>
      </c>
      <c r="T2600" s="164">
        <v>120226</v>
      </c>
      <c r="V2600" s="163">
        <v>1</v>
      </c>
      <c r="X2600" s="164">
        <v>120226</v>
      </c>
    </row>
    <row r="2601" spans="2:24" ht="61.2" thickTop="1" thickBot="1" x14ac:dyDescent="0.35">
      <c r="B2601" s="66">
        <v>2100</v>
      </c>
      <c r="C2601" s="91" t="s">
        <v>333</v>
      </c>
      <c r="D2601" s="8" t="str">
        <f t="shared" si="80"/>
        <v>2100Vigilancia de la salud ambiental</v>
      </c>
      <c r="E2601" s="8" t="s">
        <v>72</v>
      </c>
      <c r="F2601" s="66" t="s">
        <v>200</v>
      </c>
      <c r="G2601" s="66" t="s">
        <v>262</v>
      </c>
      <c r="H2601" s="66" t="s">
        <v>86</v>
      </c>
      <c r="I2601" s="49" t="s">
        <v>345</v>
      </c>
      <c r="J2601" s="49" t="s">
        <v>345</v>
      </c>
      <c r="K2601" s="66" t="s">
        <v>476</v>
      </c>
      <c r="L2601" s="161" t="s">
        <v>514</v>
      </c>
      <c r="M2601" s="162">
        <v>2025</v>
      </c>
      <c r="N2601" s="8" t="str">
        <f t="shared" si="81"/>
        <v>2100Vigilancia de la salud ambientalBARRIOS UNIDOSH. JULIO 20252025</v>
      </c>
      <c r="O2601" s="78">
        <v>0</v>
      </c>
      <c r="P2601" s="78">
        <v>120226</v>
      </c>
      <c r="R2601" s="163">
        <v>2</v>
      </c>
      <c r="T2601" s="164">
        <v>240452</v>
      </c>
      <c r="V2601" s="163">
        <v>2</v>
      </c>
      <c r="X2601" s="164">
        <v>240452</v>
      </c>
    </row>
    <row r="2602" spans="2:24" ht="61.2" thickTop="1" thickBot="1" x14ac:dyDescent="0.35">
      <c r="B2602" s="66">
        <v>2102</v>
      </c>
      <c r="C2602" s="91" t="s">
        <v>333</v>
      </c>
      <c r="D2602" s="8" t="str">
        <f t="shared" si="80"/>
        <v>2102Vigilancia de la salud ambiental</v>
      </c>
      <c r="E2602" s="8" t="s">
        <v>72</v>
      </c>
      <c r="F2602" s="66" t="s">
        <v>203</v>
      </c>
      <c r="G2602" s="66" t="s">
        <v>317</v>
      </c>
      <c r="H2602" s="66" t="s">
        <v>84</v>
      </c>
      <c r="I2602" s="49" t="s">
        <v>345</v>
      </c>
      <c r="J2602" s="49" t="s">
        <v>345</v>
      </c>
      <c r="K2602" s="66" t="s">
        <v>38</v>
      </c>
      <c r="L2602" s="161" t="s">
        <v>514</v>
      </c>
      <c r="M2602" s="162">
        <v>2025</v>
      </c>
      <c r="N2602" s="8" t="str">
        <f t="shared" si="81"/>
        <v>2102Vigilancia de la salud ambientalTEUSAQUILLOH. JULIO 20252025</v>
      </c>
      <c r="O2602" s="78">
        <v>0</v>
      </c>
      <c r="P2602" s="78">
        <v>99419</v>
      </c>
      <c r="R2602" s="163">
        <v>66</v>
      </c>
      <c r="T2602" s="164">
        <v>6561654</v>
      </c>
      <c r="V2602" s="163">
        <v>66</v>
      </c>
      <c r="X2602" s="164">
        <v>6561654</v>
      </c>
    </row>
    <row r="2603" spans="2:24" ht="61.2" thickTop="1" thickBot="1" x14ac:dyDescent="0.35">
      <c r="B2603" s="66">
        <v>2108</v>
      </c>
      <c r="C2603" s="91" t="s">
        <v>333</v>
      </c>
      <c r="D2603" s="8" t="str">
        <f t="shared" si="80"/>
        <v>2108Vigilancia de la salud ambiental</v>
      </c>
      <c r="E2603" s="8" t="s">
        <v>72</v>
      </c>
      <c r="F2603" s="66" t="s">
        <v>205</v>
      </c>
      <c r="G2603" s="66" t="s">
        <v>517</v>
      </c>
      <c r="H2603" s="66" t="s">
        <v>87</v>
      </c>
      <c r="I2603" s="49" t="s">
        <v>345</v>
      </c>
      <c r="J2603" s="49" t="s">
        <v>345</v>
      </c>
      <c r="K2603" s="66" t="s">
        <v>35</v>
      </c>
      <c r="L2603" s="161" t="s">
        <v>514</v>
      </c>
      <c r="M2603" s="162">
        <v>2025</v>
      </c>
      <c r="N2603" s="8" t="str">
        <f t="shared" si="81"/>
        <v>2108Vigilancia de la salud ambientalENGATIVAH. JULIO 20252025</v>
      </c>
      <c r="O2603" s="78">
        <v>0</v>
      </c>
      <c r="P2603" s="78">
        <v>0</v>
      </c>
      <c r="R2603" s="163">
        <v>0</v>
      </c>
      <c r="T2603" s="164">
        <v>0</v>
      </c>
      <c r="V2603" s="163">
        <v>0</v>
      </c>
      <c r="X2603" s="164">
        <v>0</v>
      </c>
    </row>
    <row r="2604" spans="2:24" ht="61.2" thickTop="1" thickBot="1" x14ac:dyDescent="0.35">
      <c r="B2604" s="66">
        <v>2122</v>
      </c>
      <c r="C2604" s="91" t="s">
        <v>333</v>
      </c>
      <c r="D2604" s="8" t="str">
        <f t="shared" si="80"/>
        <v>2122Vigilancia de la salud ambiental</v>
      </c>
      <c r="E2604" s="8" t="s">
        <v>72</v>
      </c>
      <c r="F2604" s="66" t="s">
        <v>203</v>
      </c>
      <c r="G2604" s="66" t="s">
        <v>427</v>
      </c>
      <c r="H2604" s="66" t="s">
        <v>502</v>
      </c>
      <c r="I2604" s="49" t="s">
        <v>345</v>
      </c>
      <c r="J2604" s="49" t="s">
        <v>345</v>
      </c>
      <c r="K2604" s="66" t="s">
        <v>35</v>
      </c>
      <c r="L2604" s="161" t="s">
        <v>514</v>
      </c>
      <c r="M2604" s="162">
        <v>2025</v>
      </c>
      <c r="N2604" s="8" t="str">
        <f t="shared" si="81"/>
        <v>2122Vigilancia de la salud ambientalENGATIVAH. JULIO 20252025</v>
      </c>
      <c r="O2604" s="78">
        <v>0</v>
      </c>
      <c r="P2604" s="78">
        <v>1</v>
      </c>
      <c r="R2604" s="163">
        <v>107592</v>
      </c>
      <c r="T2604" s="164">
        <v>107592</v>
      </c>
      <c r="V2604" s="163">
        <v>0</v>
      </c>
      <c r="X2604" s="164">
        <v>0</v>
      </c>
    </row>
    <row r="2605" spans="2:24" ht="61.2" thickTop="1" thickBot="1" x14ac:dyDescent="0.35">
      <c r="B2605" s="66">
        <v>2123</v>
      </c>
      <c r="C2605" s="91" t="s">
        <v>333</v>
      </c>
      <c r="D2605" s="8" t="str">
        <f t="shared" si="80"/>
        <v>2123Vigilancia de la salud ambiental</v>
      </c>
      <c r="E2605" s="8" t="s">
        <v>72</v>
      </c>
      <c r="F2605" s="66" t="s">
        <v>204</v>
      </c>
      <c r="G2605" s="66" t="s">
        <v>487</v>
      </c>
      <c r="H2605" s="66" t="s">
        <v>90</v>
      </c>
      <c r="I2605" s="49" t="s">
        <v>345</v>
      </c>
      <c r="J2605" s="49" t="s">
        <v>345</v>
      </c>
      <c r="K2605" s="66" t="s">
        <v>37</v>
      </c>
      <c r="L2605" s="161" t="s">
        <v>514</v>
      </c>
      <c r="M2605" s="162">
        <v>2025</v>
      </c>
      <c r="N2605" s="8" t="str">
        <f t="shared" si="81"/>
        <v>2123Vigilancia de la salud ambientalCHAPINEROH. JULIO 20252025</v>
      </c>
      <c r="O2605" s="78">
        <v>0</v>
      </c>
      <c r="P2605" s="78">
        <v>1</v>
      </c>
      <c r="R2605" s="163">
        <v>37580</v>
      </c>
      <c r="T2605" s="164">
        <v>37580</v>
      </c>
      <c r="V2605" s="163">
        <v>0</v>
      </c>
      <c r="X2605" s="164">
        <v>0</v>
      </c>
    </row>
    <row r="2606" spans="2:24" ht="61.2" thickTop="1" thickBot="1" x14ac:dyDescent="0.35">
      <c r="B2606" s="66">
        <v>2123</v>
      </c>
      <c r="C2606" s="91" t="s">
        <v>333</v>
      </c>
      <c r="D2606" s="8" t="str">
        <f t="shared" si="80"/>
        <v>2123Vigilancia de la salud ambiental</v>
      </c>
      <c r="E2606" s="8" t="s">
        <v>72</v>
      </c>
      <c r="F2606" s="66" t="s">
        <v>204</v>
      </c>
      <c r="G2606" s="66" t="s">
        <v>487</v>
      </c>
      <c r="H2606" s="66" t="s">
        <v>90</v>
      </c>
      <c r="I2606" s="49" t="s">
        <v>345</v>
      </c>
      <c r="J2606" s="49" t="s">
        <v>345</v>
      </c>
      <c r="K2606" s="66" t="s">
        <v>34</v>
      </c>
      <c r="L2606" s="161" t="s">
        <v>514</v>
      </c>
      <c r="M2606" s="162">
        <v>2025</v>
      </c>
      <c r="N2606" s="8" t="str">
        <f t="shared" si="81"/>
        <v>2123Vigilancia de la salud ambientalUSAQUENH. JULIO 20252025</v>
      </c>
      <c r="O2606" s="78">
        <v>0</v>
      </c>
      <c r="P2606" s="78">
        <v>0</v>
      </c>
      <c r="R2606" s="163">
        <v>0</v>
      </c>
      <c r="T2606" s="164">
        <v>0</v>
      </c>
      <c r="V2606" s="163">
        <v>0</v>
      </c>
      <c r="X2606" s="164">
        <v>0</v>
      </c>
    </row>
    <row r="2607" spans="2:24" ht="61.2" thickTop="1" thickBot="1" x14ac:dyDescent="0.35">
      <c r="B2607" s="66">
        <v>2123</v>
      </c>
      <c r="C2607" s="91" t="s">
        <v>333</v>
      </c>
      <c r="D2607" s="8" t="str">
        <f t="shared" si="80"/>
        <v>2123Vigilancia de la salud ambiental</v>
      </c>
      <c r="E2607" s="8" t="s">
        <v>72</v>
      </c>
      <c r="F2607" s="66" t="s">
        <v>204</v>
      </c>
      <c r="G2607" s="66" t="s">
        <v>487</v>
      </c>
      <c r="H2607" s="66" t="s">
        <v>90</v>
      </c>
      <c r="I2607" s="49" t="s">
        <v>345</v>
      </c>
      <c r="J2607" s="49" t="s">
        <v>345</v>
      </c>
      <c r="K2607" s="66" t="s">
        <v>35</v>
      </c>
      <c r="L2607" s="161" t="s">
        <v>514</v>
      </c>
      <c r="M2607" s="162">
        <v>2025</v>
      </c>
      <c r="N2607" s="8" t="str">
        <f t="shared" si="81"/>
        <v>2123Vigilancia de la salud ambientalENGATIVAH. JULIO 20252025</v>
      </c>
      <c r="O2607" s="78">
        <v>0</v>
      </c>
      <c r="P2607" s="78">
        <v>1</v>
      </c>
      <c r="R2607" s="163">
        <v>3675090</v>
      </c>
      <c r="T2607" s="164">
        <v>3675090</v>
      </c>
      <c r="V2607" s="163">
        <v>0</v>
      </c>
      <c r="X2607" s="164">
        <v>0</v>
      </c>
    </row>
    <row r="2608" spans="2:24" ht="61.2" thickTop="1" thickBot="1" x14ac:dyDescent="0.35">
      <c r="B2608" s="66">
        <v>2123</v>
      </c>
      <c r="C2608" s="91" t="s">
        <v>333</v>
      </c>
      <c r="D2608" s="8" t="str">
        <f t="shared" si="80"/>
        <v>2123Vigilancia de la salud ambiental</v>
      </c>
      <c r="E2608" s="8" t="s">
        <v>72</v>
      </c>
      <c r="F2608" s="66" t="s">
        <v>204</v>
      </c>
      <c r="G2608" s="66" t="s">
        <v>487</v>
      </c>
      <c r="H2608" s="66" t="s">
        <v>90</v>
      </c>
      <c r="I2608" s="49" t="s">
        <v>345</v>
      </c>
      <c r="J2608" s="49" t="s">
        <v>345</v>
      </c>
      <c r="K2608" s="66" t="s">
        <v>36</v>
      </c>
      <c r="L2608" s="161" t="s">
        <v>514</v>
      </c>
      <c r="M2608" s="162">
        <v>2025</v>
      </c>
      <c r="N2608" s="8" t="str">
        <f t="shared" si="81"/>
        <v>2123Vigilancia de la salud ambientalSUBAH. JULIO 20252025</v>
      </c>
      <c r="O2608" s="78">
        <v>0</v>
      </c>
      <c r="P2608" s="78">
        <v>1</v>
      </c>
      <c r="R2608" s="163">
        <v>45096</v>
      </c>
      <c r="T2608" s="164">
        <v>45096</v>
      </c>
      <c r="V2608" s="163">
        <v>0</v>
      </c>
      <c r="X2608" s="164">
        <v>0</v>
      </c>
    </row>
    <row r="2609" spans="2:24" ht="61.2" thickTop="1" thickBot="1" x14ac:dyDescent="0.35">
      <c r="B2609" s="66">
        <v>2123</v>
      </c>
      <c r="C2609" s="91" t="s">
        <v>333</v>
      </c>
      <c r="D2609" s="8" t="str">
        <f t="shared" si="80"/>
        <v>2123Vigilancia de la salud ambiental</v>
      </c>
      <c r="E2609" s="8" t="s">
        <v>72</v>
      </c>
      <c r="F2609" s="66" t="s">
        <v>204</v>
      </c>
      <c r="G2609" s="66" t="s">
        <v>487</v>
      </c>
      <c r="H2609" s="66" t="s">
        <v>90</v>
      </c>
      <c r="I2609" s="49" t="s">
        <v>345</v>
      </c>
      <c r="J2609" s="49" t="s">
        <v>345</v>
      </c>
      <c r="K2609" s="66" t="s">
        <v>476</v>
      </c>
      <c r="L2609" s="161" t="s">
        <v>514</v>
      </c>
      <c r="M2609" s="162">
        <v>2025</v>
      </c>
      <c r="N2609" s="8" t="str">
        <f t="shared" si="81"/>
        <v>2123Vigilancia de la salud ambientalBARRIOS UNIDOSH. JULIO 20252025</v>
      </c>
      <c r="O2609" s="78">
        <v>0</v>
      </c>
      <c r="P2609" s="78">
        <v>1</v>
      </c>
      <c r="R2609" s="163">
        <v>282089</v>
      </c>
      <c r="T2609" s="164">
        <v>282089</v>
      </c>
      <c r="V2609" s="163">
        <v>0</v>
      </c>
      <c r="X2609" s="164">
        <v>0</v>
      </c>
    </row>
    <row r="2610" spans="2:24" ht="61.2" thickTop="1" thickBot="1" x14ac:dyDescent="0.35">
      <c r="B2610" s="66">
        <v>2123</v>
      </c>
      <c r="C2610" s="91" t="s">
        <v>333</v>
      </c>
      <c r="D2610" s="8" t="str">
        <f t="shared" si="80"/>
        <v>2123Vigilancia de la salud ambiental</v>
      </c>
      <c r="E2610" s="8" t="s">
        <v>72</v>
      </c>
      <c r="F2610" s="66" t="s">
        <v>204</v>
      </c>
      <c r="G2610" s="66" t="s">
        <v>487</v>
      </c>
      <c r="H2610" s="66" t="s">
        <v>90</v>
      </c>
      <c r="I2610" s="49" t="s">
        <v>345</v>
      </c>
      <c r="J2610" s="49" t="s">
        <v>345</v>
      </c>
      <c r="K2610" s="66" t="s">
        <v>38</v>
      </c>
      <c r="L2610" s="161" t="s">
        <v>514</v>
      </c>
      <c r="M2610" s="162">
        <v>2025</v>
      </c>
      <c r="N2610" s="8" t="str">
        <f t="shared" si="81"/>
        <v>2123Vigilancia de la salud ambientalTEUSAQUILLOH. JULIO 20252025</v>
      </c>
      <c r="O2610" s="78">
        <v>0</v>
      </c>
      <c r="P2610" s="78">
        <v>1</v>
      </c>
      <c r="R2610" s="163">
        <v>2916</v>
      </c>
      <c r="T2610" s="164">
        <v>2916</v>
      </c>
      <c r="V2610" s="163">
        <v>0</v>
      </c>
      <c r="X2610" s="164">
        <v>0</v>
      </c>
    </row>
    <row r="2611" spans="2:24" ht="61.2" thickTop="1" thickBot="1" x14ac:dyDescent="0.35">
      <c r="B2611" s="66">
        <v>2124</v>
      </c>
      <c r="C2611" s="91" t="s">
        <v>333</v>
      </c>
      <c r="D2611" s="8" t="str">
        <f t="shared" si="80"/>
        <v>2124Vigilancia de la salud ambiental</v>
      </c>
      <c r="E2611" s="8" t="s">
        <v>72</v>
      </c>
      <c r="F2611" s="66" t="s">
        <v>203</v>
      </c>
      <c r="G2611" s="66" t="s">
        <v>427</v>
      </c>
      <c r="H2611" s="66" t="s">
        <v>91</v>
      </c>
      <c r="I2611" s="49" t="s">
        <v>345</v>
      </c>
      <c r="J2611" s="49" t="s">
        <v>345</v>
      </c>
      <c r="K2611" s="66" t="s">
        <v>37</v>
      </c>
      <c r="L2611" s="161" t="s">
        <v>514</v>
      </c>
      <c r="M2611" s="162">
        <v>2025</v>
      </c>
      <c r="N2611" s="8" t="str">
        <f t="shared" si="81"/>
        <v>2124Vigilancia de la salud ambientalCHAPINEROH. JULIO 20252025</v>
      </c>
      <c r="O2611" s="78">
        <v>0</v>
      </c>
      <c r="P2611" s="78">
        <v>0</v>
      </c>
      <c r="R2611" s="163">
        <v>0</v>
      </c>
      <c r="T2611" s="164">
        <v>0</v>
      </c>
      <c r="V2611" s="163">
        <v>0</v>
      </c>
      <c r="X2611" s="164">
        <v>0</v>
      </c>
    </row>
    <row r="2612" spans="2:24" ht="61.2" thickTop="1" thickBot="1" x14ac:dyDescent="0.35">
      <c r="B2612" s="66">
        <v>2124</v>
      </c>
      <c r="C2612" s="91" t="s">
        <v>333</v>
      </c>
      <c r="D2612" s="8" t="str">
        <f t="shared" si="80"/>
        <v>2124Vigilancia de la salud ambiental</v>
      </c>
      <c r="E2612" s="8" t="s">
        <v>72</v>
      </c>
      <c r="F2612" s="66" t="s">
        <v>203</v>
      </c>
      <c r="G2612" s="66" t="s">
        <v>427</v>
      </c>
      <c r="H2612" s="66" t="s">
        <v>91</v>
      </c>
      <c r="I2612" s="49" t="s">
        <v>345</v>
      </c>
      <c r="J2612" s="49" t="s">
        <v>345</v>
      </c>
      <c r="K2612" s="66" t="s">
        <v>34</v>
      </c>
      <c r="L2612" s="161" t="s">
        <v>514</v>
      </c>
      <c r="M2612" s="162">
        <v>2025</v>
      </c>
      <c r="N2612" s="8" t="str">
        <f t="shared" si="81"/>
        <v>2124Vigilancia de la salud ambientalUSAQUENH. JULIO 20252025</v>
      </c>
      <c r="O2612" s="78">
        <v>0</v>
      </c>
      <c r="P2612" s="78">
        <v>0</v>
      </c>
      <c r="R2612" s="163">
        <v>0</v>
      </c>
      <c r="T2612" s="164">
        <v>0</v>
      </c>
      <c r="V2612" s="163">
        <v>0</v>
      </c>
      <c r="X2612" s="164">
        <v>0</v>
      </c>
    </row>
    <row r="2613" spans="2:24" ht="61.2" thickTop="1" thickBot="1" x14ac:dyDescent="0.35">
      <c r="B2613" s="66">
        <v>2124</v>
      </c>
      <c r="C2613" s="91" t="s">
        <v>333</v>
      </c>
      <c r="D2613" s="8" t="str">
        <f t="shared" si="80"/>
        <v>2124Vigilancia de la salud ambiental</v>
      </c>
      <c r="E2613" s="8" t="s">
        <v>72</v>
      </c>
      <c r="F2613" s="66" t="s">
        <v>203</v>
      </c>
      <c r="G2613" s="66" t="s">
        <v>427</v>
      </c>
      <c r="H2613" s="66" t="s">
        <v>91</v>
      </c>
      <c r="I2613" s="49" t="s">
        <v>345</v>
      </c>
      <c r="J2613" s="49" t="s">
        <v>345</v>
      </c>
      <c r="K2613" s="66" t="s">
        <v>35</v>
      </c>
      <c r="L2613" s="161" t="s">
        <v>514</v>
      </c>
      <c r="M2613" s="162">
        <v>2025</v>
      </c>
      <c r="N2613" s="8" t="str">
        <f t="shared" si="81"/>
        <v>2124Vigilancia de la salud ambientalENGATIVAH. JULIO 20252025</v>
      </c>
      <c r="O2613" s="78">
        <v>0</v>
      </c>
      <c r="P2613" s="78">
        <v>1</v>
      </c>
      <c r="R2613" s="163">
        <v>1619</v>
      </c>
      <c r="T2613" s="164">
        <v>1619</v>
      </c>
      <c r="V2613" s="163">
        <v>0</v>
      </c>
      <c r="X2613" s="164">
        <v>0</v>
      </c>
    </row>
    <row r="2614" spans="2:24" ht="61.2" thickTop="1" thickBot="1" x14ac:dyDescent="0.35">
      <c r="B2614" s="66">
        <v>2124</v>
      </c>
      <c r="C2614" s="91" t="s">
        <v>333</v>
      </c>
      <c r="D2614" s="8" t="str">
        <f t="shared" si="80"/>
        <v>2124Vigilancia de la salud ambiental</v>
      </c>
      <c r="E2614" s="8" t="s">
        <v>72</v>
      </c>
      <c r="F2614" s="66" t="s">
        <v>203</v>
      </c>
      <c r="G2614" s="66" t="s">
        <v>427</v>
      </c>
      <c r="H2614" s="66" t="s">
        <v>91</v>
      </c>
      <c r="I2614" s="49" t="s">
        <v>345</v>
      </c>
      <c r="J2614" s="49" t="s">
        <v>345</v>
      </c>
      <c r="K2614" s="66" t="s">
        <v>36</v>
      </c>
      <c r="L2614" s="161" t="s">
        <v>514</v>
      </c>
      <c r="M2614" s="162">
        <v>2025</v>
      </c>
      <c r="N2614" s="8" t="str">
        <f t="shared" si="81"/>
        <v>2124Vigilancia de la salud ambientalSUBAH. JULIO 20252025</v>
      </c>
      <c r="O2614" s="78">
        <v>0</v>
      </c>
      <c r="P2614" s="78">
        <v>0</v>
      </c>
      <c r="R2614" s="163">
        <v>0</v>
      </c>
      <c r="T2614" s="164">
        <v>0</v>
      </c>
      <c r="V2614" s="163">
        <v>0</v>
      </c>
      <c r="X2614" s="164">
        <v>0</v>
      </c>
    </row>
    <row r="2615" spans="2:24" ht="61.2" thickTop="1" thickBot="1" x14ac:dyDescent="0.35">
      <c r="B2615" s="66">
        <v>2124</v>
      </c>
      <c r="C2615" s="91" t="s">
        <v>333</v>
      </c>
      <c r="D2615" s="8" t="str">
        <f t="shared" si="80"/>
        <v>2124Vigilancia de la salud ambiental</v>
      </c>
      <c r="E2615" s="8" t="s">
        <v>72</v>
      </c>
      <c r="F2615" s="66" t="s">
        <v>203</v>
      </c>
      <c r="G2615" s="66" t="s">
        <v>427</v>
      </c>
      <c r="H2615" s="66" t="s">
        <v>91</v>
      </c>
      <c r="I2615" s="49" t="s">
        <v>345</v>
      </c>
      <c r="J2615" s="49" t="s">
        <v>345</v>
      </c>
      <c r="K2615" s="66" t="s">
        <v>476</v>
      </c>
      <c r="L2615" s="161" t="s">
        <v>514</v>
      </c>
      <c r="M2615" s="162">
        <v>2025</v>
      </c>
      <c r="N2615" s="8" t="str">
        <f t="shared" si="81"/>
        <v>2124Vigilancia de la salud ambientalBARRIOS UNIDOSH. JULIO 20252025</v>
      </c>
      <c r="O2615" s="78">
        <v>0</v>
      </c>
      <c r="P2615" s="78">
        <v>0</v>
      </c>
      <c r="R2615" s="163">
        <v>0</v>
      </c>
      <c r="T2615" s="164">
        <v>0</v>
      </c>
      <c r="V2615" s="163">
        <v>0</v>
      </c>
      <c r="X2615" s="164">
        <v>0</v>
      </c>
    </row>
    <row r="2616" spans="2:24" ht="61.2" thickTop="1" thickBot="1" x14ac:dyDescent="0.35">
      <c r="B2616" s="66">
        <v>2124</v>
      </c>
      <c r="C2616" s="91" t="s">
        <v>333</v>
      </c>
      <c r="D2616" s="8" t="str">
        <f t="shared" si="80"/>
        <v>2124Vigilancia de la salud ambiental</v>
      </c>
      <c r="E2616" s="8" t="s">
        <v>72</v>
      </c>
      <c r="F2616" s="66" t="s">
        <v>203</v>
      </c>
      <c r="G2616" s="66" t="s">
        <v>427</v>
      </c>
      <c r="H2616" s="66" t="s">
        <v>91</v>
      </c>
      <c r="I2616" s="49" t="s">
        <v>345</v>
      </c>
      <c r="J2616" s="49" t="s">
        <v>345</v>
      </c>
      <c r="K2616" s="66" t="s">
        <v>38</v>
      </c>
      <c r="L2616" s="161" t="s">
        <v>514</v>
      </c>
      <c r="M2616" s="162">
        <v>2025</v>
      </c>
      <c r="N2616" s="8" t="str">
        <f t="shared" si="81"/>
        <v>2124Vigilancia de la salud ambientalTEUSAQUILLOH. JULIO 20252025</v>
      </c>
      <c r="O2616" s="78">
        <v>0</v>
      </c>
      <c r="P2616" s="78">
        <v>0</v>
      </c>
      <c r="R2616" s="163">
        <v>0</v>
      </c>
      <c r="T2616" s="164">
        <v>0</v>
      </c>
      <c r="V2616" s="163">
        <v>0</v>
      </c>
      <c r="X2616" s="164">
        <v>0</v>
      </c>
    </row>
    <row r="2617" spans="2:24" ht="61.2" thickTop="1" thickBot="1" x14ac:dyDescent="0.35">
      <c r="B2617" s="66">
        <v>2130</v>
      </c>
      <c r="C2617" s="91" t="s">
        <v>333</v>
      </c>
      <c r="D2617" s="8" t="str">
        <f t="shared" si="80"/>
        <v>2130Vigilancia de la salud ambiental</v>
      </c>
      <c r="E2617" s="8" t="s">
        <v>72</v>
      </c>
      <c r="F2617" s="66" t="s">
        <v>205</v>
      </c>
      <c r="G2617" s="66" t="s">
        <v>327</v>
      </c>
      <c r="H2617" s="66" t="s">
        <v>87</v>
      </c>
      <c r="I2617" s="49" t="s">
        <v>345</v>
      </c>
      <c r="J2617" s="49" t="s">
        <v>345</v>
      </c>
      <c r="K2617" s="66" t="s">
        <v>35</v>
      </c>
      <c r="L2617" s="161" t="s">
        <v>514</v>
      </c>
      <c r="M2617" s="162">
        <v>2025</v>
      </c>
      <c r="N2617" s="8" t="str">
        <f t="shared" si="81"/>
        <v>2130Vigilancia de la salud ambientalENGATIVAH. JULIO 20252025</v>
      </c>
      <c r="O2617" s="78">
        <v>0</v>
      </c>
      <c r="P2617" s="78">
        <v>59928081</v>
      </c>
      <c r="R2617" s="163">
        <v>1</v>
      </c>
      <c r="T2617" s="164">
        <v>59928081</v>
      </c>
      <c r="V2617" s="163">
        <v>1</v>
      </c>
      <c r="X2617" s="164">
        <v>59928081</v>
      </c>
    </row>
    <row r="2618" spans="2:24" ht="61.2" thickTop="1" thickBot="1" x14ac:dyDescent="0.35">
      <c r="B2618" s="66">
        <v>2135</v>
      </c>
      <c r="C2618" s="91" t="s">
        <v>333</v>
      </c>
      <c r="D2618" s="8" t="str">
        <f t="shared" si="80"/>
        <v>2135Vigilancia de la salud ambiental</v>
      </c>
      <c r="E2618" s="8" t="s">
        <v>72</v>
      </c>
      <c r="F2618" s="66" t="s">
        <v>205</v>
      </c>
      <c r="G2618" s="66" t="s">
        <v>327</v>
      </c>
      <c r="H2618" s="66" t="s">
        <v>87</v>
      </c>
      <c r="I2618" s="49" t="s">
        <v>345</v>
      </c>
      <c r="J2618" s="49" t="s">
        <v>345</v>
      </c>
      <c r="K2618" s="66" t="s">
        <v>35</v>
      </c>
      <c r="L2618" s="161" t="s">
        <v>514</v>
      </c>
      <c r="M2618" s="162">
        <v>2025</v>
      </c>
      <c r="N2618" s="8" t="str">
        <f t="shared" si="81"/>
        <v>2135Vigilancia de la salud ambientalENGATIVAH. JULIO 20252025</v>
      </c>
      <c r="O2618" s="78">
        <v>0</v>
      </c>
      <c r="P2618" s="78">
        <v>21751674</v>
      </c>
      <c r="R2618" s="163">
        <v>1</v>
      </c>
      <c r="T2618" s="164">
        <v>21751674</v>
      </c>
      <c r="V2618" s="163">
        <v>1</v>
      </c>
      <c r="X2618" s="164">
        <v>21751674</v>
      </c>
    </row>
    <row r="2619" spans="2:24" ht="61.2" thickTop="1" thickBot="1" x14ac:dyDescent="0.35">
      <c r="B2619" s="66">
        <v>2139</v>
      </c>
      <c r="C2619" s="91" t="s">
        <v>333</v>
      </c>
      <c r="D2619" s="8" t="str">
        <f t="shared" si="80"/>
        <v>2139Vigilancia de la salud ambiental</v>
      </c>
      <c r="E2619" s="8" t="s">
        <v>72</v>
      </c>
      <c r="F2619" s="66" t="s">
        <v>199</v>
      </c>
      <c r="G2619" s="66" t="s">
        <v>488</v>
      </c>
      <c r="H2619" s="66" t="s">
        <v>85</v>
      </c>
      <c r="I2619" s="49" t="s">
        <v>345</v>
      </c>
      <c r="J2619" s="49" t="s">
        <v>345</v>
      </c>
      <c r="K2619" s="66" t="s">
        <v>34</v>
      </c>
      <c r="L2619" s="161" t="s">
        <v>514</v>
      </c>
      <c r="M2619" s="162">
        <v>2025</v>
      </c>
      <c r="N2619" s="8" t="str">
        <f t="shared" si="81"/>
        <v>2139Vigilancia de la salud ambientalUSAQUENH. JULIO 20252025</v>
      </c>
      <c r="O2619" s="78">
        <v>0</v>
      </c>
      <c r="P2619" s="78">
        <v>180336</v>
      </c>
      <c r="R2619" s="163">
        <v>2</v>
      </c>
      <c r="T2619" s="164">
        <v>360672</v>
      </c>
      <c r="V2619" s="163">
        <v>2</v>
      </c>
      <c r="X2619" s="164">
        <v>360672</v>
      </c>
    </row>
    <row r="2620" spans="2:24" ht="61.2" thickTop="1" thickBot="1" x14ac:dyDescent="0.35">
      <c r="B2620" s="66">
        <v>2139</v>
      </c>
      <c r="C2620" s="91" t="s">
        <v>333</v>
      </c>
      <c r="D2620" s="8" t="str">
        <f t="shared" si="80"/>
        <v>2139Vigilancia de la salud ambiental</v>
      </c>
      <c r="E2620" s="8" t="s">
        <v>72</v>
      </c>
      <c r="F2620" s="66" t="s">
        <v>199</v>
      </c>
      <c r="G2620" s="66" t="s">
        <v>488</v>
      </c>
      <c r="H2620" s="66" t="s">
        <v>85</v>
      </c>
      <c r="I2620" s="49" t="s">
        <v>345</v>
      </c>
      <c r="J2620" s="49" t="s">
        <v>345</v>
      </c>
      <c r="K2620" s="66" t="s">
        <v>35</v>
      </c>
      <c r="L2620" s="161" t="s">
        <v>514</v>
      </c>
      <c r="M2620" s="162">
        <v>2025</v>
      </c>
      <c r="N2620" s="8" t="str">
        <f t="shared" si="81"/>
        <v>2139Vigilancia de la salud ambientalENGATIVAH. JULIO 20252025</v>
      </c>
      <c r="O2620" s="78">
        <v>0</v>
      </c>
      <c r="P2620" s="78">
        <v>180336</v>
      </c>
      <c r="R2620" s="163">
        <v>1</v>
      </c>
      <c r="T2620" s="164">
        <v>180336</v>
      </c>
      <c r="V2620" s="163">
        <v>1</v>
      </c>
      <c r="X2620" s="164">
        <v>180336</v>
      </c>
    </row>
    <row r="2621" spans="2:24" ht="61.2" thickTop="1" thickBot="1" x14ac:dyDescent="0.35">
      <c r="B2621" s="66">
        <v>2139</v>
      </c>
      <c r="C2621" s="91" t="s">
        <v>333</v>
      </c>
      <c r="D2621" s="8" t="str">
        <f t="shared" si="80"/>
        <v>2139Vigilancia de la salud ambiental</v>
      </c>
      <c r="E2621" s="8" t="s">
        <v>72</v>
      </c>
      <c r="F2621" s="66" t="s">
        <v>199</v>
      </c>
      <c r="G2621" s="66" t="s">
        <v>488</v>
      </c>
      <c r="H2621" s="66" t="s">
        <v>85</v>
      </c>
      <c r="I2621" s="49" t="s">
        <v>345</v>
      </c>
      <c r="J2621" s="49" t="s">
        <v>345</v>
      </c>
      <c r="K2621" s="66" t="s">
        <v>476</v>
      </c>
      <c r="L2621" s="161" t="s">
        <v>514</v>
      </c>
      <c r="M2621" s="162">
        <v>2025</v>
      </c>
      <c r="N2621" s="8" t="str">
        <f t="shared" si="81"/>
        <v>2139Vigilancia de la salud ambientalBARRIOS UNIDOSH. JULIO 20252025</v>
      </c>
      <c r="O2621" s="78">
        <v>0</v>
      </c>
      <c r="P2621" s="78">
        <v>0</v>
      </c>
      <c r="R2621" s="163">
        <v>0</v>
      </c>
      <c r="T2621" s="164">
        <v>0</v>
      </c>
      <c r="V2621" s="163">
        <v>0</v>
      </c>
      <c r="X2621" s="164">
        <v>0</v>
      </c>
    </row>
    <row r="2622" spans="2:24" ht="61.2" thickTop="1" thickBot="1" x14ac:dyDescent="0.35">
      <c r="B2622" s="66">
        <v>2146</v>
      </c>
      <c r="C2622" s="91" t="s">
        <v>333</v>
      </c>
      <c r="D2622" s="8" t="str">
        <f t="shared" si="80"/>
        <v>2146Vigilancia de la salud ambiental</v>
      </c>
      <c r="E2622" s="8" t="s">
        <v>72</v>
      </c>
      <c r="F2622" s="66" t="s">
        <v>199</v>
      </c>
      <c r="G2622" s="66" t="s">
        <v>510</v>
      </c>
      <c r="H2622" s="66" t="s">
        <v>85</v>
      </c>
      <c r="I2622" s="49" t="s">
        <v>345</v>
      </c>
      <c r="J2622" s="49" t="s">
        <v>345</v>
      </c>
      <c r="K2622" s="66" t="s">
        <v>37</v>
      </c>
      <c r="L2622" s="161" t="s">
        <v>514</v>
      </c>
      <c r="M2622" s="162">
        <v>2025</v>
      </c>
      <c r="N2622" s="8" t="str">
        <f t="shared" si="81"/>
        <v>2146Vigilancia de la salud ambientalCHAPINEROH. JULIO 20252025</v>
      </c>
      <c r="O2622" s="78">
        <v>0</v>
      </c>
      <c r="P2622" s="78">
        <v>90169</v>
      </c>
      <c r="R2622" s="163">
        <v>8</v>
      </c>
      <c r="T2622" s="164">
        <v>721352</v>
      </c>
      <c r="V2622" s="163">
        <v>8</v>
      </c>
      <c r="X2622" s="164">
        <v>721352</v>
      </c>
    </row>
    <row r="2623" spans="2:24" ht="61.2" thickTop="1" thickBot="1" x14ac:dyDescent="0.35">
      <c r="B2623" s="66">
        <v>2146</v>
      </c>
      <c r="C2623" s="91" t="s">
        <v>333</v>
      </c>
      <c r="D2623" s="8" t="str">
        <f t="shared" si="80"/>
        <v>2146Vigilancia de la salud ambiental</v>
      </c>
      <c r="E2623" s="8" t="s">
        <v>72</v>
      </c>
      <c r="F2623" s="66" t="s">
        <v>199</v>
      </c>
      <c r="G2623" s="66" t="s">
        <v>510</v>
      </c>
      <c r="H2623" s="66" t="s">
        <v>85</v>
      </c>
      <c r="I2623" s="49" t="s">
        <v>345</v>
      </c>
      <c r="J2623" s="49" t="s">
        <v>345</v>
      </c>
      <c r="K2623" s="66" t="s">
        <v>34</v>
      </c>
      <c r="L2623" s="161" t="s">
        <v>514</v>
      </c>
      <c r="M2623" s="162">
        <v>2025</v>
      </c>
      <c r="N2623" s="8" t="str">
        <f t="shared" si="81"/>
        <v>2146Vigilancia de la salud ambientalUSAQUENH. JULIO 20252025</v>
      </c>
      <c r="O2623" s="78">
        <v>0</v>
      </c>
      <c r="P2623" s="78">
        <v>90169</v>
      </c>
      <c r="R2623" s="163">
        <v>1</v>
      </c>
      <c r="T2623" s="164">
        <v>90169</v>
      </c>
      <c r="V2623" s="163">
        <v>1</v>
      </c>
      <c r="X2623" s="164">
        <v>90169</v>
      </c>
    </row>
    <row r="2624" spans="2:24" ht="61.2" thickTop="1" thickBot="1" x14ac:dyDescent="0.35">
      <c r="B2624" s="66">
        <v>2146</v>
      </c>
      <c r="C2624" s="91" t="s">
        <v>333</v>
      </c>
      <c r="D2624" s="8" t="str">
        <f t="shared" si="80"/>
        <v>2146Vigilancia de la salud ambiental</v>
      </c>
      <c r="E2624" s="8" t="s">
        <v>72</v>
      </c>
      <c r="F2624" s="66" t="s">
        <v>199</v>
      </c>
      <c r="G2624" s="66" t="s">
        <v>510</v>
      </c>
      <c r="H2624" s="66" t="s">
        <v>85</v>
      </c>
      <c r="I2624" s="49" t="s">
        <v>345</v>
      </c>
      <c r="J2624" s="49" t="s">
        <v>345</v>
      </c>
      <c r="K2624" s="66" t="s">
        <v>35</v>
      </c>
      <c r="L2624" s="161" t="s">
        <v>514</v>
      </c>
      <c r="M2624" s="162">
        <v>2025</v>
      </c>
      <c r="N2624" s="8" t="str">
        <f t="shared" si="81"/>
        <v>2146Vigilancia de la salud ambientalENGATIVAH. JULIO 20252025</v>
      </c>
      <c r="O2624" s="78">
        <v>0</v>
      </c>
      <c r="P2624" s="78">
        <v>0</v>
      </c>
      <c r="R2624" s="163">
        <v>0</v>
      </c>
      <c r="T2624" s="164">
        <v>0</v>
      </c>
      <c r="V2624" s="163">
        <v>0</v>
      </c>
      <c r="X2624" s="164">
        <v>0</v>
      </c>
    </row>
    <row r="2625" spans="2:24" ht="61.2" thickTop="1" thickBot="1" x14ac:dyDescent="0.35">
      <c r="B2625" s="66">
        <v>2146</v>
      </c>
      <c r="C2625" s="91" t="s">
        <v>333</v>
      </c>
      <c r="D2625" s="8" t="str">
        <f t="shared" si="80"/>
        <v>2146Vigilancia de la salud ambiental</v>
      </c>
      <c r="E2625" s="8" t="s">
        <v>72</v>
      </c>
      <c r="F2625" s="66" t="s">
        <v>199</v>
      </c>
      <c r="G2625" s="66" t="s">
        <v>510</v>
      </c>
      <c r="H2625" s="66" t="s">
        <v>85</v>
      </c>
      <c r="I2625" s="49" t="s">
        <v>345</v>
      </c>
      <c r="J2625" s="49" t="s">
        <v>345</v>
      </c>
      <c r="K2625" s="66" t="s">
        <v>36</v>
      </c>
      <c r="L2625" s="161" t="s">
        <v>514</v>
      </c>
      <c r="M2625" s="162">
        <v>2025</v>
      </c>
      <c r="N2625" s="8" t="str">
        <f t="shared" si="81"/>
        <v>2146Vigilancia de la salud ambientalSUBAH. JULIO 20252025</v>
      </c>
      <c r="O2625" s="78">
        <v>0</v>
      </c>
      <c r="P2625" s="78">
        <v>0</v>
      </c>
      <c r="R2625" s="163">
        <v>0</v>
      </c>
      <c r="T2625" s="164">
        <v>0</v>
      </c>
      <c r="V2625" s="163">
        <v>0</v>
      </c>
      <c r="X2625" s="164">
        <v>0</v>
      </c>
    </row>
    <row r="2626" spans="2:24" ht="61.2" thickTop="1" thickBot="1" x14ac:dyDescent="0.35">
      <c r="B2626" s="66">
        <v>2146</v>
      </c>
      <c r="C2626" s="91" t="s">
        <v>333</v>
      </c>
      <c r="D2626" s="8" t="str">
        <f t="shared" si="80"/>
        <v>2146Vigilancia de la salud ambiental</v>
      </c>
      <c r="E2626" s="8" t="s">
        <v>72</v>
      </c>
      <c r="F2626" s="66" t="s">
        <v>199</v>
      </c>
      <c r="G2626" s="66" t="s">
        <v>510</v>
      </c>
      <c r="H2626" s="66" t="s">
        <v>85</v>
      </c>
      <c r="I2626" s="49" t="s">
        <v>345</v>
      </c>
      <c r="J2626" s="49" t="s">
        <v>345</v>
      </c>
      <c r="K2626" s="66" t="s">
        <v>38</v>
      </c>
      <c r="L2626" s="161" t="s">
        <v>514</v>
      </c>
      <c r="M2626" s="162">
        <v>2025</v>
      </c>
      <c r="N2626" s="8" t="str">
        <f t="shared" si="81"/>
        <v>2146Vigilancia de la salud ambientalTEUSAQUILLOH. JULIO 20252025</v>
      </c>
      <c r="O2626" s="78">
        <v>0</v>
      </c>
      <c r="P2626" s="78">
        <v>0</v>
      </c>
      <c r="R2626" s="163">
        <v>0</v>
      </c>
      <c r="T2626" s="164">
        <v>0</v>
      </c>
      <c r="V2626" s="163">
        <v>0</v>
      </c>
      <c r="X2626" s="164">
        <v>0</v>
      </c>
    </row>
    <row r="2627" spans="2:24" ht="61.2" thickTop="1" thickBot="1" x14ac:dyDescent="0.35">
      <c r="B2627" s="66">
        <v>2147</v>
      </c>
      <c r="C2627" s="91" t="s">
        <v>333</v>
      </c>
      <c r="D2627" s="8" t="str">
        <f t="shared" ref="D2627:D2690" si="82">+B2627&amp;C2627</f>
        <v>2147Vigilancia de la salud ambiental</v>
      </c>
      <c r="E2627" s="8" t="s">
        <v>72</v>
      </c>
      <c r="F2627" s="66" t="s">
        <v>200</v>
      </c>
      <c r="G2627" s="66" t="s">
        <v>499</v>
      </c>
      <c r="H2627" s="66" t="s">
        <v>85</v>
      </c>
      <c r="I2627" s="49" t="s">
        <v>345</v>
      </c>
      <c r="J2627" s="49" t="s">
        <v>345</v>
      </c>
      <c r="K2627" s="66" t="s">
        <v>476</v>
      </c>
      <c r="L2627" s="161" t="s">
        <v>514</v>
      </c>
      <c r="M2627" s="162">
        <v>2025</v>
      </c>
      <c r="N2627" s="8" t="str">
        <f t="shared" ref="N2627:N2690" si="83">+D2627&amp;K2627&amp;L2627&amp;M2627</f>
        <v>2147Vigilancia de la salud ambientalBARRIOS UNIDOSH. JULIO 20252025</v>
      </c>
      <c r="O2627" s="78">
        <v>0</v>
      </c>
      <c r="P2627" s="78">
        <v>0</v>
      </c>
      <c r="R2627" s="163">
        <v>0</v>
      </c>
      <c r="T2627" s="164">
        <v>0</v>
      </c>
      <c r="V2627" s="163">
        <v>0</v>
      </c>
      <c r="X2627" s="164">
        <v>0</v>
      </c>
    </row>
    <row r="2628" spans="2:24" ht="61.2" thickTop="1" thickBot="1" x14ac:dyDescent="0.35">
      <c r="B2628" s="66">
        <v>2150</v>
      </c>
      <c r="C2628" s="91" t="s">
        <v>333</v>
      </c>
      <c r="D2628" s="8" t="str">
        <f t="shared" si="82"/>
        <v>2150Vigilancia de la salud ambiental</v>
      </c>
      <c r="E2628" s="8" t="s">
        <v>72</v>
      </c>
      <c r="F2628" s="66" t="s">
        <v>200</v>
      </c>
      <c r="G2628" s="66" t="s">
        <v>263</v>
      </c>
      <c r="H2628" s="66" t="s">
        <v>85</v>
      </c>
      <c r="I2628" s="49" t="s">
        <v>345</v>
      </c>
      <c r="J2628" s="49" t="s">
        <v>345</v>
      </c>
      <c r="K2628" s="66" t="s">
        <v>37</v>
      </c>
      <c r="L2628" s="161" t="s">
        <v>514</v>
      </c>
      <c r="M2628" s="162">
        <v>2025</v>
      </c>
      <c r="N2628" s="8" t="str">
        <f t="shared" si="83"/>
        <v>2150Vigilancia de la salud ambientalCHAPINEROH. JULIO 20252025</v>
      </c>
      <c r="O2628" s="78">
        <v>0</v>
      </c>
      <c r="P2628" s="78">
        <v>120224</v>
      </c>
      <c r="R2628" s="163">
        <v>4</v>
      </c>
      <c r="T2628" s="164">
        <v>480896</v>
      </c>
      <c r="V2628" s="163">
        <v>4</v>
      </c>
      <c r="X2628" s="164">
        <v>480896</v>
      </c>
    </row>
    <row r="2629" spans="2:24" ht="61.2" thickTop="1" thickBot="1" x14ac:dyDescent="0.35">
      <c r="B2629" s="66">
        <v>2150</v>
      </c>
      <c r="C2629" s="91" t="s">
        <v>333</v>
      </c>
      <c r="D2629" s="8" t="str">
        <f t="shared" si="82"/>
        <v>2150Vigilancia de la salud ambiental</v>
      </c>
      <c r="E2629" s="8" t="s">
        <v>72</v>
      </c>
      <c r="F2629" s="66" t="s">
        <v>200</v>
      </c>
      <c r="G2629" s="66" t="s">
        <v>263</v>
      </c>
      <c r="H2629" s="66" t="s">
        <v>85</v>
      </c>
      <c r="I2629" s="49" t="s">
        <v>345</v>
      </c>
      <c r="J2629" s="49" t="s">
        <v>345</v>
      </c>
      <c r="K2629" s="66" t="s">
        <v>34</v>
      </c>
      <c r="L2629" s="161" t="s">
        <v>514</v>
      </c>
      <c r="M2629" s="162">
        <v>2025</v>
      </c>
      <c r="N2629" s="8" t="str">
        <f t="shared" si="83"/>
        <v>2150Vigilancia de la salud ambientalUSAQUENH. JULIO 20252025</v>
      </c>
      <c r="O2629" s="78">
        <v>0</v>
      </c>
      <c r="P2629" s="78">
        <v>0</v>
      </c>
      <c r="R2629" s="163">
        <v>0</v>
      </c>
      <c r="T2629" s="164">
        <v>0</v>
      </c>
      <c r="V2629" s="163">
        <v>0</v>
      </c>
      <c r="X2629" s="164">
        <v>0</v>
      </c>
    </row>
    <row r="2630" spans="2:24" ht="61.2" thickTop="1" thickBot="1" x14ac:dyDescent="0.35">
      <c r="B2630" s="66">
        <v>2150</v>
      </c>
      <c r="C2630" s="91" t="s">
        <v>333</v>
      </c>
      <c r="D2630" s="8" t="str">
        <f t="shared" si="82"/>
        <v>2150Vigilancia de la salud ambiental</v>
      </c>
      <c r="E2630" s="8" t="s">
        <v>72</v>
      </c>
      <c r="F2630" s="66" t="s">
        <v>200</v>
      </c>
      <c r="G2630" s="66" t="s">
        <v>263</v>
      </c>
      <c r="H2630" s="66" t="s">
        <v>85</v>
      </c>
      <c r="I2630" s="49" t="s">
        <v>345</v>
      </c>
      <c r="J2630" s="49" t="s">
        <v>345</v>
      </c>
      <c r="K2630" s="66" t="s">
        <v>35</v>
      </c>
      <c r="L2630" s="161" t="s">
        <v>514</v>
      </c>
      <c r="M2630" s="162">
        <v>2025</v>
      </c>
      <c r="N2630" s="8" t="str">
        <f t="shared" si="83"/>
        <v>2150Vigilancia de la salud ambientalENGATIVAH. JULIO 20252025</v>
      </c>
      <c r="O2630" s="78">
        <v>0</v>
      </c>
      <c r="P2630" s="78">
        <v>0</v>
      </c>
      <c r="R2630" s="163">
        <v>0</v>
      </c>
      <c r="T2630" s="164">
        <v>0</v>
      </c>
      <c r="V2630" s="163">
        <v>0</v>
      </c>
      <c r="X2630" s="164">
        <v>0</v>
      </c>
    </row>
    <row r="2631" spans="2:24" ht="61.2" thickTop="1" thickBot="1" x14ac:dyDescent="0.35">
      <c r="B2631" s="66">
        <v>2150</v>
      </c>
      <c r="C2631" s="91" t="s">
        <v>333</v>
      </c>
      <c r="D2631" s="8" t="str">
        <f t="shared" si="82"/>
        <v>2150Vigilancia de la salud ambiental</v>
      </c>
      <c r="E2631" s="8" t="s">
        <v>72</v>
      </c>
      <c r="F2631" s="66" t="s">
        <v>200</v>
      </c>
      <c r="G2631" s="66" t="s">
        <v>263</v>
      </c>
      <c r="H2631" s="66" t="s">
        <v>85</v>
      </c>
      <c r="I2631" s="49" t="s">
        <v>345</v>
      </c>
      <c r="J2631" s="49" t="s">
        <v>345</v>
      </c>
      <c r="K2631" s="66" t="s">
        <v>36</v>
      </c>
      <c r="L2631" s="161" t="s">
        <v>514</v>
      </c>
      <c r="M2631" s="162">
        <v>2025</v>
      </c>
      <c r="N2631" s="8" t="str">
        <f t="shared" si="83"/>
        <v>2150Vigilancia de la salud ambientalSUBAH. JULIO 20252025</v>
      </c>
      <c r="O2631" s="78">
        <v>0</v>
      </c>
      <c r="P2631" s="78">
        <v>120224</v>
      </c>
      <c r="R2631" s="163">
        <v>1</v>
      </c>
      <c r="T2631" s="164">
        <v>120224</v>
      </c>
      <c r="V2631" s="163">
        <v>1</v>
      </c>
      <c r="X2631" s="164">
        <v>120224</v>
      </c>
    </row>
    <row r="2632" spans="2:24" ht="61.2" thickTop="1" thickBot="1" x14ac:dyDescent="0.35">
      <c r="B2632" s="66">
        <v>2150</v>
      </c>
      <c r="C2632" s="91" t="s">
        <v>333</v>
      </c>
      <c r="D2632" s="8" t="str">
        <f t="shared" si="82"/>
        <v>2150Vigilancia de la salud ambiental</v>
      </c>
      <c r="E2632" s="8" t="s">
        <v>72</v>
      </c>
      <c r="F2632" s="66" t="s">
        <v>200</v>
      </c>
      <c r="G2632" s="66" t="s">
        <v>263</v>
      </c>
      <c r="H2632" s="66" t="s">
        <v>85</v>
      </c>
      <c r="I2632" s="49" t="s">
        <v>345</v>
      </c>
      <c r="J2632" s="49" t="s">
        <v>345</v>
      </c>
      <c r="K2632" s="66" t="s">
        <v>476</v>
      </c>
      <c r="L2632" s="161" t="s">
        <v>514</v>
      </c>
      <c r="M2632" s="162">
        <v>2025</v>
      </c>
      <c r="N2632" s="8" t="str">
        <f t="shared" si="83"/>
        <v>2150Vigilancia de la salud ambientalBARRIOS UNIDOSH. JULIO 20252025</v>
      </c>
      <c r="O2632" s="78">
        <v>0</v>
      </c>
      <c r="P2632" s="78">
        <v>120224</v>
      </c>
      <c r="R2632" s="163">
        <v>5</v>
      </c>
      <c r="T2632" s="164">
        <v>601120</v>
      </c>
      <c r="V2632" s="163">
        <v>3</v>
      </c>
      <c r="X2632" s="164">
        <v>360672</v>
      </c>
    </row>
    <row r="2633" spans="2:24" ht="61.2" thickTop="1" thickBot="1" x14ac:dyDescent="0.35">
      <c r="B2633" s="66">
        <v>2150</v>
      </c>
      <c r="C2633" s="91" t="s">
        <v>333</v>
      </c>
      <c r="D2633" s="8" t="str">
        <f t="shared" si="82"/>
        <v>2150Vigilancia de la salud ambiental</v>
      </c>
      <c r="E2633" s="8" t="s">
        <v>72</v>
      </c>
      <c r="F2633" s="66" t="s">
        <v>200</v>
      </c>
      <c r="G2633" s="66" t="s">
        <v>263</v>
      </c>
      <c r="H2633" s="66" t="s">
        <v>85</v>
      </c>
      <c r="I2633" s="49" t="s">
        <v>345</v>
      </c>
      <c r="J2633" s="49" t="s">
        <v>345</v>
      </c>
      <c r="K2633" s="66" t="s">
        <v>38</v>
      </c>
      <c r="L2633" s="161" t="s">
        <v>514</v>
      </c>
      <c r="M2633" s="162">
        <v>2025</v>
      </c>
      <c r="N2633" s="8" t="str">
        <f t="shared" si="83"/>
        <v>2150Vigilancia de la salud ambientalTEUSAQUILLOH. JULIO 20252025</v>
      </c>
      <c r="O2633" s="78">
        <v>0</v>
      </c>
      <c r="P2633" s="78">
        <v>0</v>
      </c>
      <c r="R2633" s="163">
        <v>0</v>
      </c>
      <c r="T2633" s="164">
        <v>0</v>
      </c>
      <c r="V2633" s="163">
        <v>0</v>
      </c>
      <c r="X2633" s="164">
        <v>0</v>
      </c>
    </row>
    <row r="2634" spans="2:24" ht="61.2" thickTop="1" thickBot="1" x14ac:dyDescent="0.35">
      <c r="B2634" s="66">
        <v>2151</v>
      </c>
      <c r="C2634" s="91" t="s">
        <v>333</v>
      </c>
      <c r="D2634" s="8" t="str">
        <f t="shared" si="82"/>
        <v>2151Vigilancia de la salud ambiental</v>
      </c>
      <c r="E2634" s="8" t="s">
        <v>72</v>
      </c>
      <c r="F2634" s="66" t="s">
        <v>200</v>
      </c>
      <c r="G2634" s="66" t="s">
        <v>507</v>
      </c>
      <c r="H2634" s="66" t="s">
        <v>85</v>
      </c>
      <c r="I2634" s="49" t="s">
        <v>345</v>
      </c>
      <c r="J2634" s="49" t="s">
        <v>345</v>
      </c>
      <c r="K2634" s="66" t="s">
        <v>34</v>
      </c>
      <c r="L2634" s="161" t="s">
        <v>514</v>
      </c>
      <c r="M2634" s="162">
        <v>2025</v>
      </c>
      <c r="N2634" s="8" t="str">
        <f t="shared" si="83"/>
        <v>2151Vigilancia de la salud ambientalUSAQUENH. JULIO 20252025</v>
      </c>
      <c r="O2634" s="78">
        <v>0</v>
      </c>
      <c r="P2634" s="78">
        <v>90168</v>
      </c>
      <c r="R2634" s="163">
        <v>2</v>
      </c>
      <c r="T2634" s="164">
        <v>180336</v>
      </c>
      <c r="V2634" s="163">
        <v>2</v>
      </c>
      <c r="X2634" s="164">
        <v>180336</v>
      </c>
    </row>
    <row r="2635" spans="2:24" ht="61.2" thickTop="1" thickBot="1" x14ac:dyDescent="0.35">
      <c r="B2635" s="66">
        <v>2151</v>
      </c>
      <c r="C2635" s="91" t="s">
        <v>333</v>
      </c>
      <c r="D2635" s="8" t="str">
        <f t="shared" si="82"/>
        <v>2151Vigilancia de la salud ambiental</v>
      </c>
      <c r="E2635" s="8" t="s">
        <v>72</v>
      </c>
      <c r="F2635" s="66" t="s">
        <v>200</v>
      </c>
      <c r="G2635" s="66" t="s">
        <v>507</v>
      </c>
      <c r="H2635" s="66" t="s">
        <v>85</v>
      </c>
      <c r="I2635" s="49" t="s">
        <v>345</v>
      </c>
      <c r="J2635" s="49" t="s">
        <v>345</v>
      </c>
      <c r="K2635" s="66" t="s">
        <v>35</v>
      </c>
      <c r="L2635" s="161" t="s">
        <v>514</v>
      </c>
      <c r="M2635" s="162">
        <v>2025</v>
      </c>
      <c r="N2635" s="8" t="str">
        <f t="shared" si="83"/>
        <v>2151Vigilancia de la salud ambientalENGATIVAH. JULIO 20252025</v>
      </c>
      <c r="O2635" s="78">
        <v>0</v>
      </c>
      <c r="P2635" s="78">
        <v>0</v>
      </c>
      <c r="R2635" s="163">
        <v>0</v>
      </c>
      <c r="T2635" s="164">
        <v>0</v>
      </c>
      <c r="V2635" s="163">
        <v>0</v>
      </c>
      <c r="X2635" s="164">
        <v>0</v>
      </c>
    </row>
    <row r="2636" spans="2:24" ht="61.2" thickTop="1" thickBot="1" x14ac:dyDescent="0.35">
      <c r="B2636" s="66">
        <v>2151</v>
      </c>
      <c r="C2636" s="91" t="s">
        <v>333</v>
      </c>
      <c r="D2636" s="8" t="str">
        <f t="shared" si="82"/>
        <v>2151Vigilancia de la salud ambiental</v>
      </c>
      <c r="E2636" s="8" t="s">
        <v>72</v>
      </c>
      <c r="F2636" s="66" t="s">
        <v>200</v>
      </c>
      <c r="G2636" s="66" t="s">
        <v>507</v>
      </c>
      <c r="H2636" s="66" t="s">
        <v>85</v>
      </c>
      <c r="I2636" s="49" t="s">
        <v>345</v>
      </c>
      <c r="J2636" s="49" t="s">
        <v>345</v>
      </c>
      <c r="K2636" s="66" t="s">
        <v>36</v>
      </c>
      <c r="L2636" s="161" t="s">
        <v>514</v>
      </c>
      <c r="M2636" s="162">
        <v>2025</v>
      </c>
      <c r="N2636" s="8" t="str">
        <f t="shared" si="83"/>
        <v>2151Vigilancia de la salud ambientalSUBAH. JULIO 20252025</v>
      </c>
      <c r="O2636" s="78">
        <v>0</v>
      </c>
      <c r="P2636" s="78">
        <v>90168</v>
      </c>
      <c r="R2636" s="163">
        <v>1</v>
      </c>
      <c r="T2636" s="164">
        <v>90168</v>
      </c>
      <c r="V2636" s="163">
        <v>1</v>
      </c>
      <c r="X2636" s="164">
        <v>90168</v>
      </c>
    </row>
    <row r="2637" spans="2:24" ht="61.2" thickTop="1" thickBot="1" x14ac:dyDescent="0.35">
      <c r="B2637" s="66">
        <v>2151</v>
      </c>
      <c r="C2637" s="91" t="s">
        <v>333</v>
      </c>
      <c r="D2637" s="8" t="str">
        <f t="shared" si="82"/>
        <v>2151Vigilancia de la salud ambiental</v>
      </c>
      <c r="E2637" s="8" t="s">
        <v>72</v>
      </c>
      <c r="F2637" s="66" t="s">
        <v>200</v>
      </c>
      <c r="G2637" s="66" t="s">
        <v>507</v>
      </c>
      <c r="H2637" s="66" t="s">
        <v>85</v>
      </c>
      <c r="I2637" s="49" t="s">
        <v>345</v>
      </c>
      <c r="J2637" s="49" t="s">
        <v>345</v>
      </c>
      <c r="K2637" s="66" t="s">
        <v>38</v>
      </c>
      <c r="L2637" s="161" t="s">
        <v>514</v>
      </c>
      <c r="M2637" s="162">
        <v>2025</v>
      </c>
      <c r="N2637" s="8" t="str">
        <f t="shared" si="83"/>
        <v>2151Vigilancia de la salud ambientalTEUSAQUILLOH. JULIO 20252025</v>
      </c>
      <c r="O2637" s="78">
        <v>0</v>
      </c>
      <c r="P2637" s="78">
        <v>90168</v>
      </c>
      <c r="R2637" s="163">
        <v>1</v>
      </c>
      <c r="T2637" s="164">
        <v>90168</v>
      </c>
      <c r="V2637" s="163">
        <v>1</v>
      </c>
      <c r="X2637" s="164">
        <v>90168</v>
      </c>
    </row>
    <row r="2638" spans="2:24" ht="61.2" thickTop="1" thickBot="1" x14ac:dyDescent="0.35">
      <c r="B2638" s="66">
        <v>2152</v>
      </c>
      <c r="C2638" s="91" t="s">
        <v>333</v>
      </c>
      <c r="D2638" s="8" t="str">
        <f t="shared" si="82"/>
        <v>2152Vigilancia de la salud ambiental</v>
      </c>
      <c r="E2638" s="8" t="s">
        <v>72</v>
      </c>
      <c r="F2638" s="66" t="s">
        <v>200</v>
      </c>
      <c r="G2638" s="66" t="s">
        <v>264</v>
      </c>
      <c r="H2638" s="66" t="s">
        <v>85</v>
      </c>
      <c r="I2638" s="49" t="s">
        <v>345</v>
      </c>
      <c r="J2638" s="49" t="s">
        <v>345</v>
      </c>
      <c r="K2638" s="66" t="s">
        <v>37</v>
      </c>
      <c r="L2638" s="161" t="s">
        <v>514</v>
      </c>
      <c r="M2638" s="162">
        <v>2025</v>
      </c>
      <c r="N2638" s="8" t="str">
        <f t="shared" si="83"/>
        <v>2152Vigilancia de la salud ambientalCHAPINEROH. JULIO 20252025</v>
      </c>
      <c r="O2638" s="78">
        <v>0</v>
      </c>
      <c r="P2638" s="78">
        <v>120224</v>
      </c>
      <c r="R2638" s="163">
        <v>5</v>
      </c>
      <c r="T2638" s="164">
        <v>601120</v>
      </c>
      <c r="V2638" s="163">
        <v>3</v>
      </c>
      <c r="X2638" s="164">
        <v>360672</v>
      </c>
    </row>
    <row r="2639" spans="2:24" ht="61.2" thickTop="1" thickBot="1" x14ac:dyDescent="0.35">
      <c r="B2639" s="66">
        <v>2152</v>
      </c>
      <c r="C2639" s="91" t="s">
        <v>333</v>
      </c>
      <c r="D2639" s="8" t="str">
        <f t="shared" si="82"/>
        <v>2152Vigilancia de la salud ambiental</v>
      </c>
      <c r="E2639" s="8" t="s">
        <v>72</v>
      </c>
      <c r="F2639" s="66" t="s">
        <v>200</v>
      </c>
      <c r="G2639" s="66" t="s">
        <v>264</v>
      </c>
      <c r="H2639" s="66" t="s">
        <v>85</v>
      </c>
      <c r="I2639" s="49" t="s">
        <v>345</v>
      </c>
      <c r="J2639" s="49" t="s">
        <v>345</v>
      </c>
      <c r="K2639" s="66" t="s">
        <v>34</v>
      </c>
      <c r="L2639" s="161" t="s">
        <v>514</v>
      </c>
      <c r="M2639" s="162">
        <v>2025</v>
      </c>
      <c r="N2639" s="8" t="str">
        <f t="shared" si="83"/>
        <v>2152Vigilancia de la salud ambientalUSAQUENH. JULIO 20252025</v>
      </c>
      <c r="O2639" s="78">
        <v>0</v>
      </c>
      <c r="P2639" s="78">
        <v>120224</v>
      </c>
      <c r="R2639" s="163">
        <v>5</v>
      </c>
      <c r="T2639" s="164">
        <v>601120</v>
      </c>
      <c r="V2639" s="163">
        <v>5</v>
      </c>
      <c r="X2639" s="164">
        <v>601120</v>
      </c>
    </row>
    <row r="2640" spans="2:24" ht="61.2" thickTop="1" thickBot="1" x14ac:dyDescent="0.35">
      <c r="B2640" s="66">
        <v>2152</v>
      </c>
      <c r="C2640" s="91" t="s">
        <v>333</v>
      </c>
      <c r="D2640" s="8" t="str">
        <f t="shared" si="82"/>
        <v>2152Vigilancia de la salud ambiental</v>
      </c>
      <c r="E2640" s="8" t="s">
        <v>72</v>
      </c>
      <c r="F2640" s="66" t="s">
        <v>200</v>
      </c>
      <c r="G2640" s="66" t="s">
        <v>264</v>
      </c>
      <c r="H2640" s="66" t="s">
        <v>85</v>
      </c>
      <c r="I2640" s="49" t="s">
        <v>345</v>
      </c>
      <c r="J2640" s="49" t="s">
        <v>345</v>
      </c>
      <c r="K2640" s="66" t="s">
        <v>35</v>
      </c>
      <c r="L2640" s="161" t="s">
        <v>514</v>
      </c>
      <c r="M2640" s="162">
        <v>2025</v>
      </c>
      <c r="N2640" s="8" t="str">
        <f t="shared" si="83"/>
        <v>2152Vigilancia de la salud ambientalENGATIVAH. JULIO 20252025</v>
      </c>
      <c r="O2640" s="78">
        <v>0</v>
      </c>
      <c r="P2640" s="78">
        <v>120224</v>
      </c>
      <c r="R2640" s="163">
        <v>20</v>
      </c>
      <c r="T2640" s="164">
        <v>2404480</v>
      </c>
      <c r="V2640" s="163">
        <v>19</v>
      </c>
      <c r="X2640" s="164">
        <v>2284256</v>
      </c>
    </row>
    <row r="2641" spans="2:24" ht="61.2" thickTop="1" thickBot="1" x14ac:dyDescent="0.35">
      <c r="B2641" s="66">
        <v>2152</v>
      </c>
      <c r="C2641" s="91" t="s">
        <v>333</v>
      </c>
      <c r="D2641" s="8" t="str">
        <f t="shared" si="82"/>
        <v>2152Vigilancia de la salud ambiental</v>
      </c>
      <c r="E2641" s="8" t="s">
        <v>72</v>
      </c>
      <c r="F2641" s="66" t="s">
        <v>200</v>
      </c>
      <c r="G2641" s="66" t="s">
        <v>264</v>
      </c>
      <c r="H2641" s="66" t="s">
        <v>85</v>
      </c>
      <c r="I2641" s="49" t="s">
        <v>345</v>
      </c>
      <c r="J2641" s="49" t="s">
        <v>345</v>
      </c>
      <c r="K2641" s="66" t="s">
        <v>36</v>
      </c>
      <c r="L2641" s="161" t="s">
        <v>514</v>
      </c>
      <c r="M2641" s="162">
        <v>2025</v>
      </c>
      <c r="N2641" s="8" t="str">
        <f t="shared" si="83"/>
        <v>2152Vigilancia de la salud ambientalSUBAH. JULIO 20252025</v>
      </c>
      <c r="O2641" s="78">
        <v>0</v>
      </c>
      <c r="P2641" s="78">
        <v>120224</v>
      </c>
      <c r="R2641" s="163">
        <v>12</v>
      </c>
      <c r="T2641" s="164">
        <v>1442688</v>
      </c>
      <c r="V2641" s="163">
        <v>12</v>
      </c>
      <c r="X2641" s="164">
        <v>1442688</v>
      </c>
    </row>
    <row r="2642" spans="2:24" ht="61.2" thickTop="1" thickBot="1" x14ac:dyDescent="0.35">
      <c r="B2642" s="66">
        <v>2152</v>
      </c>
      <c r="C2642" s="91" t="s">
        <v>333</v>
      </c>
      <c r="D2642" s="8" t="str">
        <f t="shared" si="82"/>
        <v>2152Vigilancia de la salud ambiental</v>
      </c>
      <c r="E2642" s="8" t="s">
        <v>72</v>
      </c>
      <c r="F2642" s="66" t="s">
        <v>200</v>
      </c>
      <c r="G2642" s="66" t="s">
        <v>264</v>
      </c>
      <c r="H2642" s="66" t="s">
        <v>85</v>
      </c>
      <c r="I2642" s="49" t="s">
        <v>345</v>
      </c>
      <c r="J2642" s="49" t="s">
        <v>345</v>
      </c>
      <c r="K2642" s="66" t="s">
        <v>476</v>
      </c>
      <c r="L2642" s="161" t="s">
        <v>514</v>
      </c>
      <c r="M2642" s="162">
        <v>2025</v>
      </c>
      <c r="N2642" s="8" t="str">
        <f t="shared" si="83"/>
        <v>2152Vigilancia de la salud ambientalBARRIOS UNIDOSH. JULIO 20252025</v>
      </c>
      <c r="O2642" s="78">
        <v>0</v>
      </c>
      <c r="P2642" s="78">
        <v>120224</v>
      </c>
      <c r="R2642" s="163">
        <v>3</v>
      </c>
      <c r="T2642" s="164">
        <v>360672</v>
      </c>
      <c r="V2642" s="163">
        <v>3</v>
      </c>
      <c r="X2642" s="164">
        <v>360672</v>
      </c>
    </row>
    <row r="2643" spans="2:24" ht="61.2" thickTop="1" thickBot="1" x14ac:dyDescent="0.35">
      <c r="B2643" s="66">
        <v>2152</v>
      </c>
      <c r="C2643" s="91" t="s">
        <v>333</v>
      </c>
      <c r="D2643" s="8" t="str">
        <f t="shared" si="82"/>
        <v>2152Vigilancia de la salud ambiental</v>
      </c>
      <c r="E2643" s="8" t="s">
        <v>72</v>
      </c>
      <c r="F2643" s="66" t="s">
        <v>200</v>
      </c>
      <c r="G2643" s="66" t="s">
        <v>264</v>
      </c>
      <c r="H2643" s="66" t="s">
        <v>85</v>
      </c>
      <c r="I2643" s="49" t="s">
        <v>345</v>
      </c>
      <c r="J2643" s="49" t="s">
        <v>345</v>
      </c>
      <c r="K2643" s="66" t="s">
        <v>38</v>
      </c>
      <c r="L2643" s="161" t="s">
        <v>514</v>
      </c>
      <c r="M2643" s="162">
        <v>2025</v>
      </c>
      <c r="N2643" s="8" t="str">
        <f t="shared" si="83"/>
        <v>2152Vigilancia de la salud ambientalTEUSAQUILLOH. JULIO 20252025</v>
      </c>
      <c r="O2643" s="78">
        <v>0</v>
      </c>
      <c r="P2643" s="78">
        <v>120224</v>
      </c>
      <c r="R2643" s="163">
        <v>1</v>
      </c>
      <c r="T2643" s="164">
        <v>120224</v>
      </c>
      <c r="V2643" s="163">
        <v>1</v>
      </c>
      <c r="X2643" s="164">
        <v>120224</v>
      </c>
    </row>
    <row r="2644" spans="2:24" ht="61.2" thickTop="1" thickBot="1" x14ac:dyDescent="0.35">
      <c r="B2644" s="66">
        <v>2153</v>
      </c>
      <c r="C2644" s="91" t="s">
        <v>333</v>
      </c>
      <c r="D2644" s="8" t="str">
        <f t="shared" si="82"/>
        <v>2153Vigilancia de la salud ambiental</v>
      </c>
      <c r="E2644" s="8" t="s">
        <v>72</v>
      </c>
      <c r="F2644" s="66" t="s">
        <v>200</v>
      </c>
      <c r="G2644" s="66" t="s">
        <v>265</v>
      </c>
      <c r="H2644" s="66" t="s">
        <v>85</v>
      </c>
      <c r="I2644" s="49" t="s">
        <v>345</v>
      </c>
      <c r="J2644" s="49" t="s">
        <v>345</v>
      </c>
      <c r="K2644" s="66" t="s">
        <v>37</v>
      </c>
      <c r="L2644" s="161" t="s">
        <v>514</v>
      </c>
      <c r="M2644" s="162">
        <v>2025</v>
      </c>
      <c r="N2644" s="8" t="str">
        <f t="shared" si="83"/>
        <v>2153Vigilancia de la salud ambientalCHAPINEROH. JULIO 20252025</v>
      </c>
      <c r="O2644" s="78">
        <v>0</v>
      </c>
      <c r="P2644" s="78">
        <v>180336</v>
      </c>
      <c r="R2644" s="163">
        <v>1</v>
      </c>
      <c r="T2644" s="164">
        <v>180336</v>
      </c>
      <c r="V2644" s="163">
        <v>0</v>
      </c>
      <c r="X2644" s="164">
        <v>0</v>
      </c>
    </row>
    <row r="2645" spans="2:24" ht="61.2" thickTop="1" thickBot="1" x14ac:dyDescent="0.35">
      <c r="B2645" s="66">
        <v>2153</v>
      </c>
      <c r="C2645" s="91" t="s">
        <v>333</v>
      </c>
      <c r="D2645" s="8" t="str">
        <f t="shared" si="82"/>
        <v>2153Vigilancia de la salud ambiental</v>
      </c>
      <c r="E2645" s="8" t="s">
        <v>72</v>
      </c>
      <c r="F2645" s="66" t="s">
        <v>200</v>
      </c>
      <c r="G2645" s="66" t="s">
        <v>265</v>
      </c>
      <c r="H2645" s="66" t="s">
        <v>85</v>
      </c>
      <c r="I2645" s="49" t="s">
        <v>345</v>
      </c>
      <c r="J2645" s="49" t="s">
        <v>345</v>
      </c>
      <c r="K2645" s="66" t="s">
        <v>34</v>
      </c>
      <c r="L2645" s="161" t="s">
        <v>514</v>
      </c>
      <c r="M2645" s="162">
        <v>2025</v>
      </c>
      <c r="N2645" s="8" t="str">
        <f t="shared" si="83"/>
        <v>2153Vigilancia de la salud ambientalUSAQUENH. JULIO 20252025</v>
      </c>
      <c r="O2645" s="78">
        <v>0</v>
      </c>
      <c r="P2645" s="78">
        <v>180336</v>
      </c>
      <c r="R2645" s="163">
        <v>1</v>
      </c>
      <c r="T2645" s="164">
        <v>180336</v>
      </c>
      <c r="V2645" s="163">
        <v>1</v>
      </c>
      <c r="X2645" s="164">
        <v>180336</v>
      </c>
    </row>
    <row r="2646" spans="2:24" ht="61.2" thickTop="1" thickBot="1" x14ac:dyDescent="0.35">
      <c r="B2646" s="66">
        <v>2153</v>
      </c>
      <c r="C2646" s="91" t="s">
        <v>333</v>
      </c>
      <c r="D2646" s="8" t="str">
        <f t="shared" si="82"/>
        <v>2153Vigilancia de la salud ambiental</v>
      </c>
      <c r="E2646" s="8" t="s">
        <v>72</v>
      </c>
      <c r="F2646" s="66" t="s">
        <v>200</v>
      </c>
      <c r="G2646" s="66" t="s">
        <v>265</v>
      </c>
      <c r="H2646" s="66" t="s">
        <v>85</v>
      </c>
      <c r="I2646" s="49" t="s">
        <v>345</v>
      </c>
      <c r="J2646" s="49" t="s">
        <v>345</v>
      </c>
      <c r="K2646" s="66" t="s">
        <v>35</v>
      </c>
      <c r="L2646" s="161" t="s">
        <v>514</v>
      </c>
      <c r="M2646" s="162">
        <v>2025</v>
      </c>
      <c r="N2646" s="8" t="str">
        <f t="shared" si="83"/>
        <v>2153Vigilancia de la salud ambientalENGATIVAH. JULIO 20252025</v>
      </c>
      <c r="O2646" s="78">
        <v>0</v>
      </c>
      <c r="P2646" s="78">
        <v>180336</v>
      </c>
      <c r="R2646" s="163">
        <v>18</v>
      </c>
      <c r="T2646" s="164">
        <v>3246048</v>
      </c>
      <c r="V2646" s="163">
        <v>12</v>
      </c>
      <c r="X2646" s="164">
        <v>2164032</v>
      </c>
    </row>
    <row r="2647" spans="2:24" ht="61.2" thickTop="1" thickBot="1" x14ac:dyDescent="0.35">
      <c r="B2647" s="66">
        <v>2153</v>
      </c>
      <c r="C2647" s="91" t="s">
        <v>333</v>
      </c>
      <c r="D2647" s="8" t="str">
        <f t="shared" si="82"/>
        <v>2153Vigilancia de la salud ambiental</v>
      </c>
      <c r="E2647" s="8" t="s">
        <v>72</v>
      </c>
      <c r="F2647" s="66" t="s">
        <v>200</v>
      </c>
      <c r="G2647" s="66" t="s">
        <v>265</v>
      </c>
      <c r="H2647" s="66" t="s">
        <v>85</v>
      </c>
      <c r="I2647" s="49" t="s">
        <v>345</v>
      </c>
      <c r="J2647" s="49" t="s">
        <v>345</v>
      </c>
      <c r="K2647" s="66" t="s">
        <v>36</v>
      </c>
      <c r="L2647" s="161" t="s">
        <v>514</v>
      </c>
      <c r="M2647" s="162">
        <v>2025</v>
      </c>
      <c r="N2647" s="8" t="str">
        <f t="shared" si="83"/>
        <v>2153Vigilancia de la salud ambientalSUBAH. JULIO 20252025</v>
      </c>
      <c r="O2647" s="78">
        <v>0</v>
      </c>
      <c r="P2647" s="78">
        <v>180336</v>
      </c>
      <c r="R2647" s="163">
        <v>23</v>
      </c>
      <c r="T2647" s="164">
        <v>4147728</v>
      </c>
      <c r="V2647" s="163">
        <v>11</v>
      </c>
      <c r="X2647" s="164">
        <v>1983696</v>
      </c>
    </row>
    <row r="2648" spans="2:24" ht="61.2" thickTop="1" thickBot="1" x14ac:dyDescent="0.35">
      <c r="B2648" s="66">
        <v>2153</v>
      </c>
      <c r="C2648" s="91" t="s">
        <v>333</v>
      </c>
      <c r="D2648" s="8" t="str">
        <f t="shared" si="82"/>
        <v>2153Vigilancia de la salud ambiental</v>
      </c>
      <c r="E2648" s="8" t="s">
        <v>72</v>
      </c>
      <c r="F2648" s="66" t="s">
        <v>200</v>
      </c>
      <c r="G2648" s="66" t="s">
        <v>265</v>
      </c>
      <c r="H2648" s="66" t="s">
        <v>85</v>
      </c>
      <c r="I2648" s="49" t="s">
        <v>345</v>
      </c>
      <c r="J2648" s="49" t="s">
        <v>345</v>
      </c>
      <c r="K2648" s="66" t="s">
        <v>476</v>
      </c>
      <c r="L2648" s="161" t="s">
        <v>514</v>
      </c>
      <c r="M2648" s="162">
        <v>2025</v>
      </c>
      <c r="N2648" s="8" t="str">
        <f t="shared" si="83"/>
        <v>2153Vigilancia de la salud ambientalBARRIOS UNIDOSH. JULIO 20252025</v>
      </c>
      <c r="O2648" s="78">
        <v>0</v>
      </c>
      <c r="P2648" s="78">
        <v>180336</v>
      </c>
      <c r="R2648" s="163">
        <v>2</v>
      </c>
      <c r="T2648" s="164">
        <v>360672</v>
      </c>
      <c r="V2648" s="163">
        <v>2</v>
      </c>
      <c r="X2648" s="164">
        <v>360672</v>
      </c>
    </row>
    <row r="2649" spans="2:24" ht="61.2" thickTop="1" thickBot="1" x14ac:dyDescent="0.35">
      <c r="B2649" s="66">
        <v>2153</v>
      </c>
      <c r="C2649" s="91" t="s">
        <v>333</v>
      </c>
      <c r="D2649" s="8" t="str">
        <f t="shared" si="82"/>
        <v>2153Vigilancia de la salud ambiental</v>
      </c>
      <c r="E2649" s="8" t="s">
        <v>72</v>
      </c>
      <c r="F2649" s="66" t="s">
        <v>200</v>
      </c>
      <c r="G2649" s="66" t="s">
        <v>265</v>
      </c>
      <c r="H2649" s="66" t="s">
        <v>85</v>
      </c>
      <c r="I2649" s="49" t="s">
        <v>345</v>
      </c>
      <c r="J2649" s="49" t="s">
        <v>345</v>
      </c>
      <c r="K2649" s="66" t="s">
        <v>38</v>
      </c>
      <c r="L2649" s="161" t="s">
        <v>514</v>
      </c>
      <c r="M2649" s="162">
        <v>2025</v>
      </c>
      <c r="N2649" s="8" t="str">
        <f t="shared" si="83"/>
        <v>2153Vigilancia de la salud ambientalTEUSAQUILLOH. JULIO 20252025</v>
      </c>
      <c r="O2649" s="78">
        <v>0</v>
      </c>
      <c r="P2649" s="78">
        <v>180336</v>
      </c>
      <c r="R2649" s="163">
        <v>2</v>
      </c>
      <c r="T2649" s="164">
        <v>360672</v>
      </c>
      <c r="V2649" s="163">
        <v>2</v>
      </c>
      <c r="X2649" s="164">
        <v>360672</v>
      </c>
    </row>
    <row r="2650" spans="2:24" ht="61.2" thickTop="1" thickBot="1" x14ac:dyDescent="0.35">
      <c r="B2650" s="66">
        <v>2154</v>
      </c>
      <c r="C2650" s="91" t="s">
        <v>333</v>
      </c>
      <c r="D2650" s="8" t="str">
        <f t="shared" si="82"/>
        <v>2154Vigilancia de la salud ambiental</v>
      </c>
      <c r="E2650" s="8" t="s">
        <v>72</v>
      </c>
      <c r="F2650" s="66" t="s">
        <v>200</v>
      </c>
      <c r="G2650" s="66" t="s">
        <v>266</v>
      </c>
      <c r="H2650" s="66" t="s">
        <v>85</v>
      </c>
      <c r="I2650" s="49" t="s">
        <v>345</v>
      </c>
      <c r="J2650" s="49" t="s">
        <v>345</v>
      </c>
      <c r="K2650" s="66" t="s">
        <v>37</v>
      </c>
      <c r="L2650" s="161" t="s">
        <v>514</v>
      </c>
      <c r="M2650" s="162">
        <v>2025</v>
      </c>
      <c r="N2650" s="8" t="str">
        <f t="shared" si="83"/>
        <v>2154Vigilancia de la salud ambientalCHAPINEROH. JULIO 20252025</v>
      </c>
      <c r="O2650" s="78">
        <v>0</v>
      </c>
      <c r="P2650" s="78">
        <v>120224</v>
      </c>
      <c r="R2650" s="163">
        <v>24</v>
      </c>
      <c r="T2650" s="164">
        <v>2885376</v>
      </c>
      <c r="V2650" s="163">
        <v>24</v>
      </c>
      <c r="X2650" s="164">
        <v>2885376</v>
      </c>
    </row>
    <row r="2651" spans="2:24" ht="61.2" thickTop="1" thickBot="1" x14ac:dyDescent="0.35">
      <c r="B2651" s="66">
        <v>2154</v>
      </c>
      <c r="C2651" s="91" t="s">
        <v>333</v>
      </c>
      <c r="D2651" s="8" t="str">
        <f t="shared" si="82"/>
        <v>2154Vigilancia de la salud ambiental</v>
      </c>
      <c r="E2651" s="8" t="s">
        <v>72</v>
      </c>
      <c r="F2651" s="66" t="s">
        <v>200</v>
      </c>
      <c r="G2651" s="66" t="s">
        <v>266</v>
      </c>
      <c r="H2651" s="66" t="s">
        <v>85</v>
      </c>
      <c r="I2651" s="49" t="s">
        <v>345</v>
      </c>
      <c r="J2651" s="49" t="s">
        <v>345</v>
      </c>
      <c r="K2651" s="66" t="s">
        <v>34</v>
      </c>
      <c r="L2651" s="161" t="s">
        <v>514</v>
      </c>
      <c r="M2651" s="162">
        <v>2025</v>
      </c>
      <c r="N2651" s="8" t="str">
        <f t="shared" si="83"/>
        <v>2154Vigilancia de la salud ambientalUSAQUENH. JULIO 20252025</v>
      </c>
      <c r="O2651" s="78">
        <v>0</v>
      </c>
      <c r="P2651" s="78">
        <v>120224</v>
      </c>
      <c r="R2651" s="163">
        <v>36</v>
      </c>
      <c r="T2651" s="164">
        <v>4328064</v>
      </c>
      <c r="V2651" s="163">
        <v>36</v>
      </c>
      <c r="X2651" s="164">
        <v>4328064</v>
      </c>
    </row>
    <row r="2652" spans="2:24" ht="61.2" thickTop="1" thickBot="1" x14ac:dyDescent="0.35">
      <c r="B2652" s="66">
        <v>2154</v>
      </c>
      <c r="C2652" s="91" t="s">
        <v>333</v>
      </c>
      <c r="D2652" s="8" t="str">
        <f t="shared" si="82"/>
        <v>2154Vigilancia de la salud ambiental</v>
      </c>
      <c r="E2652" s="8" t="s">
        <v>72</v>
      </c>
      <c r="F2652" s="66" t="s">
        <v>200</v>
      </c>
      <c r="G2652" s="66" t="s">
        <v>266</v>
      </c>
      <c r="H2652" s="66" t="s">
        <v>85</v>
      </c>
      <c r="I2652" s="49" t="s">
        <v>345</v>
      </c>
      <c r="J2652" s="49" t="s">
        <v>345</v>
      </c>
      <c r="K2652" s="66" t="s">
        <v>35</v>
      </c>
      <c r="L2652" s="161" t="s">
        <v>514</v>
      </c>
      <c r="M2652" s="162">
        <v>2025</v>
      </c>
      <c r="N2652" s="8" t="str">
        <f t="shared" si="83"/>
        <v>2154Vigilancia de la salud ambientalENGATIVAH. JULIO 20252025</v>
      </c>
      <c r="O2652" s="78">
        <v>0</v>
      </c>
      <c r="P2652" s="78">
        <v>120224</v>
      </c>
      <c r="R2652" s="163">
        <v>12</v>
      </c>
      <c r="T2652" s="164">
        <v>1442688</v>
      </c>
      <c r="V2652" s="163">
        <v>12</v>
      </c>
      <c r="X2652" s="164">
        <v>1442688</v>
      </c>
    </row>
    <row r="2653" spans="2:24" ht="61.2" thickTop="1" thickBot="1" x14ac:dyDescent="0.35">
      <c r="B2653" s="66">
        <v>2154</v>
      </c>
      <c r="C2653" s="91" t="s">
        <v>333</v>
      </c>
      <c r="D2653" s="8" t="str">
        <f t="shared" si="82"/>
        <v>2154Vigilancia de la salud ambiental</v>
      </c>
      <c r="E2653" s="8" t="s">
        <v>72</v>
      </c>
      <c r="F2653" s="66" t="s">
        <v>200</v>
      </c>
      <c r="G2653" s="66" t="s">
        <v>266</v>
      </c>
      <c r="H2653" s="66" t="s">
        <v>85</v>
      </c>
      <c r="I2653" s="49" t="s">
        <v>345</v>
      </c>
      <c r="J2653" s="49" t="s">
        <v>345</v>
      </c>
      <c r="K2653" s="66" t="s">
        <v>36</v>
      </c>
      <c r="L2653" s="161" t="s">
        <v>514</v>
      </c>
      <c r="M2653" s="162">
        <v>2025</v>
      </c>
      <c r="N2653" s="8" t="str">
        <f t="shared" si="83"/>
        <v>2154Vigilancia de la salud ambientalSUBAH. JULIO 20252025</v>
      </c>
      <c r="O2653" s="78">
        <v>0</v>
      </c>
      <c r="P2653" s="78">
        <v>120224</v>
      </c>
      <c r="R2653" s="163">
        <v>32</v>
      </c>
      <c r="T2653" s="164">
        <v>3847168</v>
      </c>
      <c r="V2653" s="163">
        <v>29</v>
      </c>
      <c r="X2653" s="164">
        <v>3486496</v>
      </c>
    </row>
    <row r="2654" spans="2:24" ht="61.2" thickTop="1" thickBot="1" x14ac:dyDescent="0.35">
      <c r="B2654" s="66">
        <v>2154</v>
      </c>
      <c r="C2654" s="91" t="s">
        <v>333</v>
      </c>
      <c r="D2654" s="8" t="str">
        <f t="shared" si="82"/>
        <v>2154Vigilancia de la salud ambiental</v>
      </c>
      <c r="E2654" s="8" t="s">
        <v>72</v>
      </c>
      <c r="F2654" s="66" t="s">
        <v>200</v>
      </c>
      <c r="G2654" s="66" t="s">
        <v>266</v>
      </c>
      <c r="H2654" s="66" t="s">
        <v>85</v>
      </c>
      <c r="I2654" s="49" t="s">
        <v>345</v>
      </c>
      <c r="J2654" s="49" t="s">
        <v>345</v>
      </c>
      <c r="K2654" s="66" t="s">
        <v>476</v>
      </c>
      <c r="L2654" s="161" t="s">
        <v>514</v>
      </c>
      <c r="M2654" s="162">
        <v>2025</v>
      </c>
      <c r="N2654" s="8" t="str">
        <f t="shared" si="83"/>
        <v>2154Vigilancia de la salud ambientalBARRIOS UNIDOSH. JULIO 20252025</v>
      </c>
      <c r="O2654" s="78">
        <v>0</v>
      </c>
      <c r="P2654" s="78">
        <v>120224</v>
      </c>
      <c r="R2654" s="163">
        <v>6</v>
      </c>
      <c r="T2654" s="164">
        <v>721344</v>
      </c>
      <c r="V2654" s="163">
        <v>6</v>
      </c>
      <c r="X2654" s="164">
        <v>721344</v>
      </c>
    </row>
    <row r="2655" spans="2:24" ht="61.2" thickTop="1" thickBot="1" x14ac:dyDescent="0.35">
      <c r="B2655" s="66">
        <v>2154</v>
      </c>
      <c r="C2655" s="91" t="s">
        <v>333</v>
      </c>
      <c r="D2655" s="8" t="str">
        <f t="shared" si="82"/>
        <v>2154Vigilancia de la salud ambiental</v>
      </c>
      <c r="E2655" s="8" t="s">
        <v>72</v>
      </c>
      <c r="F2655" s="66" t="s">
        <v>200</v>
      </c>
      <c r="G2655" s="66" t="s">
        <v>266</v>
      </c>
      <c r="H2655" s="66" t="s">
        <v>85</v>
      </c>
      <c r="I2655" s="49" t="s">
        <v>345</v>
      </c>
      <c r="J2655" s="49" t="s">
        <v>345</v>
      </c>
      <c r="K2655" s="66" t="s">
        <v>38</v>
      </c>
      <c r="L2655" s="161" t="s">
        <v>514</v>
      </c>
      <c r="M2655" s="162">
        <v>2025</v>
      </c>
      <c r="N2655" s="8" t="str">
        <f t="shared" si="83"/>
        <v>2154Vigilancia de la salud ambientalTEUSAQUILLOH. JULIO 20252025</v>
      </c>
      <c r="O2655" s="78">
        <v>0</v>
      </c>
      <c r="P2655" s="78">
        <v>120224</v>
      </c>
      <c r="R2655" s="163">
        <v>8</v>
      </c>
      <c r="T2655" s="164">
        <v>961792</v>
      </c>
      <c r="V2655" s="163">
        <v>8</v>
      </c>
      <c r="X2655" s="164">
        <v>961792</v>
      </c>
    </row>
    <row r="2656" spans="2:24" ht="61.2" thickTop="1" thickBot="1" x14ac:dyDescent="0.35">
      <c r="B2656" s="66">
        <v>2156</v>
      </c>
      <c r="C2656" s="91" t="s">
        <v>333</v>
      </c>
      <c r="D2656" s="8" t="str">
        <f t="shared" si="82"/>
        <v>2156Vigilancia de la salud ambiental</v>
      </c>
      <c r="E2656" s="8" t="s">
        <v>72</v>
      </c>
      <c r="F2656" s="66" t="s">
        <v>203</v>
      </c>
      <c r="G2656" s="66" t="s">
        <v>318</v>
      </c>
      <c r="H2656" s="66" t="s">
        <v>85</v>
      </c>
      <c r="I2656" s="49" t="s">
        <v>345</v>
      </c>
      <c r="J2656" s="49" t="s">
        <v>345</v>
      </c>
      <c r="K2656" s="66" t="s">
        <v>476</v>
      </c>
      <c r="L2656" s="161" t="s">
        <v>514</v>
      </c>
      <c r="M2656" s="162">
        <v>2025</v>
      </c>
      <c r="N2656" s="8" t="str">
        <f t="shared" si="83"/>
        <v>2156Vigilancia de la salud ambientalBARRIOS UNIDOSH. JULIO 20252025</v>
      </c>
      <c r="O2656" s="78">
        <v>0</v>
      </c>
      <c r="P2656" s="78">
        <v>180336</v>
      </c>
      <c r="R2656" s="163">
        <v>1</v>
      </c>
      <c r="T2656" s="164">
        <v>180336</v>
      </c>
      <c r="V2656" s="163">
        <v>1</v>
      </c>
      <c r="X2656" s="164">
        <v>180336</v>
      </c>
    </row>
    <row r="2657" spans="2:24" ht="61.2" thickTop="1" thickBot="1" x14ac:dyDescent="0.35">
      <c r="B2657" s="66">
        <v>2157</v>
      </c>
      <c r="C2657" s="91" t="s">
        <v>333</v>
      </c>
      <c r="D2657" s="8" t="str">
        <f t="shared" si="82"/>
        <v>2157Vigilancia de la salud ambiental</v>
      </c>
      <c r="E2657" s="8" t="s">
        <v>72</v>
      </c>
      <c r="F2657" s="66" t="s">
        <v>203</v>
      </c>
      <c r="G2657" s="66" t="s">
        <v>319</v>
      </c>
      <c r="H2657" s="66" t="s">
        <v>85</v>
      </c>
      <c r="I2657" s="49" t="s">
        <v>345</v>
      </c>
      <c r="J2657" s="49" t="s">
        <v>345</v>
      </c>
      <c r="K2657" s="66" t="s">
        <v>34</v>
      </c>
      <c r="L2657" s="161" t="s">
        <v>514</v>
      </c>
      <c r="M2657" s="162">
        <v>2025</v>
      </c>
      <c r="N2657" s="8" t="str">
        <f t="shared" si="83"/>
        <v>2157Vigilancia de la salud ambientalUSAQUENH. JULIO 20252025</v>
      </c>
      <c r="O2657" s="78">
        <v>0</v>
      </c>
      <c r="P2657" s="78">
        <v>90168</v>
      </c>
      <c r="R2657" s="163">
        <v>1</v>
      </c>
      <c r="T2657" s="164">
        <v>90168</v>
      </c>
      <c r="V2657" s="163">
        <v>1</v>
      </c>
      <c r="X2657" s="164">
        <v>90168</v>
      </c>
    </row>
    <row r="2658" spans="2:24" ht="61.2" thickTop="1" thickBot="1" x14ac:dyDescent="0.35">
      <c r="B2658" s="66">
        <v>2157</v>
      </c>
      <c r="C2658" s="91" t="s">
        <v>333</v>
      </c>
      <c r="D2658" s="8" t="str">
        <f t="shared" si="82"/>
        <v>2157Vigilancia de la salud ambiental</v>
      </c>
      <c r="E2658" s="8" t="s">
        <v>72</v>
      </c>
      <c r="F2658" s="66" t="s">
        <v>203</v>
      </c>
      <c r="G2658" s="66" t="s">
        <v>319</v>
      </c>
      <c r="H2658" s="66" t="s">
        <v>85</v>
      </c>
      <c r="I2658" s="49" t="s">
        <v>345</v>
      </c>
      <c r="J2658" s="49" t="s">
        <v>345</v>
      </c>
      <c r="K2658" s="66" t="s">
        <v>35</v>
      </c>
      <c r="L2658" s="161" t="s">
        <v>514</v>
      </c>
      <c r="M2658" s="162">
        <v>2025</v>
      </c>
      <c r="N2658" s="8" t="str">
        <f t="shared" si="83"/>
        <v>2157Vigilancia de la salud ambientalENGATIVAH. JULIO 20252025</v>
      </c>
      <c r="O2658" s="78">
        <v>0</v>
      </c>
      <c r="P2658" s="78">
        <v>0</v>
      </c>
      <c r="R2658" s="163">
        <v>0</v>
      </c>
      <c r="T2658" s="164">
        <v>0</v>
      </c>
      <c r="V2658" s="163">
        <v>0</v>
      </c>
      <c r="X2658" s="164">
        <v>0</v>
      </c>
    </row>
    <row r="2659" spans="2:24" ht="61.2" thickTop="1" thickBot="1" x14ac:dyDescent="0.35">
      <c r="B2659" s="66">
        <v>2157</v>
      </c>
      <c r="C2659" s="91" t="s">
        <v>333</v>
      </c>
      <c r="D2659" s="8" t="str">
        <f t="shared" si="82"/>
        <v>2157Vigilancia de la salud ambiental</v>
      </c>
      <c r="E2659" s="8" t="s">
        <v>72</v>
      </c>
      <c r="F2659" s="66" t="s">
        <v>203</v>
      </c>
      <c r="G2659" s="66" t="s">
        <v>319</v>
      </c>
      <c r="H2659" s="66" t="s">
        <v>85</v>
      </c>
      <c r="I2659" s="49" t="s">
        <v>345</v>
      </c>
      <c r="J2659" s="49" t="s">
        <v>345</v>
      </c>
      <c r="K2659" s="66" t="s">
        <v>36</v>
      </c>
      <c r="L2659" s="161" t="s">
        <v>514</v>
      </c>
      <c r="M2659" s="162">
        <v>2025</v>
      </c>
      <c r="N2659" s="8" t="str">
        <f t="shared" si="83"/>
        <v>2157Vigilancia de la salud ambientalSUBAH. JULIO 20252025</v>
      </c>
      <c r="O2659" s="78">
        <v>0</v>
      </c>
      <c r="P2659" s="78">
        <v>0</v>
      </c>
      <c r="R2659" s="163">
        <v>0</v>
      </c>
      <c r="T2659" s="164">
        <v>0</v>
      </c>
      <c r="V2659" s="163">
        <v>0</v>
      </c>
      <c r="X2659" s="164">
        <v>0</v>
      </c>
    </row>
    <row r="2660" spans="2:24" ht="61.2" thickTop="1" thickBot="1" x14ac:dyDescent="0.35">
      <c r="B2660" s="66">
        <v>2157</v>
      </c>
      <c r="C2660" s="91" t="s">
        <v>333</v>
      </c>
      <c r="D2660" s="8" t="str">
        <f t="shared" si="82"/>
        <v>2157Vigilancia de la salud ambiental</v>
      </c>
      <c r="E2660" s="8" t="s">
        <v>72</v>
      </c>
      <c r="F2660" s="66" t="s">
        <v>203</v>
      </c>
      <c r="G2660" s="66" t="s">
        <v>319</v>
      </c>
      <c r="H2660" s="66" t="s">
        <v>85</v>
      </c>
      <c r="I2660" s="49" t="s">
        <v>345</v>
      </c>
      <c r="J2660" s="49" t="s">
        <v>345</v>
      </c>
      <c r="K2660" s="66" t="s">
        <v>476</v>
      </c>
      <c r="L2660" s="161" t="s">
        <v>514</v>
      </c>
      <c r="M2660" s="162">
        <v>2025</v>
      </c>
      <c r="N2660" s="8" t="str">
        <f t="shared" si="83"/>
        <v>2157Vigilancia de la salud ambientalBARRIOS UNIDOSH. JULIO 20252025</v>
      </c>
      <c r="O2660" s="78">
        <v>0</v>
      </c>
      <c r="P2660" s="78">
        <v>90168</v>
      </c>
      <c r="R2660" s="163">
        <v>1</v>
      </c>
      <c r="T2660" s="164">
        <v>90168</v>
      </c>
      <c r="V2660" s="163">
        <v>1</v>
      </c>
      <c r="X2660" s="164">
        <v>90168</v>
      </c>
    </row>
    <row r="2661" spans="2:24" ht="61.2" thickTop="1" thickBot="1" x14ac:dyDescent="0.35">
      <c r="B2661" s="66">
        <v>2157</v>
      </c>
      <c r="C2661" s="91" t="s">
        <v>333</v>
      </c>
      <c r="D2661" s="8" t="str">
        <f t="shared" si="82"/>
        <v>2157Vigilancia de la salud ambiental</v>
      </c>
      <c r="E2661" s="8" t="s">
        <v>72</v>
      </c>
      <c r="F2661" s="66" t="s">
        <v>203</v>
      </c>
      <c r="G2661" s="66" t="s">
        <v>319</v>
      </c>
      <c r="H2661" s="66" t="s">
        <v>85</v>
      </c>
      <c r="I2661" s="49" t="s">
        <v>345</v>
      </c>
      <c r="J2661" s="49" t="s">
        <v>345</v>
      </c>
      <c r="K2661" s="66" t="s">
        <v>38</v>
      </c>
      <c r="L2661" s="161" t="s">
        <v>514</v>
      </c>
      <c r="M2661" s="162">
        <v>2025</v>
      </c>
      <c r="N2661" s="8" t="str">
        <f t="shared" si="83"/>
        <v>2157Vigilancia de la salud ambientalTEUSAQUILLOH. JULIO 20252025</v>
      </c>
      <c r="O2661" s="78">
        <v>0</v>
      </c>
      <c r="P2661" s="78">
        <v>90168</v>
      </c>
      <c r="R2661" s="163">
        <v>1</v>
      </c>
      <c r="T2661" s="164">
        <v>90168</v>
      </c>
      <c r="V2661" s="163">
        <v>1</v>
      </c>
      <c r="X2661" s="164">
        <v>90168</v>
      </c>
    </row>
    <row r="2662" spans="2:24" ht="61.2" thickTop="1" thickBot="1" x14ac:dyDescent="0.35">
      <c r="B2662" s="66">
        <v>2167</v>
      </c>
      <c r="C2662" s="91" t="s">
        <v>333</v>
      </c>
      <c r="D2662" s="8" t="str">
        <f t="shared" si="82"/>
        <v>2167Vigilancia de la salud ambiental</v>
      </c>
      <c r="E2662" s="8" t="s">
        <v>72</v>
      </c>
      <c r="F2662" s="66" t="s">
        <v>200</v>
      </c>
      <c r="G2662" s="66" t="s">
        <v>508</v>
      </c>
      <c r="H2662" s="66" t="s">
        <v>85</v>
      </c>
      <c r="I2662" s="49" t="s">
        <v>345</v>
      </c>
      <c r="J2662" s="49" t="s">
        <v>345</v>
      </c>
      <c r="K2662" s="66" t="s">
        <v>34</v>
      </c>
      <c r="L2662" s="161" t="s">
        <v>514</v>
      </c>
      <c r="M2662" s="162">
        <v>2025</v>
      </c>
      <c r="N2662" s="8" t="str">
        <f t="shared" si="83"/>
        <v>2167Vigilancia de la salud ambientalUSAQUENH. JULIO 20252025</v>
      </c>
      <c r="O2662" s="78">
        <v>0</v>
      </c>
      <c r="P2662" s="78">
        <v>0</v>
      </c>
      <c r="R2662" s="163">
        <v>0</v>
      </c>
      <c r="T2662" s="164">
        <v>0</v>
      </c>
      <c r="V2662" s="163">
        <v>0</v>
      </c>
      <c r="X2662" s="164">
        <v>0</v>
      </c>
    </row>
    <row r="2663" spans="2:24" ht="61.2" thickTop="1" thickBot="1" x14ac:dyDescent="0.35">
      <c r="B2663" s="66">
        <v>2193</v>
      </c>
      <c r="C2663" s="91" t="s">
        <v>333</v>
      </c>
      <c r="D2663" s="8" t="str">
        <f t="shared" si="82"/>
        <v>2193Vigilancia de la salud ambiental</v>
      </c>
      <c r="E2663" s="8" t="s">
        <v>72</v>
      </c>
      <c r="F2663" s="66" t="s">
        <v>200</v>
      </c>
      <c r="G2663" s="66" t="s">
        <v>511</v>
      </c>
      <c r="H2663" s="66" t="s">
        <v>85</v>
      </c>
      <c r="I2663" s="49" t="s">
        <v>345</v>
      </c>
      <c r="J2663" s="49" t="s">
        <v>345</v>
      </c>
      <c r="K2663" s="66" t="s">
        <v>37</v>
      </c>
      <c r="L2663" s="161" t="s">
        <v>514</v>
      </c>
      <c r="M2663" s="162">
        <v>2025</v>
      </c>
      <c r="N2663" s="8" t="str">
        <f t="shared" si="83"/>
        <v>2193Vigilancia de la salud ambientalCHAPINEROH. JULIO 20252025</v>
      </c>
      <c r="O2663" s="78">
        <v>0</v>
      </c>
      <c r="P2663" s="78">
        <v>90169</v>
      </c>
      <c r="R2663" s="163">
        <v>11</v>
      </c>
      <c r="T2663" s="164">
        <v>991859</v>
      </c>
      <c r="V2663" s="163">
        <v>11</v>
      </c>
      <c r="X2663" s="164">
        <v>991859</v>
      </c>
    </row>
    <row r="2664" spans="2:24" ht="61.2" thickTop="1" thickBot="1" x14ac:dyDescent="0.35">
      <c r="B2664" s="66">
        <v>2193</v>
      </c>
      <c r="C2664" s="91" t="s">
        <v>333</v>
      </c>
      <c r="D2664" s="8" t="str">
        <f t="shared" si="82"/>
        <v>2193Vigilancia de la salud ambiental</v>
      </c>
      <c r="E2664" s="8" t="s">
        <v>72</v>
      </c>
      <c r="F2664" s="66" t="s">
        <v>200</v>
      </c>
      <c r="G2664" s="66" t="s">
        <v>511</v>
      </c>
      <c r="H2664" s="66" t="s">
        <v>85</v>
      </c>
      <c r="I2664" s="49" t="s">
        <v>345</v>
      </c>
      <c r="J2664" s="49" t="s">
        <v>345</v>
      </c>
      <c r="K2664" s="66" t="s">
        <v>34</v>
      </c>
      <c r="L2664" s="161" t="s">
        <v>514</v>
      </c>
      <c r="M2664" s="162">
        <v>2025</v>
      </c>
      <c r="N2664" s="8" t="str">
        <f t="shared" si="83"/>
        <v>2193Vigilancia de la salud ambientalUSAQUENH. JULIO 20252025</v>
      </c>
      <c r="O2664" s="78">
        <v>0</v>
      </c>
      <c r="P2664" s="78">
        <v>0</v>
      </c>
      <c r="R2664" s="163">
        <v>0</v>
      </c>
      <c r="T2664" s="164">
        <v>0</v>
      </c>
      <c r="V2664" s="163">
        <v>0</v>
      </c>
      <c r="X2664" s="164">
        <v>0</v>
      </c>
    </row>
    <row r="2665" spans="2:24" ht="61.2" thickTop="1" thickBot="1" x14ac:dyDescent="0.35">
      <c r="B2665" s="66">
        <v>2193</v>
      </c>
      <c r="C2665" s="91" t="s">
        <v>333</v>
      </c>
      <c r="D2665" s="8" t="str">
        <f t="shared" si="82"/>
        <v>2193Vigilancia de la salud ambiental</v>
      </c>
      <c r="E2665" s="8" t="s">
        <v>72</v>
      </c>
      <c r="F2665" s="66" t="s">
        <v>200</v>
      </c>
      <c r="G2665" s="66" t="s">
        <v>511</v>
      </c>
      <c r="H2665" s="66" t="s">
        <v>85</v>
      </c>
      <c r="I2665" s="49" t="s">
        <v>345</v>
      </c>
      <c r="J2665" s="49" t="s">
        <v>345</v>
      </c>
      <c r="K2665" s="66" t="s">
        <v>36</v>
      </c>
      <c r="L2665" s="161" t="s">
        <v>514</v>
      </c>
      <c r="M2665" s="162">
        <v>2025</v>
      </c>
      <c r="N2665" s="8" t="str">
        <f t="shared" si="83"/>
        <v>2193Vigilancia de la salud ambientalSUBAH. JULIO 20252025</v>
      </c>
      <c r="O2665" s="78">
        <v>0</v>
      </c>
      <c r="P2665" s="78">
        <v>0</v>
      </c>
      <c r="R2665" s="163">
        <v>0</v>
      </c>
      <c r="T2665" s="164">
        <v>0</v>
      </c>
      <c r="V2665" s="163">
        <v>0</v>
      </c>
      <c r="X2665" s="164">
        <v>0</v>
      </c>
    </row>
    <row r="2666" spans="2:24" ht="115.2" thickTop="1" thickBot="1" x14ac:dyDescent="0.35">
      <c r="B2666" s="66">
        <v>2210</v>
      </c>
      <c r="C2666" s="91" t="s">
        <v>333</v>
      </c>
      <c r="D2666" s="8" t="str">
        <f t="shared" si="82"/>
        <v>2210Vigilancia de la salud ambiental</v>
      </c>
      <c r="E2666" s="8" t="s">
        <v>72</v>
      </c>
      <c r="F2666" s="66" t="s">
        <v>199</v>
      </c>
      <c r="G2666" s="66" t="s">
        <v>238</v>
      </c>
      <c r="H2666" s="66" t="s">
        <v>85</v>
      </c>
      <c r="I2666" s="49" t="s">
        <v>345</v>
      </c>
      <c r="J2666" s="49" t="s">
        <v>345</v>
      </c>
      <c r="K2666" s="66" t="s">
        <v>35</v>
      </c>
      <c r="L2666" s="161" t="s">
        <v>514</v>
      </c>
      <c r="M2666" s="162">
        <v>2025</v>
      </c>
      <c r="N2666" s="8" t="str">
        <f t="shared" si="83"/>
        <v>2210Vigilancia de la salud ambientalENGATIVAH. JULIO 20252025</v>
      </c>
      <c r="O2666" s="78">
        <v>0</v>
      </c>
      <c r="P2666" s="78">
        <v>90169</v>
      </c>
      <c r="R2666" s="163">
        <v>2</v>
      </c>
      <c r="T2666" s="164">
        <v>180338</v>
      </c>
      <c r="V2666" s="163">
        <v>2</v>
      </c>
      <c r="X2666" s="164">
        <v>180338</v>
      </c>
    </row>
    <row r="2667" spans="2:24" ht="115.2" thickTop="1" thickBot="1" x14ac:dyDescent="0.35">
      <c r="B2667" s="66">
        <v>2210</v>
      </c>
      <c r="C2667" s="91" t="s">
        <v>333</v>
      </c>
      <c r="D2667" s="8" t="str">
        <f t="shared" si="82"/>
        <v>2210Vigilancia de la salud ambiental</v>
      </c>
      <c r="E2667" s="8" t="s">
        <v>72</v>
      </c>
      <c r="F2667" s="66" t="s">
        <v>199</v>
      </c>
      <c r="G2667" s="66" t="s">
        <v>238</v>
      </c>
      <c r="H2667" s="66" t="s">
        <v>85</v>
      </c>
      <c r="I2667" s="49" t="s">
        <v>345</v>
      </c>
      <c r="J2667" s="49" t="s">
        <v>345</v>
      </c>
      <c r="K2667" s="66" t="s">
        <v>36</v>
      </c>
      <c r="L2667" s="161" t="s">
        <v>514</v>
      </c>
      <c r="M2667" s="162">
        <v>2025</v>
      </c>
      <c r="N2667" s="8" t="str">
        <f t="shared" si="83"/>
        <v>2210Vigilancia de la salud ambientalSUBAH. JULIO 20252025</v>
      </c>
      <c r="O2667" s="78">
        <v>0</v>
      </c>
      <c r="P2667" s="78">
        <v>0</v>
      </c>
      <c r="R2667" s="163">
        <v>0</v>
      </c>
      <c r="T2667" s="164">
        <v>0</v>
      </c>
      <c r="V2667" s="163">
        <v>0</v>
      </c>
      <c r="X2667" s="164">
        <v>0</v>
      </c>
    </row>
    <row r="2668" spans="2:24" ht="115.2" thickTop="1" thickBot="1" x14ac:dyDescent="0.35">
      <c r="B2668" s="66">
        <v>2210</v>
      </c>
      <c r="C2668" s="91" t="s">
        <v>333</v>
      </c>
      <c r="D2668" s="8" t="str">
        <f t="shared" si="82"/>
        <v>2210Vigilancia de la salud ambiental</v>
      </c>
      <c r="E2668" s="8" t="s">
        <v>72</v>
      </c>
      <c r="F2668" s="66" t="s">
        <v>199</v>
      </c>
      <c r="G2668" s="66" t="s">
        <v>238</v>
      </c>
      <c r="H2668" s="66" t="s">
        <v>85</v>
      </c>
      <c r="I2668" s="49" t="s">
        <v>345</v>
      </c>
      <c r="J2668" s="49" t="s">
        <v>345</v>
      </c>
      <c r="K2668" s="66" t="s">
        <v>476</v>
      </c>
      <c r="L2668" s="161" t="s">
        <v>514</v>
      </c>
      <c r="M2668" s="162">
        <v>2025</v>
      </c>
      <c r="N2668" s="8" t="str">
        <f t="shared" si="83"/>
        <v>2210Vigilancia de la salud ambientalBARRIOS UNIDOSH. JULIO 20252025</v>
      </c>
      <c r="O2668" s="78">
        <v>0</v>
      </c>
      <c r="P2668" s="78">
        <v>0</v>
      </c>
      <c r="R2668" s="163">
        <v>0</v>
      </c>
      <c r="T2668" s="164">
        <v>0</v>
      </c>
      <c r="V2668" s="163">
        <v>0</v>
      </c>
      <c r="X2668" s="164">
        <v>0</v>
      </c>
    </row>
    <row r="2669" spans="2:24" ht="61.2" thickTop="1" thickBot="1" x14ac:dyDescent="0.35">
      <c r="B2669" s="66">
        <v>2234</v>
      </c>
      <c r="C2669" s="91" t="s">
        <v>333</v>
      </c>
      <c r="D2669" s="8" t="str">
        <f t="shared" si="82"/>
        <v>2234Vigilancia de la salud ambiental</v>
      </c>
      <c r="E2669" s="8" t="s">
        <v>72</v>
      </c>
      <c r="F2669" s="66" t="s">
        <v>202</v>
      </c>
      <c r="G2669" s="66" t="s">
        <v>294</v>
      </c>
      <c r="H2669" s="66" t="s">
        <v>83</v>
      </c>
      <c r="I2669" s="49" t="s">
        <v>345</v>
      </c>
      <c r="J2669" s="49" t="s">
        <v>345</v>
      </c>
      <c r="K2669" s="66" t="s">
        <v>35</v>
      </c>
      <c r="L2669" s="161" t="s">
        <v>514</v>
      </c>
      <c r="M2669" s="162">
        <v>2025</v>
      </c>
      <c r="N2669" s="8" t="str">
        <f t="shared" si="83"/>
        <v>2234Vigilancia de la salud ambientalENGATIVAH. JULIO 20252025</v>
      </c>
      <c r="O2669" s="78">
        <v>0</v>
      </c>
      <c r="P2669" s="78">
        <v>571072</v>
      </c>
      <c r="R2669" s="163">
        <v>1</v>
      </c>
      <c r="T2669" s="164">
        <v>571072</v>
      </c>
      <c r="V2669" s="163">
        <v>1</v>
      </c>
      <c r="X2669" s="164">
        <v>571072</v>
      </c>
    </row>
    <row r="2670" spans="2:24" ht="81" thickTop="1" thickBot="1" x14ac:dyDescent="0.35">
      <c r="B2670" s="66">
        <v>2238</v>
      </c>
      <c r="C2670" s="91" t="s">
        <v>333</v>
      </c>
      <c r="D2670" s="8" t="str">
        <f t="shared" si="82"/>
        <v>2238Vigilancia de la salud ambiental</v>
      </c>
      <c r="E2670" s="8" t="s">
        <v>72</v>
      </c>
      <c r="F2670" s="66" t="s">
        <v>200</v>
      </c>
      <c r="G2670" s="66" t="s">
        <v>254</v>
      </c>
      <c r="H2670" s="66" t="s">
        <v>91</v>
      </c>
      <c r="I2670" s="49" t="s">
        <v>345</v>
      </c>
      <c r="J2670" s="49" t="s">
        <v>345</v>
      </c>
      <c r="K2670" s="66" t="s">
        <v>37</v>
      </c>
      <c r="L2670" s="161" t="s">
        <v>514</v>
      </c>
      <c r="M2670" s="162">
        <v>2025</v>
      </c>
      <c r="N2670" s="8" t="str">
        <f t="shared" si="83"/>
        <v>2238Vigilancia de la salud ambientalCHAPINEROH. JULIO 20252025</v>
      </c>
      <c r="O2670" s="78">
        <v>0</v>
      </c>
      <c r="P2670" s="78">
        <v>10138291</v>
      </c>
      <c r="R2670" s="163">
        <v>1</v>
      </c>
      <c r="T2670" s="164">
        <v>10138291</v>
      </c>
      <c r="V2670" s="163">
        <v>1</v>
      </c>
      <c r="X2670" s="164">
        <v>10138291</v>
      </c>
    </row>
    <row r="2671" spans="2:24" ht="126.6" thickTop="1" thickBot="1" x14ac:dyDescent="0.35">
      <c r="B2671" s="66">
        <v>2250</v>
      </c>
      <c r="C2671" s="91" t="s">
        <v>333</v>
      </c>
      <c r="D2671" s="8" t="str">
        <f t="shared" si="82"/>
        <v>2250Vigilancia de la salud ambiental</v>
      </c>
      <c r="E2671" s="8" t="s">
        <v>72</v>
      </c>
      <c r="F2671" s="66" t="s">
        <v>204</v>
      </c>
      <c r="G2671" s="66" t="s">
        <v>498</v>
      </c>
      <c r="H2671" s="66" t="s">
        <v>90</v>
      </c>
      <c r="I2671" s="49" t="s">
        <v>345</v>
      </c>
      <c r="J2671" s="49" t="s">
        <v>345</v>
      </c>
      <c r="K2671" s="66" t="s">
        <v>34</v>
      </c>
      <c r="L2671" s="161" t="s">
        <v>514</v>
      </c>
      <c r="M2671" s="162">
        <v>2025</v>
      </c>
      <c r="N2671" s="8" t="str">
        <f t="shared" si="83"/>
        <v>2250Vigilancia de la salud ambientalUSAQUENH. JULIO 20252025</v>
      </c>
      <c r="O2671" s="78">
        <v>0</v>
      </c>
      <c r="P2671" s="78">
        <v>1925886</v>
      </c>
      <c r="R2671" s="163">
        <v>1</v>
      </c>
      <c r="T2671" s="164">
        <v>1925886</v>
      </c>
      <c r="V2671" s="163">
        <v>1</v>
      </c>
      <c r="X2671" s="164">
        <v>1925886</v>
      </c>
    </row>
    <row r="2672" spans="2:24" ht="61.2" thickTop="1" thickBot="1" x14ac:dyDescent="0.35">
      <c r="B2672" s="66">
        <v>2261</v>
      </c>
      <c r="C2672" s="91" t="s">
        <v>333</v>
      </c>
      <c r="D2672" s="8" t="str">
        <f t="shared" si="82"/>
        <v>2261Vigilancia de la salud ambiental</v>
      </c>
      <c r="E2672" s="8" t="s">
        <v>72</v>
      </c>
      <c r="F2672" s="66" t="s">
        <v>200</v>
      </c>
      <c r="G2672" s="66" t="s">
        <v>511</v>
      </c>
      <c r="H2672" s="66" t="s">
        <v>85</v>
      </c>
      <c r="I2672" s="49" t="s">
        <v>345</v>
      </c>
      <c r="J2672" s="49" t="s">
        <v>345</v>
      </c>
      <c r="K2672" s="66" t="s">
        <v>34</v>
      </c>
      <c r="L2672" s="161" t="s">
        <v>514</v>
      </c>
      <c r="M2672" s="162">
        <v>2025</v>
      </c>
      <c r="N2672" s="8" t="str">
        <f t="shared" si="83"/>
        <v>2261Vigilancia de la salud ambientalUSAQUENH. JULIO 20252025</v>
      </c>
      <c r="O2672" s="78">
        <v>0</v>
      </c>
      <c r="P2672" s="78">
        <v>0</v>
      </c>
      <c r="R2672" s="163">
        <v>0</v>
      </c>
      <c r="T2672" s="164">
        <v>0</v>
      </c>
      <c r="V2672" s="163">
        <v>0</v>
      </c>
      <c r="X2672" s="164">
        <v>0</v>
      </c>
    </row>
    <row r="2673" spans="2:24" ht="138" thickTop="1" thickBot="1" x14ac:dyDescent="0.35">
      <c r="B2673" s="66">
        <v>2378</v>
      </c>
      <c r="C2673" s="91" t="s">
        <v>333</v>
      </c>
      <c r="D2673" s="8" t="str">
        <f t="shared" si="82"/>
        <v>2378Vigilancia de la salud ambiental</v>
      </c>
      <c r="E2673" s="8" t="s">
        <v>72</v>
      </c>
      <c r="F2673" s="66" t="s">
        <v>204</v>
      </c>
      <c r="G2673" s="66" t="s">
        <v>489</v>
      </c>
      <c r="H2673" s="66" t="s">
        <v>90</v>
      </c>
      <c r="I2673" s="49" t="s">
        <v>345</v>
      </c>
      <c r="J2673" s="49" t="s">
        <v>345</v>
      </c>
      <c r="K2673" s="66" t="s">
        <v>37</v>
      </c>
      <c r="L2673" s="161" t="s">
        <v>514</v>
      </c>
      <c r="M2673" s="162">
        <v>2025</v>
      </c>
      <c r="N2673" s="8" t="str">
        <f t="shared" si="83"/>
        <v>2378Vigilancia de la salud ambientalCHAPINEROH. JULIO 20252025</v>
      </c>
      <c r="O2673" s="78">
        <v>0</v>
      </c>
      <c r="P2673" s="78">
        <v>49132</v>
      </c>
      <c r="R2673" s="163">
        <v>46</v>
      </c>
      <c r="T2673" s="164">
        <v>2260072</v>
      </c>
      <c r="V2673" s="163">
        <v>46</v>
      </c>
      <c r="X2673" s="164">
        <v>2260072</v>
      </c>
    </row>
    <row r="2674" spans="2:24" ht="138" thickTop="1" thickBot="1" x14ac:dyDescent="0.35">
      <c r="B2674" s="66">
        <v>2378</v>
      </c>
      <c r="C2674" s="91" t="s">
        <v>333</v>
      </c>
      <c r="D2674" s="8" t="str">
        <f t="shared" si="82"/>
        <v>2378Vigilancia de la salud ambiental</v>
      </c>
      <c r="E2674" s="8" t="s">
        <v>72</v>
      </c>
      <c r="F2674" s="66" t="s">
        <v>204</v>
      </c>
      <c r="G2674" s="66" t="s">
        <v>489</v>
      </c>
      <c r="H2674" s="66" t="s">
        <v>90</v>
      </c>
      <c r="I2674" s="49" t="s">
        <v>345</v>
      </c>
      <c r="J2674" s="49" t="s">
        <v>345</v>
      </c>
      <c r="K2674" s="66" t="s">
        <v>34</v>
      </c>
      <c r="L2674" s="161" t="s">
        <v>514</v>
      </c>
      <c r="M2674" s="162">
        <v>2025</v>
      </c>
      <c r="N2674" s="8" t="str">
        <f t="shared" si="83"/>
        <v>2378Vigilancia de la salud ambientalUSAQUENH. JULIO 20252025</v>
      </c>
      <c r="O2674" s="78">
        <v>0</v>
      </c>
      <c r="P2674" s="78">
        <v>49132</v>
      </c>
      <c r="R2674" s="163">
        <v>66</v>
      </c>
      <c r="T2674" s="164">
        <v>3242712</v>
      </c>
      <c r="V2674" s="163">
        <v>65</v>
      </c>
      <c r="X2674" s="164">
        <v>3193580</v>
      </c>
    </row>
    <row r="2675" spans="2:24" ht="138" thickTop="1" thickBot="1" x14ac:dyDescent="0.35">
      <c r="B2675" s="66">
        <v>2378</v>
      </c>
      <c r="C2675" s="91" t="s">
        <v>333</v>
      </c>
      <c r="D2675" s="8" t="str">
        <f t="shared" si="82"/>
        <v>2378Vigilancia de la salud ambiental</v>
      </c>
      <c r="E2675" s="8" t="s">
        <v>72</v>
      </c>
      <c r="F2675" s="66" t="s">
        <v>204</v>
      </c>
      <c r="G2675" s="66" t="s">
        <v>489</v>
      </c>
      <c r="H2675" s="66" t="s">
        <v>90</v>
      </c>
      <c r="I2675" s="49" t="s">
        <v>345</v>
      </c>
      <c r="J2675" s="49" t="s">
        <v>345</v>
      </c>
      <c r="K2675" s="66" t="s">
        <v>35</v>
      </c>
      <c r="L2675" s="161" t="s">
        <v>514</v>
      </c>
      <c r="M2675" s="162">
        <v>2025</v>
      </c>
      <c r="N2675" s="8" t="str">
        <f t="shared" si="83"/>
        <v>2378Vigilancia de la salud ambientalENGATIVAH. JULIO 20252025</v>
      </c>
      <c r="O2675" s="78">
        <v>0</v>
      </c>
      <c r="P2675" s="78">
        <v>49132</v>
      </c>
      <c r="R2675" s="163">
        <v>103</v>
      </c>
      <c r="T2675" s="164">
        <v>5060596</v>
      </c>
      <c r="V2675" s="163">
        <v>0</v>
      </c>
      <c r="X2675" s="164">
        <v>0</v>
      </c>
    </row>
    <row r="2676" spans="2:24" ht="138" thickTop="1" thickBot="1" x14ac:dyDescent="0.35">
      <c r="B2676" s="66">
        <v>2378</v>
      </c>
      <c r="C2676" s="91" t="s">
        <v>333</v>
      </c>
      <c r="D2676" s="8" t="str">
        <f t="shared" si="82"/>
        <v>2378Vigilancia de la salud ambiental</v>
      </c>
      <c r="E2676" s="8" t="s">
        <v>72</v>
      </c>
      <c r="F2676" s="66" t="s">
        <v>204</v>
      </c>
      <c r="G2676" s="66" t="s">
        <v>489</v>
      </c>
      <c r="H2676" s="66" t="s">
        <v>90</v>
      </c>
      <c r="I2676" s="49" t="s">
        <v>345</v>
      </c>
      <c r="J2676" s="49" t="s">
        <v>345</v>
      </c>
      <c r="K2676" s="66" t="s">
        <v>36</v>
      </c>
      <c r="L2676" s="161" t="s">
        <v>514</v>
      </c>
      <c r="M2676" s="162">
        <v>2025</v>
      </c>
      <c r="N2676" s="8" t="str">
        <f t="shared" si="83"/>
        <v>2378Vigilancia de la salud ambientalSUBAH. JULIO 20252025</v>
      </c>
      <c r="O2676" s="78">
        <v>0</v>
      </c>
      <c r="P2676" s="78">
        <v>49132</v>
      </c>
      <c r="R2676" s="163">
        <v>236</v>
      </c>
      <c r="T2676" s="164">
        <v>11595152</v>
      </c>
      <c r="V2676" s="163">
        <v>209</v>
      </c>
      <c r="X2676" s="164">
        <v>10268588</v>
      </c>
    </row>
    <row r="2677" spans="2:24" ht="138" thickTop="1" thickBot="1" x14ac:dyDescent="0.35">
      <c r="B2677" s="66">
        <v>2378</v>
      </c>
      <c r="C2677" s="91" t="s">
        <v>333</v>
      </c>
      <c r="D2677" s="8" t="str">
        <f t="shared" si="82"/>
        <v>2378Vigilancia de la salud ambiental</v>
      </c>
      <c r="E2677" s="8" t="s">
        <v>72</v>
      </c>
      <c r="F2677" s="66" t="s">
        <v>204</v>
      </c>
      <c r="G2677" s="66" t="s">
        <v>489</v>
      </c>
      <c r="H2677" s="66" t="s">
        <v>90</v>
      </c>
      <c r="I2677" s="49" t="s">
        <v>345</v>
      </c>
      <c r="J2677" s="49" t="s">
        <v>345</v>
      </c>
      <c r="K2677" s="66" t="s">
        <v>476</v>
      </c>
      <c r="L2677" s="161" t="s">
        <v>514</v>
      </c>
      <c r="M2677" s="162">
        <v>2025</v>
      </c>
      <c r="N2677" s="8" t="str">
        <f t="shared" si="83"/>
        <v>2378Vigilancia de la salud ambientalBARRIOS UNIDOSH. JULIO 20252025</v>
      </c>
      <c r="O2677" s="78">
        <v>0</v>
      </c>
      <c r="P2677" s="78">
        <v>49132</v>
      </c>
      <c r="R2677" s="163">
        <v>32</v>
      </c>
      <c r="T2677" s="164">
        <v>1572224</v>
      </c>
      <c r="V2677" s="163">
        <v>10</v>
      </c>
      <c r="X2677" s="164">
        <v>491320</v>
      </c>
    </row>
    <row r="2678" spans="2:24" ht="138" thickTop="1" thickBot="1" x14ac:dyDescent="0.35">
      <c r="B2678" s="66">
        <v>2378</v>
      </c>
      <c r="C2678" s="91" t="s">
        <v>333</v>
      </c>
      <c r="D2678" s="8" t="str">
        <f t="shared" si="82"/>
        <v>2378Vigilancia de la salud ambiental</v>
      </c>
      <c r="E2678" s="8" t="s">
        <v>72</v>
      </c>
      <c r="F2678" s="66" t="s">
        <v>204</v>
      </c>
      <c r="G2678" s="66" t="s">
        <v>489</v>
      </c>
      <c r="H2678" s="66" t="s">
        <v>90</v>
      </c>
      <c r="I2678" s="49" t="s">
        <v>345</v>
      </c>
      <c r="J2678" s="49" t="s">
        <v>345</v>
      </c>
      <c r="K2678" s="66" t="s">
        <v>38</v>
      </c>
      <c r="L2678" s="161" t="s">
        <v>514</v>
      </c>
      <c r="M2678" s="162">
        <v>2025</v>
      </c>
      <c r="N2678" s="8" t="str">
        <f t="shared" si="83"/>
        <v>2378Vigilancia de la salud ambientalTEUSAQUILLOH. JULIO 20252025</v>
      </c>
      <c r="O2678" s="78">
        <v>0</v>
      </c>
      <c r="P2678" s="78">
        <v>49132</v>
      </c>
      <c r="R2678" s="163">
        <v>29</v>
      </c>
      <c r="T2678" s="164">
        <v>1424828</v>
      </c>
      <c r="V2678" s="163">
        <v>4</v>
      </c>
      <c r="X2678" s="164">
        <v>196528</v>
      </c>
    </row>
    <row r="2679" spans="2:24" ht="61.2" thickTop="1" thickBot="1" x14ac:dyDescent="0.35">
      <c r="B2679" s="66">
        <v>2386</v>
      </c>
      <c r="C2679" s="91" t="s">
        <v>333</v>
      </c>
      <c r="D2679" s="8" t="str">
        <f t="shared" si="82"/>
        <v>2386Vigilancia de la salud ambiental</v>
      </c>
      <c r="E2679" s="8" t="s">
        <v>72</v>
      </c>
      <c r="F2679" s="66" t="s">
        <v>200</v>
      </c>
      <c r="G2679" s="66" t="s">
        <v>500</v>
      </c>
      <c r="H2679" s="66" t="s">
        <v>83</v>
      </c>
      <c r="I2679" s="49" t="s">
        <v>345</v>
      </c>
      <c r="J2679" s="49" t="s">
        <v>345</v>
      </c>
      <c r="K2679" s="66" t="s">
        <v>36</v>
      </c>
      <c r="L2679" s="161" t="s">
        <v>514</v>
      </c>
      <c r="M2679" s="162">
        <v>2025</v>
      </c>
      <c r="N2679" s="8" t="str">
        <f t="shared" si="83"/>
        <v>2386Vigilancia de la salud ambientalSUBAH. JULIO 20252025</v>
      </c>
      <c r="O2679" s="78">
        <v>0</v>
      </c>
      <c r="P2679" s="78">
        <v>0</v>
      </c>
      <c r="R2679" s="163">
        <v>0</v>
      </c>
      <c r="T2679" s="164">
        <v>0</v>
      </c>
      <c r="V2679" s="163">
        <v>0</v>
      </c>
      <c r="X2679" s="164">
        <v>0</v>
      </c>
    </row>
    <row r="2680" spans="2:24" ht="61.2" thickTop="1" thickBot="1" x14ac:dyDescent="0.35">
      <c r="B2680" s="66">
        <v>2387</v>
      </c>
      <c r="C2680" s="91" t="s">
        <v>333</v>
      </c>
      <c r="D2680" s="8" t="str">
        <f t="shared" si="82"/>
        <v>2387Vigilancia de la salud ambiental</v>
      </c>
      <c r="E2680" s="8" t="s">
        <v>72</v>
      </c>
      <c r="F2680" s="66" t="s">
        <v>203</v>
      </c>
      <c r="G2680" s="66" t="s">
        <v>431</v>
      </c>
      <c r="H2680" s="66" t="s">
        <v>85</v>
      </c>
      <c r="I2680" s="49" t="s">
        <v>345</v>
      </c>
      <c r="J2680" s="49" t="s">
        <v>345</v>
      </c>
      <c r="K2680" s="66" t="s">
        <v>37</v>
      </c>
      <c r="L2680" s="161" t="s">
        <v>514</v>
      </c>
      <c r="M2680" s="162">
        <v>2025</v>
      </c>
      <c r="N2680" s="8" t="str">
        <f t="shared" si="83"/>
        <v>2387Vigilancia de la salud ambientalCHAPINEROH. JULIO 20252025</v>
      </c>
      <c r="O2680" s="78">
        <v>0</v>
      </c>
      <c r="P2680" s="78">
        <v>90168</v>
      </c>
      <c r="R2680" s="163">
        <v>2</v>
      </c>
      <c r="T2680" s="164">
        <v>180336</v>
      </c>
      <c r="V2680" s="163">
        <v>2</v>
      </c>
      <c r="X2680" s="164">
        <v>180336</v>
      </c>
    </row>
    <row r="2681" spans="2:24" ht="61.2" thickTop="1" thickBot="1" x14ac:dyDescent="0.35">
      <c r="B2681" s="66">
        <v>2387</v>
      </c>
      <c r="C2681" s="91" t="s">
        <v>333</v>
      </c>
      <c r="D2681" s="8" t="str">
        <f t="shared" si="82"/>
        <v>2387Vigilancia de la salud ambiental</v>
      </c>
      <c r="E2681" s="8" t="s">
        <v>72</v>
      </c>
      <c r="F2681" s="66" t="s">
        <v>203</v>
      </c>
      <c r="G2681" s="66" t="s">
        <v>431</v>
      </c>
      <c r="H2681" s="66" t="s">
        <v>85</v>
      </c>
      <c r="I2681" s="49" t="s">
        <v>345</v>
      </c>
      <c r="J2681" s="49" t="s">
        <v>345</v>
      </c>
      <c r="K2681" s="66" t="s">
        <v>34</v>
      </c>
      <c r="L2681" s="161" t="s">
        <v>514</v>
      </c>
      <c r="M2681" s="162">
        <v>2025</v>
      </c>
      <c r="N2681" s="8" t="str">
        <f t="shared" si="83"/>
        <v>2387Vigilancia de la salud ambientalUSAQUENH. JULIO 20252025</v>
      </c>
      <c r="O2681" s="78">
        <v>0</v>
      </c>
      <c r="P2681" s="78">
        <v>90168</v>
      </c>
      <c r="R2681" s="163">
        <v>15</v>
      </c>
      <c r="T2681" s="164">
        <v>1352520</v>
      </c>
      <c r="V2681" s="163">
        <v>1</v>
      </c>
      <c r="X2681" s="164">
        <v>90168</v>
      </c>
    </row>
    <row r="2682" spans="2:24" ht="61.2" thickTop="1" thickBot="1" x14ac:dyDescent="0.35">
      <c r="B2682" s="66">
        <v>2387</v>
      </c>
      <c r="C2682" s="91" t="s">
        <v>333</v>
      </c>
      <c r="D2682" s="8" t="str">
        <f t="shared" si="82"/>
        <v>2387Vigilancia de la salud ambiental</v>
      </c>
      <c r="E2682" s="8" t="s">
        <v>72</v>
      </c>
      <c r="F2682" s="66" t="s">
        <v>203</v>
      </c>
      <c r="G2682" s="66" t="s">
        <v>431</v>
      </c>
      <c r="H2682" s="66" t="s">
        <v>85</v>
      </c>
      <c r="I2682" s="49" t="s">
        <v>345</v>
      </c>
      <c r="J2682" s="49" t="s">
        <v>345</v>
      </c>
      <c r="K2682" s="66" t="s">
        <v>35</v>
      </c>
      <c r="L2682" s="161" t="s">
        <v>514</v>
      </c>
      <c r="M2682" s="162">
        <v>2025</v>
      </c>
      <c r="N2682" s="8" t="str">
        <f t="shared" si="83"/>
        <v>2387Vigilancia de la salud ambientalENGATIVAH. JULIO 20252025</v>
      </c>
      <c r="O2682" s="78">
        <v>0</v>
      </c>
      <c r="P2682" s="78">
        <v>90168</v>
      </c>
      <c r="R2682" s="163">
        <v>6</v>
      </c>
      <c r="T2682" s="164">
        <v>541008</v>
      </c>
      <c r="V2682" s="163">
        <v>6</v>
      </c>
      <c r="X2682" s="164">
        <v>541008</v>
      </c>
    </row>
    <row r="2683" spans="2:24" ht="61.2" thickTop="1" thickBot="1" x14ac:dyDescent="0.35">
      <c r="B2683" s="66">
        <v>2387</v>
      </c>
      <c r="C2683" s="91" t="s">
        <v>333</v>
      </c>
      <c r="D2683" s="8" t="str">
        <f t="shared" si="82"/>
        <v>2387Vigilancia de la salud ambiental</v>
      </c>
      <c r="E2683" s="8" t="s">
        <v>72</v>
      </c>
      <c r="F2683" s="66" t="s">
        <v>203</v>
      </c>
      <c r="G2683" s="66" t="s">
        <v>431</v>
      </c>
      <c r="H2683" s="66" t="s">
        <v>85</v>
      </c>
      <c r="I2683" s="49" t="s">
        <v>345</v>
      </c>
      <c r="J2683" s="49" t="s">
        <v>345</v>
      </c>
      <c r="K2683" s="66" t="s">
        <v>36</v>
      </c>
      <c r="L2683" s="161" t="s">
        <v>514</v>
      </c>
      <c r="M2683" s="162">
        <v>2025</v>
      </c>
      <c r="N2683" s="8" t="str">
        <f t="shared" si="83"/>
        <v>2387Vigilancia de la salud ambientalSUBAH. JULIO 20252025</v>
      </c>
      <c r="O2683" s="78">
        <v>0</v>
      </c>
      <c r="P2683" s="78">
        <v>90168</v>
      </c>
      <c r="R2683" s="163">
        <v>4</v>
      </c>
      <c r="T2683" s="164">
        <v>360672</v>
      </c>
      <c r="V2683" s="163">
        <v>4</v>
      </c>
      <c r="X2683" s="164">
        <v>360672</v>
      </c>
    </row>
    <row r="2684" spans="2:24" ht="61.2" thickTop="1" thickBot="1" x14ac:dyDescent="0.35">
      <c r="B2684" s="66">
        <v>2387</v>
      </c>
      <c r="C2684" s="91" t="s">
        <v>333</v>
      </c>
      <c r="D2684" s="8" t="str">
        <f t="shared" si="82"/>
        <v>2387Vigilancia de la salud ambiental</v>
      </c>
      <c r="E2684" s="8" t="s">
        <v>72</v>
      </c>
      <c r="F2684" s="66" t="s">
        <v>203</v>
      </c>
      <c r="G2684" s="66" t="s">
        <v>431</v>
      </c>
      <c r="H2684" s="66" t="s">
        <v>85</v>
      </c>
      <c r="I2684" s="49" t="s">
        <v>345</v>
      </c>
      <c r="J2684" s="49" t="s">
        <v>345</v>
      </c>
      <c r="K2684" s="66" t="s">
        <v>476</v>
      </c>
      <c r="L2684" s="161" t="s">
        <v>514</v>
      </c>
      <c r="M2684" s="162">
        <v>2025</v>
      </c>
      <c r="N2684" s="8" t="str">
        <f t="shared" si="83"/>
        <v>2387Vigilancia de la salud ambientalBARRIOS UNIDOSH. JULIO 20252025</v>
      </c>
      <c r="O2684" s="78">
        <v>0</v>
      </c>
      <c r="P2684" s="78">
        <v>0</v>
      </c>
      <c r="R2684" s="163">
        <v>0</v>
      </c>
      <c r="T2684" s="164">
        <v>0</v>
      </c>
      <c r="V2684" s="163">
        <v>0</v>
      </c>
      <c r="X2684" s="164">
        <v>0</v>
      </c>
    </row>
    <row r="2685" spans="2:24" ht="61.2" thickTop="1" thickBot="1" x14ac:dyDescent="0.35">
      <c r="B2685" s="66">
        <v>2387</v>
      </c>
      <c r="C2685" s="91" t="s">
        <v>333</v>
      </c>
      <c r="D2685" s="8" t="str">
        <f t="shared" si="82"/>
        <v>2387Vigilancia de la salud ambiental</v>
      </c>
      <c r="E2685" s="8" t="s">
        <v>72</v>
      </c>
      <c r="F2685" s="66" t="s">
        <v>203</v>
      </c>
      <c r="G2685" s="66" t="s">
        <v>431</v>
      </c>
      <c r="H2685" s="66" t="s">
        <v>85</v>
      </c>
      <c r="I2685" s="49" t="s">
        <v>345</v>
      </c>
      <c r="J2685" s="49" t="s">
        <v>345</v>
      </c>
      <c r="K2685" s="66" t="s">
        <v>38</v>
      </c>
      <c r="L2685" s="161" t="s">
        <v>514</v>
      </c>
      <c r="M2685" s="162">
        <v>2025</v>
      </c>
      <c r="N2685" s="8" t="str">
        <f t="shared" si="83"/>
        <v>2387Vigilancia de la salud ambientalTEUSAQUILLOH. JULIO 20252025</v>
      </c>
      <c r="O2685" s="78">
        <v>0</v>
      </c>
      <c r="P2685" s="78">
        <v>90168</v>
      </c>
      <c r="R2685" s="163">
        <v>2</v>
      </c>
      <c r="T2685" s="164">
        <v>180336</v>
      </c>
      <c r="V2685" s="163">
        <v>2</v>
      </c>
      <c r="X2685" s="164">
        <v>180336</v>
      </c>
    </row>
    <row r="2686" spans="2:24" ht="61.2" thickTop="1" thickBot="1" x14ac:dyDescent="0.35">
      <c r="B2686" s="66">
        <v>2388</v>
      </c>
      <c r="C2686" s="91" t="s">
        <v>333</v>
      </c>
      <c r="D2686" s="8" t="str">
        <f t="shared" si="82"/>
        <v>2388Vigilancia de la salud ambiental</v>
      </c>
      <c r="E2686" s="8" t="s">
        <v>72</v>
      </c>
      <c r="F2686" s="66" t="s">
        <v>203</v>
      </c>
      <c r="G2686" s="66" t="s">
        <v>432</v>
      </c>
      <c r="H2686" s="66" t="s">
        <v>85</v>
      </c>
      <c r="I2686" s="49" t="s">
        <v>345</v>
      </c>
      <c r="J2686" s="49" t="s">
        <v>345</v>
      </c>
      <c r="K2686" s="66" t="s">
        <v>37</v>
      </c>
      <c r="L2686" s="161" t="s">
        <v>514</v>
      </c>
      <c r="M2686" s="162">
        <v>2025</v>
      </c>
      <c r="N2686" s="8" t="str">
        <f t="shared" si="83"/>
        <v>2388Vigilancia de la salud ambientalCHAPINEROH. JULIO 20252025</v>
      </c>
      <c r="O2686" s="78">
        <v>0</v>
      </c>
      <c r="P2686" s="78">
        <v>90168</v>
      </c>
      <c r="R2686" s="163">
        <v>5</v>
      </c>
      <c r="T2686" s="164">
        <v>450840</v>
      </c>
      <c r="V2686" s="163">
        <v>5</v>
      </c>
      <c r="X2686" s="164">
        <v>450840</v>
      </c>
    </row>
    <row r="2687" spans="2:24" ht="61.2" thickTop="1" thickBot="1" x14ac:dyDescent="0.35">
      <c r="B2687" s="66">
        <v>2388</v>
      </c>
      <c r="C2687" s="91" t="s">
        <v>333</v>
      </c>
      <c r="D2687" s="8" t="str">
        <f t="shared" si="82"/>
        <v>2388Vigilancia de la salud ambiental</v>
      </c>
      <c r="E2687" s="8" t="s">
        <v>72</v>
      </c>
      <c r="F2687" s="66" t="s">
        <v>203</v>
      </c>
      <c r="G2687" s="66" t="s">
        <v>432</v>
      </c>
      <c r="H2687" s="66" t="s">
        <v>85</v>
      </c>
      <c r="I2687" s="49" t="s">
        <v>345</v>
      </c>
      <c r="J2687" s="49" t="s">
        <v>345</v>
      </c>
      <c r="K2687" s="66" t="s">
        <v>34</v>
      </c>
      <c r="L2687" s="161" t="s">
        <v>514</v>
      </c>
      <c r="M2687" s="162">
        <v>2025</v>
      </c>
      <c r="N2687" s="8" t="str">
        <f t="shared" si="83"/>
        <v>2388Vigilancia de la salud ambientalUSAQUENH. JULIO 20252025</v>
      </c>
      <c r="O2687" s="78">
        <v>0</v>
      </c>
      <c r="P2687" s="78">
        <v>90168</v>
      </c>
      <c r="R2687" s="163">
        <v>9</v>
      </c>
      <c r="T2687" s="164">
        <v>811512</v>
      </c>
      <c r="V2687" s="163">
        <v>9</v>
      </c>
      <c r="X2687" s="164">
        <v>811512</v>
      </c>
    </row>
    <row r="2688" spans="2:24" ht="61.2" thickTop="1" thickBot="1" x14ac:dyDescent="0.35">
      <c r="B2688" s="66">
        <v>2388</v>
      </c>
      <c r="C2688" s="91" t="s">
        <v>333</v>
      </c>
      <c r="D2688" s="8" t="str">
        <f t="shared" si="82"/>
        <v>2388Vigilancia de la salud ambiental</v>
      </c>
      <c r="E2688" s="8" t="s">
        <v>72</v>
      </c>
      <c r="F2688" s="66" t="s">
        <v>203</v>
      </c>
      <c r="G2688" s="66" t="s">
        <v>432</v>
      </c>
      <c r="H2688" s="66" t="s">
        <v>85</v>
      </c>
      <c r="I2688" s="49" t="s">
        <v>345</v>
      </c>
      <c r="J2688" s="49" t="s">
        <v>345</v>
      </c>
      <c r="K2688" s="66" t="s">
        <v>35</v>
      </c>
      <c r="L2688" s="161" t="s">
        <v>514</v>
      </c>
      <c r="M2688" s="162">
        <v>2025</v>
      </c>
      <c r="N2688" s="8" t="str">
        <f t="shared" si="83"/>
        <v>2388Vigilancia de la salud ambientalENGATIVAH. JULIO 20252025</v>
      </c>
      <c r="O2688" s="78">
        <v>0</v>
      </c>
      <c r="P2688" s="78">
        <v>90168</v>
      </c>
      <c r="R2688" s="163">
        <v>27</v>
      </c>
      <c r="T2688" s="164">
        <v>2434536</v>
      </c>
      <c r="V2688" s="163">
        <v>27</v>
      </c>
      <c r="X2688" s="164">
        <v>2434536</v>
      </c>
    </row>
    <row r="2689" spans="2:24" ht="61.2" thickTop="1" thickBot="1" x14ac:dyDescent="0.35">
      <c r="B2689" s="66">
        <v>2388</v>
      </c>
      <c r="C2689" s="91" t="s">
        <v>333</v>
      </c>
      <c r="D2689" s="8" t="str">
        <f t="shared" si="82"/>
        <v>2388Vigilancia de la salud ambiental</v>
      </c>
      <c r="E2689" s="8" t="s">
        <v>72</v>
      </c>
      <c r="F2689" s="66" t="s">
        <v>203</v>
      </c>
      <c r="G2689" s="66" t="s">
        <v>432</v>
      </c>
      <c r="H2689" s="66" t="s">
        <v>85</v>
      </c>
      <c r="I2689" s="49" t="s">
        <v>345</v>
      </c>
      <c r="J2689" s="49" t="s">
        <v>345</v>
      </c>
      <c r="K2689" s="66" t="s">
        <v>36</v>
      </c>
      <c r="L2689" s="161" t="s">
        <v>514</v>
      </c>
      <c r="M2689" s="162">
        <v>2025</v>
      </c>
      <c r="N2689" s="8" t="str">
        <f t="shared" si="83"/>
        <v>2388Vigilancia de la salud ambientalSUBAH. JULIO 20252025</v>
      </c>
      <c r="O2689" s="78">
        <v>0</v>
      </c>
      <c r="P2689" s="78">
        <v>90168</v>
      </c>
      <c r="R2689" s="163">
        <v>24</v>
      </c>
      <c r="T2689" s="164">
        <v>2164032</v>
      </c>
      <c r="V2689" s="163">
        <v>24</v>
      </c>
      <c r="X2689" s="164">
        <v>2164032</v>
      </c>
    </row>
    <row r="2690" spans="2:24" ht="61.2" thickTop="1" thickBot="1" x14ac:dyDescent="0.35">
      <c r="B2690" s="66">
        <v>2388</v>
      </c>
      <c r="C2690" s="91" t="s">
        <v>333</v>
      </c>
      <c r="D2690" s="8" t="str">
        <f t="shared" si="82"/>
        <v>2388Vigilancia de la salud ambiental</v>
      </c>
      <c r="E2690" s="8" t="s">
        <v>72</v>
      </c>
      <c r="F2690" s="66" t="s">
        <v>203</v>
      </c>
      <c r="G2690" s="66" t="s">
        <v>432</v>
      </c>
      <c r="H2690" s="66" t="s">
        <v>85</v>
      </c>
      <c r="I2690" s="49" t="s">
        <v>345</v>
      </c>
      <c r="J2690" s="49" t="s">
        <v>345</v>
      </c>
      <c r="K2690" s="66" t="s">
        <v>476</v>
      </c>
      <c r="L2690" s="161" t="s">
        <v>514</v>
      </c>
      <c r="M2690" s="162">
        <v>2025</v>
      </c>
      <c r="N2690" s="8" t="str">
        <f t="shared" si="83"/>
        <v>2388Vigilancia de la salud ambientalBARRIOS UNIDOSH. JULIO 20252025</v>
      </c>
      <c r="O2690" s="78">
        <v>0</v>
      </c>
      <c r="P2690" s="78">
        <v>90168</v>
      </c>
      <c r="R2690" s="163">
        <v>3</v>
      </c>
      <c r="T2690" s="164">
        <v>270504</v>
      </c>
      <c r="V2690" s="163">
        <v>3</v>
      </c>
      <c r="X2690" s="164">
        <v>270504</v>
      </c>
    </row>
    <row r="2691" spans="2:24" ht="61.2" thickTop="1" thickBot="1" x14ac:dyDescent="0.35">
      <c r="B2691" s="66">
        <v>2388</v>
      </c>
      <c r="C2691" s="91" t="s">
        <v>333</v>
      </c>
      <c r="D2691" s="8" t="str">
        <f t="shared" ref="D2691:D2748" si="84">+B2691&amp;C2691</f>
        <v>2388Vigilancia de la salud ambiental</v>
      </c>
      <c r="E2691" s="8" t="s">
        <v>72</v>
      </c>
      <c r="F2691" s="66" t="s">
        <v>203</v>
      </c>
      <c r="G2691" s="66" t="s">
        <v>432</v>
      </c>
      <c r="H2691" s="66" t="s">
        <v>85</v>
      </c>
      <c r="I2691" s="49" t="s">
        <v>345</v>
      </c>
      <c r="J2691" s="49" t="s">
        <v>345</v>
      </c>
      <c r="K2691" s="66" t="s">
        <v>38</v>
      </c>
      <c r="L2691" s="161" t="s">
        <v>514</v>
      </c>
      <c r="M2691" s="162">
        <v>2025</v>
      </c>
      <c r="N2691" s="8" t="str">
        <f t="shared" ref="N2691:N2747" si="85">+D2691&amp;K2691&amp;L2691&amp;M2691</f>
        <v>2388Vigilancia de la salud ambientalTEUSAQUILLOH. JULIO 20252025</v>
      </c>
      <c r="O2691" s="78">
        <v>0</v>
      </c>
      <c r="P2691" s="78">
        <v>90168</v>
      </c>
      <c r="R2691" s="163">
        <v>2</v>
      </c>
      <c r="T2691" s="164">
        <v>180336</v>
      </c>
      <c r="V2691" s="163">
        <v>2</v>
      </c>
      <c r="X2691" s="164">
        <v>180336</v>
      </c>
    </row>
    <row r="2692" spans="2:24" ht="61.2" thickTop="1" thickBot="1" x14ac:dyDescent="0.35">
      <c r="B2692" s="66">
        <v>2389</v>
      </c>
      <c r="C2692" s="91" t="s">
        <v>333</v>
      </c>
      <c r="D2692" s="8" t="str">
        <f t="shared" si="84"/>
        <v>2389Vigilancia de la salud ambiental</v>
      </c>
      <c r="E2692" s="8" t="s">
        <v>72</v>
      </c>
      <c r="F2692" s="66" t="s">
        <v>203</v>
      </c>
      <c r="G2692" s="66" t="s">
        <v>433</v>
      </c>
      <c r="H2692" s="66" t="s">
        <v>88</v>
      </c>
      <c r="I2692" s="49" t="s">
        <v>345</v>
      </c>
      <c r="J2692" s="49" t="s">
        <v>345</v>
      </c>
      <c r="K2692" s="66" t="s">
        <v>37</v>
      </c>
      <c r="L2692" s="161" t="s">
        <v>514</v>
      </c>
      <c r="M2692" s="162">
        <v>2025</v>
      </c>
      <c r="N2692" s="8" t="str">
        <f t="shared" si="85"/>
        <v>2389Vigilancia de la salud ambientalCHAPINEROH. JULIO 20252025</v>
      </c>
      <c r="O2692" s="78">
        <v>0</v>
      </c>
      <c r="P2692" s="78">
        <v>0</v>
      </c>
      <c r="R2692" s="163">
        <v>0</v>
      </c>
      <c r="T2692" s="164">
        <v>0</v>
      </c>
      <c r="V2692" s="163">
        <v>0</v>
      </c>
      <c r="X2692" s="164">
        <v>0</v>
      </c>
    </row>
    <row r="2693" spans="2:24" ht="61.2" thickTop="1" thickBot="1" x14ac:dyDescent="0.35">
      <c r="B2693" s="66">
        <v>2389</v>
      </c>
      <c r="C2693" s="91" t="s">
        <v>333</v>
      </c>
      <c r="D2693" s="8" t="str">
        <f t="shared" si="84"/>
        <v>2389Vigilancia de la salud ambiental</v>
      </c>
      <c r="E2693" s="8" t="s">
        <v>72</v>
      </c>
      <c r="F2693" s="66" t="s">
        <v>203</v>
      </c>
      <c r="G2693" s="66" t="s">
        <v>433</v>
      </c>
      <c r="H2693" s="66" t="s">
        <v>88</v>
      </c>
      <c r="I2693" s="49" t="s">
        <v>345</v>
      </c>
      <c r="J2693" s="49" t="s">
        <v>345</v>
      </c>
      <c r="K2693" s="66" t="s">
        <v>38</v>
      </c>
      <c r="L2693" s="161" t="s">
        <v>514</v>
      </c>
      <c r="M2693" s="162">
        <v>2025</v>
      </c>
      <c r="N2693" s="8" t="str">
        <f t="shared" si="85"/>
        <v>2389Vigilancia de la salud ambientalTEUSAQUILLOH. JULIO 20252025</v>
      </c>
      <c r="O2693" s="78">
        <v>0</v>
      </c>
      <c r="P2693" s="78">
        <v>60113</v>
      </c>
      <c r="R2693" s="163">
        <v>2</v>
      </c>
      <c r="T2693" s="164">
        <v>120226</v>
      </c>
      <c r="V2693" s="163">
        <v>2</v>
      </c>
      <c r="X2693" s="164">
        <v>120226</v>
      </c>
    </row>
    <row r="2694" spans="2:24" ht="61.2" thickTop="1" thickBot="1" x14ac:dyDescent="0.35">
      <c r="B2694" s="66">
        <v>2390</v>
      </c>
      <c r="C2694" s="91" t="s">
        <v>333</v>
      </c>
      <c r="D2694" s="8" t="str">
        <f t="shared" si="84"/>
        <v>2390Vigilancia de la salud ambiental</v>
      </c>
      <c r="E2694" s="8" t="s">
        <v>72</v>
      </c>
      <c r="F2694" s="66" t="s">
        <v>203</v>
      </c>
      <c r="G2694" s="66" t="s">
        <v>434</v>
      </c>
      <c r="H2694" s="66" t="s">
        <v>88</v>
      </c>
      <c r="I2694" s="49" t="s">
        <v>345</v>
      </c>
      <c r="J2694" s="49" t="s">
        <v>345</v>
      </c>
      <c r="K2694" s="66" t="s">
        <v>36</v>
      </c>
      <c r="L2694" s="161" t="s">
        <v>514</v>
      </c>
      <c r="M2694" s="162">
        <v>2025</v>
      </c>
      <c r="N2694" s="8" t="str">
        <f t="shared" si="85"/>
        <v>2390Vigilancia de la salud ambientalSUBAH. JULIO 20252025</v>
      </c>
      <c r="O2694" s="78">
        <v>0</v>
      </c>
      <c r="P2694" s="78">
        <v>60113</v>
      </c>
      <c r="R2694" s="163">
        <v>6</v>
      </c>
      <c r="T2694" s="164">
        <v>360678</v>
      </c>
      <c r="V2694" s="163">
        <v>6</v>
      </c>
      <c r="X2694" s="164">
        <v>360678</v>
      </c>
    </row>
    <row r="2695" spans="2:24" ht="61.2" thickTop="1" thickBot="1" x14ac:dyDescent="0.35">
      <c r="B2695" s="66">
        <v>2390</v>
      </c>
      <c r="C2695" s="91" t="s">
        <v>333</v>
      </c>
      <c r="D2695" s="8" t="str">
        <f t="shared" si="84"/>
        <v>2390Vigilancia de la salud ambiental</v>
      </c>
      <c r="E2695" s="8" t="s">
        <v>72</v>
      </c>
      <c r="F2695" s="66" t="s">
        <v>203</v>
      </c>
      <c r="G2695" s="66" t="s">
        <v>434</v>
      </c>
      <c r="H2695" s="66" t="s">
        <v>88</v>
      </c>
      <c r="I2695" s="49" t="s">
        <v>345</v>
      </c>
      <c r="J2695" s="49" t="s">
        <v>345</v>
      </c>
      <c r="K2695" s="66" t="s">
        <v>476</v>
      </c>
      <c r="L2695" s="161" t="s">
        <v>514</v>
      </c>
      <c r="M2695" s="162">
        <v>2025</v>
      </c>
      <c r="N2695" s="8" t="str">
        <f t="shared" si="85"/>
        <v>2390Vigilancia de la salud ambientalBARRIOS UNIDOSH. JULIO 20252025</v>
      </c>
      <c r="O2695" s="78">
        <v>0</v>
      </c>
      <c r="P2695" s="78">
        <v>0</v>
      </c>
      <c r="R2695" s="163">
        <v>0</v>
      </c>
      <c r="T2695" s="164">
        <v>0</v>
      </c>
      <c r="V2695" s="163">
        <v>0</v>
      </c>
      <c r="X2695" s="164">
        <v>0</v>
      </c>
    </row>
    <row r="2696" spans="2:24" ht="61.2" thickTop="1" thickBot="1" x14ac:dyDescent="0.35">
      <c r="B2696" s="66">
        <v>2390</v>
      </c>
      <c r="C2696" s="91" t="s">
        <v>333</v>
      </c>
      <c r="D2696" s="8" t="str">
        <f t="shared" si="84"/>
        <v>2390Vigilancia de la salud ambiental</v>
      </c>
      <c r="E2696" s="8" t="s">
        <v>72</v>
      </c>
      <c r="F2696" s="66" t="s">
        <v>203</v>
      </c>
      <c r="G2696" s="66" t="s">
        <v>434</v>
      </c>
      <c r="H2696" s="66" t="s">
        <v>88</v>
      </c>
      <c r="I2696" s="49" t="s">
        <v>345</v>
      </c>
      <c r="J2696" s="49" t="s">
        <v>345</v>
      </c>
      <c r="K2696" s="66" t="s">
        <v>38</v>
      </c>
      <c r="L2696" s="161" t="s">
        <v>514</v>
      </c>
      <c r="M2696" s="162">
        <v>2025</v>
      </c>
      <c r="N2696" s="8" t="str">
        <f t="shared" si="85"/>
        <v>2390Vigilancia de la salud ambientalTEUSAQUILLOH. JULIO 20252025</v>
      </c>
      <c r="O2696" s="78">
        <v>0</v>
      </c>
      <c r="P2696" s="78">
        <v>60113</v>
      </c>
      <c r="R2696" s="163">
        <v>34</v>
      </c>
      <c r="T2696" s="164">
        <v>2043842</v>
      </c>
      <c r="V2696" s="163">
        <v>34</v>
      </c>
      <c r="X2696" s="164">
        <v>2043842</v>
      </c>
    </row>
    <row r="2697" spans="2:24" ht="61.2" thickTop="1" thickBot="1" x14ac:dyDescent="0.35">
      <c r="B2697" s="66">
        <v>2391</v>
      </c>
      <c r="C2697" s="91" t="s">
        <v>333</v>
      </c>
      <c r="D2697" s="8" t="str">
        <f t="shared" si="84"/>
        <v>2391Vigilancia de la salud ambiental</v>
      </c>
      <c r="E2697" s="8" t="s">
        <v>72</v>
      </c>
      <c r="F2697" s="66" t="s">
        <v>203</v>
      </c>
      <c r="G2697" s="66" t="s">
        <v>435</v>
      </c>
      <c r="H2697" s="66" t="s">
        <v>86</v>
      </c>
      <c r="I2697" s="49" t="s">
        <v>345</v>
      </c>
      <c r="J2697" s="49" t="s">
        <v>345</v>
      </c>
      <c r="K2697" s="66" t="s">
        <v>38</v>
      </c>
      <c r="L2697" s="161" t="s">
        <v>514</v>
      </c>
      <c r="M2697" s="162">
        <v>2025</v>
      </c>
      <c r="N2697" s="8" t="str">
        <f t="shared" si="85"/>
        <v>2391Vigilancia de la salud ambientalTEUSAQUILLOH. JULIO 20252025</v>
      </c>
      <c r="O2697" s="78">
        <v>0</v>
      </c>
      <c r="P2697" s="78">
        <v>0</v>
      </c>
      <c r="R2697" s="163">
        <v>0</v>
      </c>
      <c r="T2697" s="164">
        <v>0</v>
      </c>
      <c r="V2697" s="163">
        <v>0</v>
      </c>
      <c r="X2697" s="164">
        <v>0</v>
      </c>
    </row>
    <row r="2698" spans="2:24" ht="61.2" thickTop="1" thickBot="1" x14ac:dyDescent="0.35">
      <c r="B2698" s="66">
        <v>2392</v>
      </c>
      <c r="C2698" s="91" t="s">
        <v>333</v>
      </c>
      <c r="D2698" s="8" t="str">
        <f t="shared" si="84"/>
        <v>2392Vigilancia de la salud ambiental</v>
      </c>
      <c r="E2698" s="8" t="s">
        <v>72</v>
      </c>
      <c r="F2698" s="66" t="s">
        <v>203</v>
      </c>
      <c r="G2698" s="66" t="s">
        <v>436</v>
      </c>
      <c r="H2698" s="66" t="s">
        <v>88</v>
      </c>
      <c r="I2698" s="49" t="s">
        <v>345</v>
      </c>
      <c r="J2698" s="49" t="s">
        <v>345</v>
      </c>
      <c r="K2698" s="66" t="s">
        <v>35</v>
      </c>
      <c r="L2698" s="161" t="s">
        <v>514</v>
      </c>
      <c r="M2698" s="162">
        <v>2025</v>
      </c>
      <c r="N2698" s="8" t="str">
        <f t="shared" si="85"/>
        <v>2392Vigilancia de la salud ambientalENGATIVAH. JULIO 20252025</v>
      </c>
      <c r="O2698" s="78">
        <v>0</v>
      </c>
      <c r="P2698" s="78">
        <v>0</v>
      </c>
      <c r="R2698" s="163">
        <v>0</v>
      </c>
      <c r="T2698" s="164">
        <v>0</v>
      </c>
      <c r="V2698" s="163">
        <v>0</v>
      </c>
      <c r="X2698" s="164">
        <v>0</v>
      </c>
    </row>
    <row r="2699" spans="2:24" ht="61.2" thickTop="1" thickBot="1" x14ac:dyDescent="0.35">
      <c r="B2699" s="66">
        <v>2392</v>
      </c>
      <c r="C2699" s="91" t="s">
        <v>333</v>
      </c>
      <c r="D2699" s="8" t="str">
        <f t="shared" si="84"/>
        <v>2392Vigilancia de la salud ambiental</v>
      </c>
      <c r="E2699" s="8" t="s">
        <v>72</v>
      </c>
      <c r="F2699" s="66" t="s">
        <v>203</v>
      </c>
      <c r="G2699" s="66" t="s">
        <v>436</v>
      </c>
      <c r="H2699" s="66" t="s">
        <v>88</v>
      </c>
      <c r="I2699" s="49" t="s">
        <v>345</v>
      </c>
      <c r="J2699" s="49" t="s">
        <v>345</v>
      </c>
      <c r="K2699" s="66" t="s">
        <v>36</v>
      </c>
      <c r="L2699" s="161" t="s">
        <v>514</v>
      </c>
      <c r="M2699" s="162">
        <v>2025</v>
      </c>
      <c r="N2699" s="8" t="str">
        <f t="shared" si="85"/>
        <v>2392Vigilancia de la salud ambientalSUBAH. JULIO 20252025</v>
      </c>
      <c r="O2699" s="78">
        <v>0</v>
      </c>
      <c r="P2699" s="78">
        <v>0</v>
      </c>
      <c r="R2699" s="163">
        <v>0</v>
      </c>
      <c r="T2699" s="164">
        <v>0</v>
      </c>
      <c r="V2699" s="163">
        <v>0</v>
      </c>
      <c r="X2699" s="164">
        <v>0</v>
      </c>
    </row>
    <row r="2700" spans="2:24" ht="61.2" thickTop="1" thickBot="1" x14ac:dyDescent="0.35">
      <c r="B2700" s="66">
        <v>2392</v>
      </c>
      <c r="C2700" s="91" t="s">
        <v>333</v>
      </c>
      <c r="D2700" s="8" t="str">
        <f t="shared" si="84"/>
        <v>2392Vigilancia de la salud ambiental</v>
      </c>
      <c r="E2700" s="8" t="s">
        <v>72</v>
      </c>
      <c r="F2700" s="66" t="s">
        <v>203</v>
      </c>
      <c r="G2700" s="66" t="s">
        <v>436</v>
      </c>
      <c r="H2700" s="66" t="s">
        <v>88</v>
      </c>
      <c r="I2700" s="49" t="s">
        <v>345</v>
      </c>
      <c r="J2700" s="49" t="s">
        <v>345</v>
      </c>
      <c r="K2700" s="66" t="s">
        <v>476</v>
      </c>
      <c r="L2700" s="161" t="s">
        <v>514</v>
      </c>
      <c r="M2700" s="162">
        <v>2025</v>
      </c>
      <c r="N2700" s="8" t="str">
        <f t="shared" si="85"/>
        <v>2392Vigilancia de la salud ambientalBARRIOS UNIDOSH. JULIO 20252025</v>
      </c>
      <c r="O2700" s="78">
        <v>0</v>
      </c>
      <c r="P2700" s="78">
        <v>0</v>
      </c>
      <c r="R2700" s="163">
        <v>0</v>
      </c>
      <c r="T2700" s="164">
        <v>0</v>
      </c>
      <c r="V2700" s="163">
        <v>0</v>
      </c>
      <c r="X2700" s="164">
        <v>0</v>
      </c>
    </row>
    <row r="2701" spans="2:24" ht="61.2" thickTop="1" thickBot="1" x14ac:dyDescent="0.35">
      <c r="B2701" s="66">
        <v>2392</v>
      </c>
      <c r="C2701" s="91" t="s">
        <v>333</v>
      </c>
      <c r="D2701" s="8" t="str">
        <f t="shared" si="84"/>
        <v>2392Vigilancia de la salud ambiental</v>
      </c>
      <c r="E2701" s="8" t="s">
        <v>72</v>
      </c>
      <c r="F2701" s="66" t="s">
        <v>203</v>
      </c>
      <c r="G2701" s="66" t="s">
        <v>436</v>
      </c>
      <c r="H2701" s="66" t="s">
        <v>88</v>
      </c>
      <c r="I2701" s="49" t="s">
        <v>345</v>
      </c>
      <c r="J2701" s="49" t="s">
        <v>345</v>
      </c>
      <c r="K2701" s="66" t="s">
        <v>38</v>
      </c>
      <c r="L2701" s="161" t="s">
        <v>514</v>
      </c>
      <c r="M2701" s="162">
        <v>2025</v>
      </c>
      <c r="N2701" s="8" t="str">
        <f t="shared" si="85"/>
        <v>2392Vigilancia de la salud ambientalTEUSAQUILLOH. JULIO 20252025</v>
      </c>
      <c r="O2701" s="78">
        <v>0</v>
      </c>
      <c r="P2701" s="78">
        <v>60113</v>
      </c>
      <c r="R2701" s="163">
        <v>12</v>
      </c>
      <c r="T2701" s="164">
        <v>721356</v>
      </c>
      <c r="V2701" s="163">
        <v>12</v>
      </c>
      <c r="X2701" s="164">
        <v>721356</v>
      </c>
    </row>
    <row r="2702" spans="2:24" ht="61.2" thickTop="1" thickBot="1" x14ac:dyDescent="0.35">
      <c r="B2702" s="66">
        <v>2393</v>
      </c>
      <c r="C2702" s="91" t="s">
        <v>333</v>
      </c>
      <c r="D2702" s="8" t="str">
        <f t="shared" si="84"/>
        <v>2393Vigilancia de la salud ambiental</v>
      </c>
      <c r="E2702" s="8" t="s">
        <v>72</v>
      </c>
      <c r="F2702" s="66" t="s">
        <v>203</v>
      </c>
      <c r="G2702" s="66" t="s">
        <v>437</v>
      </c>
      <c r="H2702" s="66" t="s">
        <v>85</v>
      </c>
      <c r="I2702" s="49" t="s">
        <v>345</v>
      </c>
      <c r="J2702" s="49" t="s">
        <v>345</v>
      </c>
      <c r="K2702" s="66" t="s">
        <v>37</v>
      </c>
      <c r="L2702" s="161" t="s">
        <v>514</v>
      </c>
      <c r="M2702" s="162">
        <v>2025</v>
      </c>
      <c r="N2702" s="8" t="str">
        <f t="shared" si="85"/>
        <v>2393Vigilancia de la salud ambientalCHAPINEROH. JULIO 20252025</v>
      </c>
      <c r="O2702" s="78">
        <v>0</v>
      </c>
      <c r="P2702" s="78">
        <v>90168</v>
      </c>
      <c r="R2702" s="163">
        <v>2</v>
      </c>
      <c r="T2702" s="164">
        <v>180336</v>
      </c>
      <c r="V2702" s="163">
        <v>2</v>
      </c>
      <c r="X2702" s="164">
        <v>180336</v>
      </c>
    </row>
    <row r="2703" spans="2:24" ht="61.2" thickTop="1" thickBot="1" x14ac:dyDescent="0.35">
      <c r="B2703" s="66">
        <v>2393</v>
      </c>
      <c r="C2703" s="91" t="s">
        <v>333</v>
      </c>
      <c r="D2703" s="8" t="str">
        <f t="shared" si="84"/>
        <v>2393Vigilancia de la salud ambiental</v>
      </c>
      <c r="E2703" s="8" t="s">
        <v>72</v>
      </c>
      <c r="F2703" s="66" t="s">
        <v>203</v>
      </c>
      <c r="G2703" s="66" t="s">
        <v>437</v>
      </c>
      <c r="H2703" s="66" t="s">
        <v>85</v>
      </c>
      <c r="I2703" s="49" t="s">
        <v>345</v>
      </c>
      <c r="J2703" s="49" t="s">
        <v>345</v>
      </c>
      <c r="K2703" s="66" t="s">
        <v>34</v>
      </c>
      <c r="L2703" s="161" t="s">
        <v>514</v>
      </c>
      <c r="M2703" s="162">
        <v>2025</v>
      </c>
      <c r="N2703" s="8" t="str">
        <f t="shared" si="85"/>
        <v>2393Vigilancia de la salud ambientalUSAQUENH. JULIO 20252025</v>
      </c>
      <c r="O2703" s="78">
        <v>0</v>
      </c>
      <c r="P2703" s="78">
        <v>90168</v>
      </c>
      <c r="R2703" s="163">
        <v>5</v>
      </c>
      <c r="T2703" s="164">
        <v>450840</v>
      </c>
      <c r="V2703" s="163">
        <v>5</v>
      </c>
      <c r="X2703" s="164">
        <v>450840</v>
      </c>
    </row>
    <row r="2704" spans="2:24" ht="61.2" thickTop="1" thickBot="1" x14ac:dyDescent="0.35">
      <c r="B2704" s="66">
        <v>2393</v>
      </c>
      <c r="C2704" s="91" t="s">
        <v>333</v>
      </c>
      <c r="D2704" s="8" t="str">
        <f t="shared" si="84"/>
        <v>2393Vigilancia de la salud ambiental</v>
      </c>
      <c r="E2704" s="8" t="s">
        <v>72</v>
      </c>
      <c r="F2704" s="66" t="s">
        <v>203</v>
      </c>
      <c r="G2704" s="66" t="s">
        <v>437</v>
      </c>
      <c r="H2704" s="66" t="s">
        <v>85</v>
      </c>
      <c r="I2704" s="49" t="s">
        <v>345</v>
      </c>
      <c r="J2704" s="49" t="s">
        <v>345</v>
      </c>
      <c r="K2704" s="66" t="s">
        <v>35</v>
      </c>
      <c r="L2704" s="161" t="s">
        <v>514</v>
      </c>
      <c r="M2704" s="162">
        <v>2025</v>
      </c>
      <c r="N2704" s="8" t="str">
        <f t="shared" si="85"/>
        <v>2393Vigilancia de la salud ambientalENGATIVAH. JULIO 20252025</v>
      </c>
      <c r="O2704" s="78">
        <v>0</v>
      </c>
      <c r="P2704" s="78">
        <v>90168</v>
      </c>
      <c r="R2704" s="163">
        <v>50</v>
      </c>
      <c r="T2704" s="164">
        <v>4508400</v>
      </c>
      <c r="V2704" s="163">
        <v>47</v>
      </c>
      <c r="X2704" s="164">
        <v>4237896</v>
      </c>
    </row>
    <row r="2705" spans="2:24" ht="61.2" thickTop="1" thickBot="1" x14ac:dyDescent="0.35">
      <c r="B2705" s="66">
        <v>2393</v>
      </c>
      <c r="C2705" s="91" t="s">
        <v>333</v>
      </c>
      <c r="D2705" s="8" t="str">
        <f t="shared" si="84"/>
        <v>2393Vigilancia de la salud ambiental</v>
      </c>
      <c r="E2705" s="8" t="s">
        <v>72</v>
      </c>
      <c r="F2705" s="66" t="s">
        <v>203</v>
      </c>
      <c r="G2705" s="66" t="s">
        <v>437</v>
      </c>
      <c r="H2705" s="66" t="s">
        <v>85</v>
      </c>
      <c r="I2705" s="49" t="s">
        <v>345</v>
      </c>
      <c r="J2705" s="49" t="s">
        <v>345</v>
      </c>
      <c r="K2705" s="66" t="s">
        <v>36</v>
      </c>
      <c r="L2705" s="161" t="s">
        <v>514</v>
      </c>
      <c r="M2705" s="162">
        <v>2025</v>
      </c>
      <c r="N2705" s="8" t="str">
        <f t="shared" si="85"/>
        <v>2393Vigilancia de la salud ambientalSUBAH. JULIO 20252025</v>
      </c>
      <c r="O2705" s="78">
        <v>0</v>
      </c>
      <c r="P2705" s="78">
        <v>90168</v>
      </c>
      <c r="R2705" s="163">
        <v>26</v>
      </c>
      <c r="T2705" s="164">
        <v>2344368</v>
      </c>
      <c r="V2705" s="163">
        <v>26</v>
      </c>
      <c r="X2705" s="164">
        <v>2344368</v>
      </c>
    </row>
    <row r="2706" spans="2:24" ht="61.2" thickTop="1" thickBot="1" x14ac:dyDescent="0.35">
      <c r="B2706" s="66">
        <v>2393</v>
      </c>
      <c r="C2706" s="91" t="s">
        <v>333</v>
      </c>
      <c r="D2706" s="8" t="str">
        <f t="shared" si="84"/>
        <v>2393Vigilancia de la salud ambiental</v>
      </c>
      <c r="E2706" s="8" t="s">
        <v>72</v>
      </c>
      <c r="F2706" s="66" t="s">
        <v>203</v>
      </c>
      <c r="G2706" s="66" t="s">
        <v>437</v>
      </c>
      <c r="H2706" s="66" t="s">
        <v>85</v>
      </c>
      <c r="I2706" s="49" t="s">
        <v>345</v>
      </c>
      <c r="J2706" s="49" t="s">
        <v>345</v>
      </c>
      <c r="K2706" s="66" t="s">
        <v>476</v>
      </c>
      <c r="L2706" s="161" t="s">
        <v>514</v>
      </c>
      <c r="M2706" s="162">
        <v>2025</v>
      </c>
      <c r="N2706" s="8" t="str">
        <f t="shared" si="85"/>
        <v>2393Vigilancia de la salud ambientalBARRIOS UNIDOSH. JULIO 20252025</v>
      </c>
      <c r="O2706" s="78">
        <v>0</v>
      </c>
      <c r="P2706" s="78">
        <v>90168</v>
      </c>
      <c r="R2706" s="163">
        <v>3</v>
      </c>
      <c r="T2706" s="164">
        <v>270504</v>
      </c>
      <c r="V2706" s="163">
        <v>3</v>
      </c>
      <c r="X2706" s="164">
        <v>270504</v>
      </c>
    </row>
    <row r="2707" spans="2:24" ht="61.2" thickTop="1" thickBot="1" x14ac:dyDescent="0.35">
      <c r="B2707" s="66">
        <v>2393</v>
      </c>
      <c r="C2707" s="91" t="s">
        <v>333</v>
      </c>
      <c r="D2707" s="8" t="str">
        <f t="shared" si="84"/>
        <v>2393Vigilancia de la salud ambiental</v>
      </c>
      <c r="E2707" s="8" t="s">
        <v>72</v>
      </c>
      <c r="F2707" s="66" t="s">
        <v>203</v>
      </c>
      <c r="G2707" s="66" t="s">
        <v>437</v>
      </c>
      <c r="H2707" s="66" t="s">
        <v>85</v>
      </c>
      <c r="I2707" s="49" t="s">
        <v>345</v>
      </c>
      <c r="J2707" s="49" t="s">
        <v>345</v>
      </c>
      <c r="K2707" s="66" t="s">
        <v>38</v>
      </c>
      <c r="L2707" s="161" t="s">
        <v>514</v>
      </c>
      <c r="M2707" s="162">
        <v>2025</v>
      </c>
      <c r="N2707" s="8" t="str">
        <f t="shared" si="85"/>
        <v>2393Vigilancia de la salud ambientalTEUSAQUILLOH. JULIO 20252025</v>
      </c>
      <c r="O2707" s="78">
        <v>0</v>
      </c>
      <c r="P2707" s="78">
        <v>90168</v>
      </c>
      <c r="R2707" s="163">
        <v>3</v>
      </c>
      <c r="T2707" s="164">
        <v>270504</v>
      </c>
      <c r="V2707" s="163">
        <v>3</v>
      </c>
      <c r="X2707" s="164">
        <v>270504</v>
      </c>
    </row>
    <row r="2708" spans="2:24" ht="61.2" thickTop="1" thickBot="1" x14ac:dyDescent="0.35">
      <c r="B2708" s="66">
        <v>2395</v>
      </c>
      <c r="C2708" s="91" t="s">
        <v>333</v>
      </c>
      <c r="D2708" s="8" t="str">
        <f t="shared" si="84"/>
        <v>2395Vigilancia de la salud ambiental</v>
      </c>
      <c r="E2708" s="8" t="s">
        <v>72</v>
      </c>
      <c r="F2708" s="66" t="s">
        <v>203</v>
      </c>
      <c r="G2708" s="66" t="s">
        <v>438</v>
      </c>
      <c r="H2708" s="66" t="s">
        <v>89</v>
      </c>
      <c r="I2708" s="49" t="s">
        <v>345</v>
      </c>
      <c r="J2708" s="49" t="s">
        <v>345</v>
      </c>
      <c r="K2708" s="66" t="s">
        <v>476</v>
      </c>
      <c r="L2708" s="161" t="s">
        <v>514</v>
      </c>
      <c r="M2708" s="162">
        <v>2025</v>
      </c>
      <c r="N2708" s="8" t="str">
        <f t="shared" si="85"/>
        <v>2395Vigilancia de la salud ambientalBARRIOS UNIDOSH. JULIO 20252025</v>
      </c>
      <c r="O2708" s="78">
        <v>0</v>
      </c>
      <c r="P2708" s="78">
        <v>180339</v>
      </c>
      <c r="R2708" s="163">
        <v>252</v>
      </c>
      <c r="T2708" s="164">
        <v>45445428</v>
      </c>
      <c r="V2708" s="163">
        <v>252</v>
      </c>
      <c r="X2708" s="164">
        <v>45445428</v>
      </c>
    </row>
    <row r="2709" spans="2:24" ht="61.2" thickTop="1" thickBot="1" x14ac:dyDescent="0.35">
      <c r="B2709" s="66">
        <v>2398</v>
      </c>
      <c r="C2709" s="91" t="s">
        <v>333</v>
      </c>
      <c r="D2709" s="8" t="str">
        <f t="shared" si="84"/>
        <v>2398Vigilancia de la salud ambiental</v>
      </c>
      <c r="E2709" s="8" t="s">
        <v>72</v>
      </c>
      <c r="F2709" s="66" t="s">
        <v>203</v>
      </c>
      <c r="G2709" s="66" t="s">
        <v>490</v>
      </c>
      <c r="H2709" s="66" t="s">
        <v>85</v>
      </c>
      <c r="I2709" s="49" t="s">
        <v>345</v>
      </c>
      <c r="J2709" s="49" t="s">
        <v>345</v>
      </c>
      <c r="K2709" s="66" t="s">
        <v>34</v>
      </c>
      <c r="L2709" s="161" t="s">
        <v>514</v>
      </c>
      <c r="M2709" s="162">
        <v>2025</v>
      </c>
      <c r="N2709" s="8" t="str">
        <f t="shared" si="85"/>
        <v>2398Vigilancia de la salud ambientalUSAQUENH. JULIO 20252025</v>
      </c>
      <c r="O2709" s="78">
        <v>0</v>
      </c>
      <c r="P2709" s="78">
        <v>194210</v>
      </c>
      <c r="R2709" s="163">
        <v>12</v>
      </c>
      <c r="T2709" s="164">
        <v>2330520</v>
      </c>
      <c r="V2709" s="163">
        <v>12</v>
      </c>
      <c r="X2709" s="164">
        <v>2330520</v>
      </c>
    </row>
    <row r="2710" spans="2:24" ht="61.2" thickTop="1" thickBot="1" x14ac:dyDescent="0.35">
      <c r="B2710" s="66">
        <v>2399</v>
      </c>
      <c r="C2710" s="91" t="s">
        <v>333</v>
      </c>
      <c r="D2710" s="8" t="str">
        <f t="shared" si="84"/>
        <v>2399Vigilancia de la salud ambiental</v>
      </c>
      <c r="E2710" s="8" t="s">
        <v>72</v>
      </c>
      <c r="F2710" s="66" t="s">
        <v>204</v>
      </c>
      <c r="G2710" s="66" t="s">
        <v>501</v>
      </c>
      <c r="H2710" s="66" t="s">
        <v>85</v>
      </c>
      <c r="I2710" s="49" t="s">
        <v>345</v>
      </c>
      <c r="J2710" s="49" t="s">
        <v>345</v>
      </c>
      <c r="K2710" s="66" t="s">
        <v>37</v>
      </c>
      <c r="L2710" s="161" t="s">
        <v>514</v>
      </c>
      <c r="M2710" s="162">
        <v>2025</v>
      </c>
      <c r="N2710" s="8" t="str">
        <f t="shared" si="85"/>
        <v>2399Vigilancia de la salud ambientalCHAPINEROH. JULIO 20252025</v>
      </c>
      <c r="O2710" s="78">
        <v>0</v>
      </c>
      <c r="P2710" s="78">
        <v>29479</v>
      </c>
      <c r="R2710" s="163">
        <v>61</v>
      </c>
      <c r="T2710" s="164">
        <v>1798219</v>
      </c>
      <c r="V2710" s="163">
        <v>61</v>
      </c>
      <c r="X2710" s="164">
        <v>1798219</v>
      </c>
    </row>
    <row r="2711" spans="2:24" ht="61.2" thickTop="1" thickBot="1" x14ac:dyDescent="0.35">
      <c r="B2711" s="66">
        <v>2399</v>
      </c>
      <c r="C2711" s="91" t="s">
        <v>333</v>
      </c>
      <c r="D2711" s="8" t="str">
        <f t="shared" si="84"/>
        <v>2399Vigilancia de la salud ambiental</v>
      </c>
      <c r="E2711" s="8" t="s">
        <v>72</v>
      </c>
      <c r="F2711" s="66" t="s">
        <v>204</v>
      </c>
      <c r="G2711" s="66" t="s">
        <v>501</v>
      </c>
      <c r="H2711" s="66" t="s">
        <v>85</v>
      </c>
      <c r="I2711" s="49" t="s">
        <v>345</v>
      </c>
      <c r="J2711" s="49" t="s">
        <v>345</v>
      </c>
      <c r="K2711" s="66" t="s">
        <v>34</v>
      </c>
      <c r="L2711" s="161" t="s">
        <v>514</v>
      </c>
      <c r="M2711" s="162">
        <v>2025</v>
      </c>
      <c r="N2711" s="8" t="str">
        <f t="shared" si="85"/>
        <v>2399Vigilancia de la salud ambientalUSAQUENH. JULIO 20252025</v>
      </c>
      <c r="O2711" s="78">
        <v>0</v>
      </c>
      <c r="P2711" s="78">
        <v>29479</v>
      </c>
      <c r="R2711" s="163">
        <v>134</v>
      </c>
      <c r="T2711" s="164">
        <v>3950186</v>
      </c>
      <c r="V2711" s="163">
        <v>134</v>
      </c>
      <c r="X2711" s="164">
        <v>3950186</v>
      </c>
    </row>
    <row r="2712" spans="2:24" ht="61.2" thickTop="1" thickBot="1" x14ac:dyDescent="0.35">
      <c r="B2712" s="66">
        <v>2399</v>
      </c>
      <c r="C2712" s="91" t="s">
        <v>333</v>
      </c>
      <c r="D2712" s="8" t="str">
        <f t="shared" si="84"/>
        <v>2399Vigilancia de la salud ambiental</v>
      </c>
      <c r="E2712" s="8" t="s">
        <v>72</v>
      </c>
      <c r="F2712" s="66" t="s">
        <v>204</v>
      </c>
      <c r="G2712" s="66" t="s">
        <v>501</v>
      </c>
      <c r="H2712" s="66" t="s">
        <v>85</v>
      </c>
      <c r="I2712" s="49" t="s">
        <v>345</v>
      </c>
      <c r="J2712" s="49" t="s">
        <v>345</v>
      </c>
      <c r="K2712" s="66" t="s">
        <v>35</v>
      </c>
      <c r="L2712" s="161" t="s">
        <v>514</v>
      </c>
      <c r="M2712" s="162">
        <v>2025</v>
      </c>
      <c r="N2712" s="8" t="str">
        <f t="shared" si="85"/>
        <v>2399Vigilancia de la salud ambientalENGATIVAH. JULIO 20252025</v>
      </c>
      <c r="O2712" s="78">
        <v>0</v>
      </c>
      <c r="P2712" s="78">
        <v>29479</v>
      </c>
      <c r="R2712" s="163">
        <v>244</v>
      </c>
      <c r="T2712" s="164">
        <v>7192876</v>
      </c>
      <c r="V2712" s="163">
        <v>210</v>
      </c>
      <c r="X2712" s="164">
        <v>6190590</v>
      </c>
    </row>
    <row r="2713" spans="2:24" ht="61.2" thickTop="1" thickBot="1" x14ac:dyDescent="0.35">
      <c r="B2713" s="66">
        <v>2399</v>
      </c>
      <c r="C2713" s="91" t="s">
        <v>333</v>
      </c>
      <c r="D2713" s="8" t="str">
        <f t="shared" si="84"/>
        <v>2399Vigilancia de la salud ambiental</v>
      </c>
      <c r="E2713" s="8" t="s">
        <v>72</v>
      </c>
      <c r="F2713" s="66" t="s">
        <v>204</v>
      </c>
      <c r="G2713" s="66" t="s">
        <v>501</v>
      </c>
      <c r="H2713" s="66" t="s">
        <v>85</v>
      </c>
      <c r="I2713" s="49" t="s">
        <v>345</v>
      </c>
      <c r="J2713" s="49" t="s">
        <v>345</v>
      </c>
      <c r="K2713" s="66" t="s">
        <v>36</v>
      </c>
      <c r="L2713" s="161" t="s">
        <v>514</v>
      </c>
      <c r="M2713" s="162">
        <v>2025</v>
      </c>
      <c r="N2713" s="8" t="str">
        <f t="shared" si="85"/>
        <v>2399Vigilancia de la salud ambientalSUBAH. JULIO 20252025</v>
      </c>
      <c r="O2713" s="78">
        <v>0</v>
      </c>
      <c r="P2713" s="78">
        <v>29479</v>
      </c>
      <c r="R2713" s="163">
        <v>243</v>
      </c>
      <c r="T2713" s="164">
        <v>7163397</v>
      </c>
      <c r="V2713" s="163">
        <v>205</v>
      </c>
      <c r="X2713" s="164">
        <v>6043195</v>
      </c>
    </row>
    <row r="2714" spans="2:24" ht="61.2" thickTop="1" thickBot="1" x14ac:dyDescent="0.35">
      <c r="B2714" s="66">
        <v>2399</v>
      </c>
      <c r="C2714" s="91" t="s">
        <v>333</v>
      </c>
      <c r="D2714" s="8" t="str">
        <f t="shared" si="84"/>
        <v>2399Vigilancia de la salud ambiental</v>
      </c>
      <c r="E2714" s="8" t="s">
        <v>72</v>
      </c>
      <c r="F2714" s="66" t="s">
        <v>204</v>
      </c>
      <c r="G2714" s="66" t="s">
        <v>501</v>
      </c>
      <c r="H2714" s="66" t="s">
        <v>85</v>
      </c>
      <c r="I2714" s="49" t="s">
        <v>345</v>
      </c>
      <c r="J2714" s="49" t="s">
        <v>345</v>
      </c>
      <c r="K2714" s="66" t="s">
        <v>476</v>
      </c>
      <c r="L2714" s="161" t="s">
        <v>514</v>
      </c>
      <c r="M2714" s="162">
        <v>2025</v>
      </c>
      <c r="N2714" s="8" t="str">
        <f t="shared" si="85"/>
        <v>2399Vigilancia de la salud ambientalBARRIOS UNIDOSH. JULIO 20252025</v>
      </c>
      <c r="O2714" s="78">
        <v>0</v>
      </c>
      <c r="P2714" s="78">
        <v>29479</v>
      </c>
      <c r="R2714" s="163">
        <v>82</v>
      </c>
      <c r="T2714" s="164">
        <v>2417278</v>
      </c>
      <c r="V2714" s="163">
        <v>50</v>
      </c>
      <c r="X2714" s="164">
        <v>1473950</v>
      </c>
    </row>
    <row r="2715" spans="2:24" ht="61.2" thickTop="1" thickBot="1" x14ac:dyDescent="0.35">
      <c r="B2715" s="66">
        <v>2399</v>
      </c>
      <c r="C2715" s="91" t="s">
        <v>333</v>
      </c>
      <c r="D2715" s="8" t="str">
        <f t="shared" si="84"/>
        <v>2399Vigilancia de la salud ambiental</v>
      </c>
      <c r="E2715" s="8" t="s">
        <v>72</v>
      </c>
      <c r="F2715" s="66" t="s">
        <v>204</v>
      </c>
      <c r="G2715" s="66" t="s">
        <v>501</v>
      </c>
      <c r="H2715" s="66" t="s">
        <v>85</v>
      </c>
      <c r="I2715" s="49" t="s">
        <v>345</v>
      </c>
      <c r="J2715" s="49" t="s">
        <v>345</v>
      </c>
      <c r="K2715" s="66" t="s">
        <v>38</v>
      </c>
      <c r="L2715" s="161" t="s">
        <v>514</v>
      </c>
      <c r="M2715" s="162">
        <v>2025</v>
      </c>
      <c r="N2715" s="8" t="str">
        <f t="shared" si="85"/>
        <v>2399Vigilancia de la salud ambientalTEUSAQUILLOH. JULIO 20252025</v>
      </c>
      <c r="O2715" s="78">
        <v>0</v>
      </c>
      <c r="P2715" s="78">
        <v>29479</v>
      </c>
      <c r="R2715" s="163">
        <v>57</v>
      </c>
      <c r="T2715" s="164">
        <v>1680303</v>
      </c>
      <c r="V2715" s="163">
        <v>45</v>
      </c>
      <c r="X2715" s="164">
        <v>1326555</v>
      </c>
    </row>
    <row r="2716" spans="2:24" ht="92.4" thickTop="1" thickBot="1" x14ac:dyDescent="0.35">
      <c r="B2716" s="66">
        <v>2400</v>
      </c>
      <c r="C2716" s="91" t="s">
        <v>333</v>
      </c>
      <c r="D2716" s="8" t="str">
        <f t="shared" si="84"/>
        <v>2400Vigilancia de la salud ambiental</v>
      </c>
      <c r="E2716" s="8" t="s">
        <v>72</v>
      </c>
      <c r="F2716" s="66" t="s">
        <v>204</v>
      </c>
      <c r="G2716" s="66" t="s">
        <v>439</v>
      </c>
      <c r="H2716" s="66" t="s">
        <v>90</v>
      </c>
      <c r="I2716" s="49" t="s">
        <v>345</v>
      </c>
      <c r="J2716" s="49" t="s">
        <v>345</v>
      </c>
      <c r="K2716" s="66" t="s">
        <v>37</v>
      </c>
      <c r="L2716" s="161" t="s">
        <v>514</v>
      </c>
      <c r="M2716" s="162">
        <v>2025</v>
      </c>
      <c r="N2716" s="8" t="str">
        <f t="shared" si="85"/>
        <v>2400Vigilancia de la salud ambientalCHAPINEROH. JULIO 20252025</v>
      </c>
      <c r="O2716" s="78">
        <v>0</v>
      </c>
      <c r="P2716" s="78">
        <v>0</v>
      </c>
      <c r="R2716" s="163">
        <v>0</v>
      </c>
      <c r="T2716" s="164">
        <v>0</v>
      </c>
      <c r="V2716" s="163">
        <v>0</v>
      </c>
      <c r="X2716" s="164">
        <v>0</v>
      </c>
    </row>
    <row r="2717" spans="2:24" ht="92.4" thickTop="1" thickBot="1" x14ac:dyDescent="0.35">
      <c r="B2717" s="66">
        <v>2400</v>
      </c>
      <c r="C2717" s="91" t="s">
        <v>333</v>
      </c>
      <c r="D2717" s="8" t="str">
        <f t="shared" si="84"/>
        <v>2400Vigilancia de la salud ambiental</v>
      </c>
      <c r="E2717" s="8" t="s">
        <v>72</v>
      </c>
      <c r="F2717" s="66" t="s">
        <v>204</v>
      </c>
      <c r="G2717" s="66" t="s">
        <v>439</v>
      </c>
      <c r="H2717" s="66" t="s">
        <v>90</v>
      </c>
      <c r="I2717" s="49" t="s">
        <v>345</v>
      </c>
      <c r="J2717" s="49" t="s">
        <v>345</v>
      </c>
      <c r="K2717" s="66" t="s">
        <v>34</v>
      </c>
      <c r="L2717" s="161" t="s">
        <v>514</v>
      </c>
      <c r="M2717" s="162">
        <v>2025</v>
      </c>
      <c r="N2717" s="8" t="str">
        <f t="shared" si="85"/>
        <v>2400Vigilancia de la salud ambientalUSAQUENH. JULIO 20252025</v>
      </c>
      <c r="O2717" s="78">
        <v>0</v>
      </c>
      <c r="P2717" s="78">
        <v>0</v>
      </c>
      <c r="R2717" s="163">
        <v>0</v>
      </c>
      <c r="T2717" s="164">
        <v>0</v>
      </c>
      <c r="V2717" s="163">
        <v>0</v>
      </c>
      <c r="X2717" s="164">
        <v>0</v>
      </c>
    </row>
    <row r="2718" spans="2:24" ht="92.4" thickTop="1" thickBot="1" x14ac:dyDescent="0.35">
      <c r="B2718" s="66">
        <v>2400</v>
      </c>
      <c r="C2718" s="91" t="s">
        <v>333</v>
      </c>
      <c r="D2718" s="8" t="str">
        <f t="shared" si="84"/>
        <v>2400Vigilancia de la salud ambiental</v>
      </c>
      <c r="E2718" s="8" t="s">
        <v>72</v>
      </c>
      <c r="F2718" s="66" t="s">
        <v>204</v>
      </c>
      <c r="G2718" s="66" t="s">
        <v>439</v>
      </c>
      <c r="H2718" s="66" t="s">
        <v>90</v>
      </c>
      <c r="I2718" s="49" t="s">
        <v>345</v>
      </c>
      <c r="J2718" s="49" t="s">
        <v>345</v>
      </c>
      <c r="K2718" s="66" t="s">
        <v>35</v>
      </c>
      <c r="L2718" s="161" t="s">
        <v>514</v>
      </c>
      <c r="M2718" s="162">
        <v>2025</v>
      </c>
      <c r="N2718" s="8" t="str">
        <f t="shared" si="85"/>
        <v>2400Vigilancia de la salud ambientalENGATIVAH. JULIO 20252025</v>
      </c>
      <c r="O2718" s="78">
        <v>0</v>
      </c>
      <c r="P2718" s="78">
        <v>0</v>
      </c>
      <c r="R2718" s="163">
        <v>0</v>
      </c>
      <c r="T2718" s="164">
        <v>0</v>
      </c>
      <c r="V2718" s="163">
        <v>0</v>
      </c>
      <c r="X2718" s="164">
        <v>0</v>
      </c>
    </row>
    <row r="2719" spans="2:24" ht="92.4" thickTop="1" thickBot="1" x14ac:dyDescent="0.35">
      <c r="B2719" s="66">
        <v>2400</v>
      </c>
      <c r="C2719" s="91" t="s">
        <v>333</v>
      </c>
      <c r="D2719" s="8" t="str">
        <f t="shared" si="84"/>
        <v>2400Vigilancia de la salud ambiental</v>
      </c>
      <c r="E2719" s="8" t="s">
        <v>72</v>
      </c>
      <c r="F2719" s="66" t="s">
        <v>204</v>
      </c>
      <c r="G2719" s="66" t="s">
        <v>439</v>
      </c>
      <c r="H2719" s="66" t="s">
        <v>90</v>
      </c>
      <c r="I2719" s="49" t="s">
        <v>345</v>
      </c>
      <c r="J2719" s="49" t="s">
        <v>345</v>
      </c>
      <c r="K2719" s="66" t="s">
        <v>36</v>
      </c>
      <c r="L2719" s="161" t="s">
        <v>514</v>
      </c>
      <c r="M2719" s="162">
        <v>2025</v>
      </c>
      <c r="N2719" s="8" t="str">
        <f t="shared" si="85"/>
        <v>2400Vigilancia de la salud ambientalSUBAH. JULIO 20252025</v>
      </c>
      <c r="O2719" s="78">
        <v>0</v>
      </c>
      <c r="P2719" s="78">
        <v>0</v>
      </c>
      <c r="R2719" s="163">
        <v>0</v>
      </c>
      <c r="T2719" s="164">
        <v>0</v>
      </c>
      <c r="V2719" s="163">
        <v>0</v>
      </c>
      <c r="X2719" s="164">
        <v>0</v>
      </c>
    </row>
    <row r="2720" spans="2:24" ht="92.4" thickTop="1" thickBot="1" x14ac:dyDescent="0.35">
      <c r="B2720" s="66">
        <v>2400</v>
      </c>
      <c r="C2720" s="91" t="s">
        <v>333</v>
      </c>
      <c r="D2720" s="8" t="str">
        <f t="shared" si="84"/>
        <v>2400Vigilancia de la salud ambiental</v>
      </c>
      <c r="E2720" s="8" t="s">
        <v>72</v>
      </c>
      <c r="F2720" s="66" t="s">
        <v>204</v>
      </c>
      <c r="G2720" s="66" t="s">
        <v>439</v>
      </c>
      <c r="H2720" s="66" t="s">
        <v>90</v>
      </c>
      <c r="I2720" s="49" t="s">
        <v>345</v>
      </c>
      <c r="J2720" s="49" t="s">
        <v>345</v>
      </c>
      <c r="K2720" s="66" t="s">
        <v>476</v>
      </c>
      <c r="L2720" s="161" t="s">
        <v>514</v>
      </c>
      <c r="M2720" s="162">
        <v>2025</v>
      </c>
      <c r="N2720" s="8" t="str">
        <f t="shared" si="85"/>
        <v>2400Vigilancia de la salud ambientalBARRIOS UNIDOSH. JULIO 20252025</v>
      </c>
      <c r="O2720" s="78">
        <v>0</v>
      </c>
      <c r="P2720" s="78">
        <v>0</v>
      </c>
      <c r="R2720" s="163">
        <v>0</v>
      </c>
      <c r="T2720" s="164">
        <v>0</v>
      </c>
      <c r="V2720" s="163">
        <v>0</v>
      </c>
      <c r="X2720" s="164">
        <v>0</v>
      </c>
    </row>
    <row r="2721" spans="2:24" ht="92.4" thickTop="1" thickBot="1" x14ac:dyDescent="0.35">
      <c r="B2721" s="66">
        <v>2400</v>
      </c>
      <c r="C2721" s="91" t="s">
        <v>333</v>
      </c>
      <c r="D2721" s="8" t="str">
        <f t="shared" si="84"/>
        <v>2400Vigilancia de la salud ambiental</v>
      </c>
      <c r="E2721" s="8" t="s">
        <v>72</v>
      </c>
      <c r="F2721" s="66" t="s">
        <v>204</v>
      </c>
      <c r="G2721" s="66" t="s">
        <v>439</v>
      </c>
      <c r="H2721" s="66" t="s">
        <v>90</v>
      </c>
      <c r="I2721" s="49" t="s">
        <v>345</v>
      </c>
      <c r="J2721" s="49" t="s">
        <v>345</v>
      </c>
      <c r="K2721" s="66" t="s">
        <v>38</v>
      </c>
      <c r="L2721" s="161" t="s">
        <v>514</v>
      </c>
      <c r="M2721" s="162">
        <v>2025</v>
      </c>
      <c r="N2721" s="8" t="str">
        <f t="shared" si="85"/>
        <v>2400Vigilancia de la salud ambientalTEUSAQUILLOH. JULIO 20252025</v>
      </c>
      <c r="O2721" s="78">
        <v>0</v>
      </c>
      <c r="P2721" s="78">
        <v>0</v>
      </c>
      <c r="R2721" s="163">
        <v>0</v>
      </c>
      <c r="T2721" s="164">
        <v>0</v>
      </c>
      <c r="V2721" s="163">
        <v>0</v>
      </c>
      <c r="X2721" s="164">
        <v>0</v>
      </c>
    </row>
    <row r="2722" spans="2:24" ht="115.2" thickTop="1" thickBot="1" x14ac:dyDescent="0.35">
      <c r="B2722" s="66">
        <v>2401</v>
      </c>
      <c r="C2722" s="91" t="s">
        <v>333</v>
      </c>
      <c r="D2722" s="8" t="str">
        <f t="shared" si="84"/>
        <v>2401Vigilancia de la salud ambiental</v>
      </c>
      <c r="E2722" s="8" t="s">
        <v>72</v>
      </c>
      <c r="F2722" s="66" t="s">
        <v>204</v>
      </c>
      <c r="G2722" s="66" t="s">
        <v>440</v>
      </c>
      <c r="H2722" s="66" t="s">
        <v>90</v>
      </c>
      <c r="I2722" s="49" t="s">
        <v>345</v>
      </c>
      <c r="J2722" s="49" t="s">
        <v>345</v>
      </c>
      <c r="K2722" s="66" t="s">
        <v>476</v>
      </c>
      <c r="L2722" s="161" t="s">
        <v>514</v>
      </c>
      <c r="M2722" s="162">
        <v>2025</v>
      </c>
      <c r="N2722" s="8" t="str">
        <f t="shared" si="85"/>
        <v>2401Vigilancia de la salud ambientalBARRIOS UNIDOSH. JULIO 20252025</v>
      </c>
      <c r="O2722" s="78">
        <v>0</v>
      </c>
      <c r="P2722" s="78">
        <v>3615949</v>
      </c>
      <c r="R2722" s="163">
        <v>1</v>
      </c>
      <c r="T2722" s="164">
        <v>3615949</v>
      </c>
      <c r="V2722" s="163">
        <v>1</v>
      </c>
      <c r="X2722" s="164">
        <v>3615949</v>
      </c>
    </row>
    <row r="2723" spans="2:24" ht="126.6" thickTop="1" thickBot="1" x14ac:dyDescent="0.35">
      <c r="B2723" s="66">
        <v>2402</v>
      </c>
      <c r="C2723" s="91" t="s">
        <v>333</v>
      </c>
      <c r="D2723" s="8" t="str">
        <f t="shared" si="84"/>
        <v>2402Vigilancia de la salud ambiental</v>
      </c>
      <c r="E2723" s="8" t="s">
        <v>72</v>
      </c>
      <c r="F2723" s="66" t="s">
        <v>204</v>
      </c>
      <c r="G2723" s="66" t="s">
        <v>441</v>
      </c>
      <c r="H2723" s="66" t="s">
        <v>90</v>
      </c>
      <c r="I2723" s="49" t="s">
        <v>345</v>
      </c>
      <c r="J2723" s="49" t="s">
        <v>345</v>
      </c>
      <c r="K2723" s="66" t="s">
        <v>37</v>
      </c>
      <c r="L2723" s="161" t="s">
        <v>514</v>
      </c>
      <c r="M2723" s="162">
        <v>2025</v>
      </c>
      <c r="N2723" s="8" t="str">
        <f t="shared" si="85"/>
        <v>2402Vigilancia de la salud ambientalCHAPINEROH. JULIO 20252025</v>
      </c>
      <c r="O2723" s="78">
        <v>0</v>
      </c>
      <c r="P2723" s="78">
        <v>1382597</v>
      </c>
      <c r="R2723" s="163">
        <v>3</v>
      </c>
      <c r="T2723" s="164">
        <v>4147791</v>
      </c>
      <c r="V2723" s="163">
        <v>3</v>
      </c>
      <c r="X2723" s="164">
        <v>4147791</v>
      </c>
    </row>
    <row r="2724" spans="2:24" ht="126.6" thickTop="1" thickBot="1" x14ac:dyDescent="0.35">
      <c r="B2724" s="66">
        <v>2402</v>
      </c>
      <c r="C2724" s="91" t="s">
        <v>333</v>
      </c>
      <c r="D2724" s="8" t="str">
        <f t="shared" si="84"/>
        <v>2402Vigilancia de la salud ambiental</v>
      </c>
      <c r="E2724" s="8" t="s">
        <v>72</v>
      </c>
      <c r="F2724" s="66" t="s">
        <v>204</v>
      </c>
      <c r="G2724" s="66" t="s">
        <v>441</v>
      </c>
      <c r="H2724" s="66" t="s">
        <v>90</v>
      </c>
      <c r="I2724" s="49" t="s">
        <v>345</v>
      </c>
      <c r="J2724" s="49" t="s">
        <v>345</v>
      </c>
      <c r="K2724" s="66" t="s">
        <v>38</v>
      </c>
      <c r="L2724" s="161" t="s">
        <v>514</v>
      </c>
      <c r="M2724" s="162">
        <v>2025</v>
      </c>
      <c r="N2724" s="8" t="str">
        <f t="shared" si="85"/>
        <v>2402Vigilancia de la salud ambientalTEUSAQUILLOH. JULIO 20252025</v>
      </c>
      <c r="O2724" s="78">
        <v>0</v>
      </c>
      <c r="P2724" s="78">
        <v>0</v>
      </c>
      <c r="R2724" s="163">
        <v>0</v>
      </c>
      <c r="T2724" s="164">
        <v>0</v>
      </c>
      <c r="V2724" s="163">
        <v>0</v>
      </c>
      <c r="X2724" s="164">
        <v>0</v>
      </c>
    </row>
    <row r="2725" spans="2:24" ht="69.599999999999994" thickTop="1" thickBot="1" x14ac:dyDescent="0.35">
      <c r="B2725" s="66">
        <v>2403</v>
      </c>
      <c r="C2725" s="91" t="s">
        <v>333</v>
      </c>
      <c r="D2725" s="8" t="str">
        <f t="shared" si="84"/>
        <v>2403Vigilancia de la salud ambiental</v>
      </c>
      <c r="E2725" s="8" t="s">
        <v>72</v>
      </c>
      <c r="F2725" s="66" t="s">
        <v>204</v>
      </c>
      <c r="G2725" s="66" t="s">
        <v>442</v>
      </c>
      <c r="H2725" s="66" t="s">
        <v>85</v>
      </c>
      <c r="I2725" s="49" t="s">
        <v>345</v>
      </c>
      <c r="J2725" s="49" t="s">
        <v>345</v>
      </c>
      <c r="K2725" s="66" t="s">
        <v>37</v>
      </c>
      <c r="L2725" s="161" t="s">
        <v>514</v>
      </c>
      <c r="M2725" s="162">
        <v>2025</v>
      </c>
      <c r="N2725" s="8" t="str">
        <f t="shared" si="85"/>
        <v>2403Vigilancia de la salud ambientalCHAPINEROH. JULIO 20252025</v>
      </c>
      <c r="O2725" s="78">
        <v>0</v>
      </c>
      <c r="P2725" s="78">
        <v>240452</v>
      </c>
      <c r="R2725" s="163">
        <v>2</v>
      </c>
      <c r="T2725" s="164">
        <v>480904</v>
      </c>
      <c r="V2725" s="163">
        <v>2</v>
      </c>
      <c r="X2725" s="164">
        <v>480904</v>
      </c>
    </row>
    <row r="2726" spans="2:24" ht="69.599999999999994" thickTop="1" thickBot="1" x14ac:dyDescent="0.35">
      <c r="B2726" s="66">
        <v>2403</v>
      </c>
      <c r="C2726" s="91" t="s">
        <v>333</v>
      </c>
      <c r="D2726" s="8" t="str">
        <f t="shared" si="84"/>
        <v>2403Vigilancia de la salud ambiental</v>
      </c>
      <c r="E2726" s="8" t="s">
        <v>72</v>
      </c>
      <c r="F2726" s="66" t="s">
        <v>204</v>
      </c>
      <c r="G2726" s="66" t="s">
        <v>442</v>
      </c>
      <c r="H2726" s="66" t="s">
        <v>85</v>
      </c>
      <c r="I2726" s="49" t="s">
        <v>345</v>
      </c>
      <c r="J2726" s="49" t="s">
        <v>345</v>
      </c>
      <c r="K2726" s="66" t="s">
        <v>34</v>
      </c>
      <c r="L2726" s="161" t="s">
        <v>514</v>
      </c>
      <c r="M2726" s="162">
        <v>2025</v>
      </c>
      <c r="N2726" s="8" t="str">
        <f t="shared" si="85"/>
        <v>2403Vigilancia de la salud ambientalUSAQUENH. JULIO 20252025</v>
      </c>
      <c r="O2726" s="78">
        <v>0</v>
      </c>
      <c r="P2726" s="78">
        <v>240452</v>
      </c>
      <c r="R2726" s="163">
        <v>1</v>
      </c>
      <c r="T2726" s="164">
        <v>240452</v>
      </c>
      <c r="V2726" s="163">
        <v>0</v>
      </c>
      <c r="X2726" s="164">
        <v>0</v>
      </c>
    </row>
    <row r="2727" spans="2:24" ht="69.599999999999994" thickTop="1" thickBot="1" x14ac:dyDescent="0.35">
      <c r="B2727" s="66">
        <v>2403</v>
      </c>
      <c r="C2727" s="91" t="s">
        <v>333</v>
      </c>
      <c r="D2727" s="8" t="str">
        <f t="shared" si="84"/>
        <v>2403Vigilancia de la salud ambiental</v>
      </c>
      <c r="E2727" s="8" t="s">
        <v>72</v>
      </c>
      <c r="F2727" s="66" t="s">
        <v>204</v>
      </c>
      <c r="G2727" s="66" t="s">
        <v>442</v>
      </c>
      <c r="H2727" s="66" t="s">
        <v>85</v>
      </c>
      <c r="I2727" s="49" t="s">
        <v>345</v>
      </c>
      <c r="J2727" s="49" t="s">
        <v>345</v>
      </c>
      <c r="K2727" s="66" t="s">
        <v>35</v>
      </c>
      <c r="L2727" s="161" t="s">
        <v>514</v>
      </c>
      <c r="M2727" s="162">
        <v>2025</v>
      </c>
      <c r="N2727" s="8" t="str">
        <f t="shared" si="85"/>
        <v>2403Vigilancia de la salud ambientalENGATIVAH. JULIO 20252025</v>
      </c>
      <c r="O2727" s="78">
        <v>0</v>
      </c>
      <c r="P2727" s="78">
        <v>240452</v>
      </c>
      <c r="R2727" s="163">
        <v>1</v>
      </c>
      <c r="T2727" s="164">
        <v>240452</v>
      </c>
      <c r="V2727" s="163">
        <v>1</v>
      </c>
      <c r="X2727" s="164">
        <v>240452</v>
      </c>
    </row>
    <row r="2728" spans="2:24" ht="69.599999999999994" thickTop="1" thickBot="1" x14ac:dyDescent="0.35">
      <c r="B2728" s="66">
        <v>2403</v>
      </c>
      <c r="C2728" s="91" t="s">
        <v>333</v>
      </c>
      <c r="D2728" s="8" t="str">
        <f t="shared" si="84"/>
        <v>2403Vigilancia de la salud ambiental</v>
      </c>
      <c r="E2728" s="8" t="s">
        <v>72</v>
      </c>
      <c r="F2728" s="66" t="s">
        <v>204</v>
      </c>
      <c r="G2728" s="66" t="s">
        <v>442</v>
      </c>
      <c r="H2728" s="66" t="s">
        <v>85</v>
      </c>
      <c r="I2728" s="49" t="s">
        <v>345</v>
      </c>
      <c r="J2728" s="49" t="s">
        <v>345</v>
      </c>
      <c r="K2728" s="66" t="s">
        <v>36</v>
      </c>
      <c r="L2728" s="161" t="s">
        <v>514</v>
      </c>
      <c r="M2728" s="162">
        <v>2025</v>
      </c>
      <c r="N2728" s="8" t="str">
        <f t="shared" si="85"/>
        <v>2403Vigilancia de la salud ambientalSUBAH. JULIO 20252025</v>
      </c>
      <c r="O2728" s="78">
        <v>0</v>
      </c>
      <c r="P2728" s="78">
        <v>240452</v>
      </c>
      <c r="R2728" s="163">
        <v>4</v>
      </c>
      <c r="T2728" s="164">
        <v>961808</v>
      </c>
      <c r="V2728" s="163">
        <v>4</v>
      </c>
      <c r="X2728" s="164">
        <v>961808</v>
      </c>
    </row>
    <row r="2729" spans="2:24" ht="69.599999999999994" thickTop="1" thickBot="1" x14ac:dyDescent="0.35">
      <c r="B2729" s="66">
        <v>2403</v>
      </c>
      <c r="C2729" s="91" t="s">
        <v>333</v>
      </c>
      <c r="D2729" s="8" t="str">
        <f t="shared" si="84"/>
        <v>2403Vigilancia de la salud ambiental</v>
      </c>
      <c r="E2729" s="8" t="s">
        <v>72</v>
      </c>
      <c r="F2729" s="66" t="s">
        <v>204</v>
      </c>
      <c r="G2729" s="66" t="s">
        <v>442</v>
      </c>
      <c r="H2729" s="66" t="s">
        <v>85</v>
      </c>
      <c r="I2729" s="49" t="s">
        <v>345</v>
      </c>
      <c r="J2729" s="49" t="s">
        <v>345</v>
      </c>
      <c r="K2729" s="66" t="s">
        <v>476</v>
      </c>
      <c r="L2729" s="161" t="s">
        <v>514</v>
      </c>
      <c r="M2729" s="162">
        <v>2025</v>
      </c>
      <c r="N2729" s="8" t="str">
        <f t="shared" si="85"/>
        <v>2403Vigilancia de la salud ambientalBARRIOS UNIDOSH. JULIO 20252025</v>
      </c>
      <c r="O2729" s="78">
        <v>0</v>
      </c>
      <c r="P2729" s="78">
        <v>240452</v>
      </c>
      <c r="R2729" s="163">
        <v>1</v>
      </c>
      <c r="T2729" s="164">
        <v>240452</v>
      </c>
      <c r="V2729" s="163">
        <v>1</v>
      </c>
      <c r="X2729" s="164">
        <v>240452</v>
      </c>
    </row>
    <row r="2730" spans="2:24" ht="69.599999999999994" thickTop="1" thickBot="1" x14ac:dyDescent="0.35">
      <c r="B2730" s="66">
        <v>2403</v>
      </c>
      <c r="C2730" s="91" t="s">
        <v>333</v>
      </c>
      <c r="D2730" s="8" t="str">
        <f t="shared" si="84"/>
        <v>2403Vigilancia de la salud ambiental</v>
      </c>
      <c r="E2730" s="8" t="s">
        <v>72</v>
      </c>
      <c r="F2730" s="66" t="s">
        <v>204</v>
      </c>
      <c r="G2730" s="66" t="s">
        <v>442</v>
      </c>
      <c r="H2730" s="66" t="s">
        <v>85</v>
      </c>
      <c r="I2730" s="49" t="s">
        <v>345</v>
      </c>
      <c r="J2730" s="49" t="s">
        <v>345</v>
      </c>
      <c r="K2730" s="66" t="s">
        <v>38</v>
      </c>
      <c r="L2730" s="161" t="s">
        <v>514</v>
      </c>
      <c r="M2730" s="162">
        <v>2025</v>
      </c>
      <c r="N2730" s="8" t="str">
        <f t="shared" si="85"/>
        <v>2403Vigilancia de la salud ambientalTEUSAQUILLOH. JULIO 20252025</v>
      </c>
      <c r="O2730" s="78">
        <v>0</v>
      </c>
      <c r="P2730" s="78">
        <v>240452</v>
      </c>
      <c r="R2730" s="163">
        <v>2</v>
      </c>
      <c r="T2730" s="164">
        <v>480904</v>
      </c>
      <c r="V2730" s="163">
        <v>2</v>
      </c>
      <c r="X2730" s="164">
        <v>480904</v>
      </c>
    </row>
    <row r="2731" spans="2:24" ht="115.2" thickTop="1" thickBot="1" x14ac:dyDescent="0.35">
      <c r="B2731" s="66">
        <v>2405</v>
      </c>
      <c r="C2731" s="91" t="s">
        <v>333</v>
      </c>
      <c r="D2731" s="8" t="str">
        <f t="shared" si="84"/>
        <v>2405Vigilancia de la salud ambiental</v>
      </c>
      <c r="E2731" s="8" t="s">
        <v>72</v>
      </c>
      <c r="F2731" s="66" t="s">
        <v>204</v>
      </c>
      <c r="G2731" s="66" t="s">
        <v>443</v>
      </c>
      <c r="H2731" s="66" t="s">
        <v>90</v>
      </c>
      <c r="I2731" s="49" t="s">
        <v>345</v>
      </c>
      <c r="J2731" s="49" t="s">
        <v>345</v>
      </c>
      <c r="K2731" s="66" t="s">
        <v>36</v>
      </c>
      <c r="L2731" s="161" t="s">
        <v>514</v>
      </c>
      <c r="M2731" s="162">
        <v>2025</v>
      </c>
      <c r="N2731" s="8" t="str">
        <f t="shared" si="85"/>
        <v>2405Vigilancia de la salud ambientalSUBAH. JULIO 20252025</v>
      </c>
      <c r="O2731" s="78">
        <v>0</v>
      </c>
      <c r="P2731" s="78">
        <v>0</v>
      </c>
      <c r="R2731" s="163">
        <v>0</v>
      </c>
      <c r="T2731" s="164">
        <v>0</v>
      </c>
      <c r="V2731" s="163">
        <v>0</v>
      </c>
      <c r="X2731" s="164">
        <v>0</v>
      </c>
    </row>
    <row r="2732" spans="2:24" ht="103.8" thickTop="1" thickBot="1" x14ac:dyDescent="0.35">
      <c r="B2732" s="66">
        <v>2406</v>
      </c>
      <c r="C2732" s="91" t="s">
        <v>333</v>
      </c>
      <c r="D2732" s="8" t="str">
        <f t="shared" si="84"/>
        <v>2406Vigilancia de la salud ambiental</v>
      </c>
      <c r="E2732" s="8" t="s">
        <v>72</v>
      </c>
      <c r="F2732" s="66" t="s">
        <v>204</v>
      </c>
      <c r="G2732" s="66" t="s">
        <v>444</v>
      </c>
      <c r="H2732" s="66" t="s">
        <v>90</v>
      </c>
      <c r="I2732" s="49" t="s">
        <v>345</v>
      </c>
      <c r="J2732" s="49" t="s">
        <v>345</v>
      </c>
      <c r="K2732" s="66" t="s">
        <v>37</v>
      </c>
      <c r="L2732" s="161" t="s">
        <v>514</v>
      </c>
      <c r="M2732" s="162">
        <v>2025</v>
      </c>
      <c r="N2732" s="8" t="str">
        <f t="shared" si="85"/>
        <v>2406Vigilancia de la salud ambientalCHAPINEROH. JULIO 20252025</v>
      </c>
      <c r="O2732" s="78">
        <v>0</v>
      </c>
      <c r="P2732" s="78">
        <v>198837</v>
      </c>
      <c r="R2732" s="163">
        <v>10</v>
      </c>
      <c r="T2732" s="164">
        <v>1988370</v>
      </c>
      <c r="V2732" s="163">
        <v>10</v>
      </c>
      <c r="X2732" s="164">
        <v>1988370</v>
      </c>
    </row>
    <row r="2733" spans="2:24" ht="103.8" thickTop="1" thickBot="1" x14ac:dyDescent="0.35">
      <c r="B2733" s="66">
        <v>2406</v>
      </c>
      <c r="C2733" s="91" t="s">
        <v>333</v>
      </c>
      <c r="D2733" s="8" t="str">
        <f t="shared" si="84"/>
        <v>2406Vigilancia de la salud ambiental</v>
      </c>
      <c r="E2733" s="8" t="s">
        <v>72</v>
      </c>
      <c r="F2733" s="66" t="s">
        <v>204</v>
      </c>
      <c r="G2733" s="66" t="s">
        <v>444</v>
      </c>
      <c r="H2733" s="66" t="s">
        <v>90</v>
      </c>
      <c r="I2733" s="49" t="s">
        <v>345</v>
      </c>
      <c r="J2733" s="49" t="s">
        <v>345</v>
      </c>
      <c r="K2733" s="66" t="s">
        <v>34</v>
      </c>
      <c r="L2733" s="161" t="s">
        <v>514</v>
      </c>
      <c r="M2733" s="162">
        <v>2025</v>
      </c>
      <c r="N2733" s="8" t="str">
        <f t="shared" si="85"/>
        <v>2406Vigilancia de la salud ambientalUSAQUENH. JULIO 20252025</v>
      </c>
      <c r="O2733" s="78">
        <v>0</v>
      </c>
      <c r="P2733" s="78">
        <v>198837</v>
      </c>
      <c r="R2733" s="163">
        <v>17</v>
      </c>
      <c r="T2733" s="164">
        <v>3380229</v>
      </c>
      <c r="V2733" s="163">
        <v>17</v>
      </c>
      <c r="X2733" s="164">
        <v>3380229</v>
      </c>
    </row>
    <row r="2734" spans="2:24" ht="103.8" thickTop="1" thickBot="1" x14ac:dyDescent="0.35">
      <c r="B2734" s="66">
        <v>2406</v>
      </c>
      <c r="C2734" s="91" t="s">
        <v>333</v>
      </c>
      <c r="D2734" s="8" t="str">
        <f t="shared" si="84"/>
        <v>2406Vigilancia de la salud ambiental</v>
      </c>
      <c r="E2734" s="8" t="s">
        <v>72</v>
      </c>
      <c r="F2734" s="66" t="s">
        <v>204</v>
      </c>
      <c r="G2734" s="66" t="s">
        <v>444</v>
      </c>
      <c r="H2734" s="66" t="s">
        <v>90</v>
      </c>
      <c r="I2734" s="49" t="s">
        <v>345</v>
      </c>
      <c r="J2734" s="49" t="s">
        <v>345</v>
      </c>
      <c r="K2734" s="66" t="s">
        <v>35</v>
      </c>
      <c r="L2734" s="161" t="s">
        <v>514</v>
      </c>
      <c r="M2734" s="162">
        <v>2025</v>
      </c>
      <c r="N2734" s="8" t="str">
        <f t="shared" si="85"/>
        <v>2406Vigilancia de la salud ambientalENGATIVAH. JULIO 20252025</v>
      </c>
      <c r="O2734" s="78">
        <v>0</v>
      </c>
      <c r="P2734" s="78">
        <v>198837</v>
      </c>
      <c r="R2734" s="163">
        <v>15</v>
      </c>
      <c r="T2734" s="164">
        <v>2982555</v>
      </c>
      <c r="V2734" s="163">
        <v>15</v>
      </c>
      <c r="X2734" s="164">
        <v>2982555</v>
      </c>
    </row>
    <row r="2735" spans="2:24" ht="103.8" thickTop="1" thickBot="1" x14ac:dyDescent="0.35">
      <c r="B2735" s="66">
        <v>2406</v>
      </c>
      <c r="C2735" s="91" t="s">
        <v>333</v>
      </c>
      <c r="D2735" s="8" t="str">
        <f t="shared" si="84"/>
        <v>2406Vigilancia de la salud ambiental</v>
      </c>
      <c r="E2735" s="8" t="s">
        <v>72</v>
      </c>
      <c r="F2735" s="66" t="s">
        <v>204</v>
      </c>
      <c r="G2735" s="66" t="s">
        <v>444</v>
      </c>
      <c r="H2735" s="66" t="s">
        <v>90</v>
      </c>
      <c r="I2735" s="49" t="s">
        <v>345</v>
      </c>
      <c r="J2735" s="49" t="s">
        <v>345</v>
      </c>
      <c r="K2735" s="66" t="s">
        <v>36</v>
      </c>
      <c r="L2735" s="161" t="s">
        <v>514</v>
      </c>
      <c r="M2735" s="162">
        <v>2025</v>
      </c>
      <c r="N2735" s="8" t="str">
        <f t="shared" si="85"/>
        <v>2406Vigilancia de la salud ambientalSUBAH. JULIO 20252025</v>
      </c>
      <c r="O2735" s="78">
        <v>0</v>
      </c>
      <c r="P2735" s="78">
        <v>198837</v>
      </c>
      <c r="R2735" s="163">
        <v>32</v>
      </c>
      <c r="T2735" s="164">
        <v>6362784</v>
      </c>
      <c r="V2735" s="163">
        <v>32</v>
      </c>
      <c r="X2735" s="164">
        <v>6362784</v>
      </c>
    </row>
    <row r="2736" spans="2:24" ht="103.8" thickTop="1" thickBot="1" x14ac:dyDescent="0.35">
      <c r="B2736" s="66">
        <v>2406</v>
      </c>
      <c r="C2736" s="91" t="s">
        <v>333</v>
      </c>
      <c r="D2736" s="8" t="str">
        <f t="shared" si="84"/>
        <v>2406Vigilancia de la salud ambiental</v>
      </c>
      <c r="E2736" s="8" t="s">
        <v>72</v>
      </c>
      <c r="F2736" s="66" t="s">
        <v>204</v>
      </c>
      <c r="G2736" s="66" t="s">
        <v>444</v>
      </c>
      <c r="H2736" s="66" t="s">
        <v>90</v>
      </c>
      <c r="I2736" s="49" t="s">
        <v>345</v>
      </c>
      <c r="J2736" s="49" t="s">
        <v>345</v>
      </c>
      <c r="K2736" s="66" t="s">
        <v>476</v>
      </c>
      <c r="L2736" s="161" t="s">
        <v>514</v>
      </c>
      <c r="M2736" s="162">
        <v>2025</v>
      </c>
      <c r="N2736" s="8" t="str">
        <f t="shared" si="85"/>
        <v>2406Vigilancia de la salud ambientalBARRIOS UNIDOSH. JULIO 20252025</v>
      </c>
      <c r="O2736" s="78">
        <v>0</v>
      </c>
      <c r="P2736" s="78">
        <v>198837</v>
      </c>
      <c r="R2736" s="163">
        <v>15</v>
      </c>
      <c r="T2736" s="164">
        <v>2982555</v>
      </c>
      <c r="V2736" s="163">
        <v>15</v>
      </c>
      <c r="X2736" s="164">
        <v>2982555</v>
      </c>
    </row>
    <row r="2737" spans="2:24" ht="103.8" thickTop="1" thickBot="1" x14ac:dyDescent="0.35">
      <c r="B2737" s="66">
        <v>2406</v>
      </c>
      <c r="C2737" s="91" t="s">
        <v>333</v>
      </c>
      <c r="D2737" s="8" t="str">
        <f t="shared" si="84"/>
        <v>2406Vigilancia de la salud ambiental</v>
      </c>
      <c r="E2737" s="8" t="s">
        <v>72</v>
      </c>
      <c r="F2737" s="66" t="s">
        <v>204</v>
      </c>
      <c r="G2737" s="66" t="s">
        <v>444</v>
      </c>
      <c r="H2737" s="66" t="s">
        <v>90</v>
      </c>
      <c r="I2737" s="49" t="s">
        <v>345</v>
      </c>
      <c r="J2737" s="49" t="s">
        <v>345</v>
      </c>
      <c r="K2737" s="66" t="s">
        <v>38</v>
      </c>
      <c r="L2737" s="161" t="s">
        <v>514</v>
      </c>
      <c r="M2737" s="162">
        <v>2025</v>
      </c>
      <c r="N2737" s="8" t="str">
        <f t="shared" si="85"/>
        <v>2406Vigilancia de la salud ambientalTEUSAQUILLOH. JULIO 20252025</v>
      </c>
      <c r="O2737" s="78">
        <v>0</v>
      </c>
      <c r="P2737" s="78">
        <v>198837</v>
      </c>
      <c r="R2737" s="163">
        <v>6</v>
      </c>
      <c r="T2737" s="164">
        <v>1193022</v>
      </c>
      <c r="V2737" s="163">
        <v>6</v>
      </c>
      <c r="X2737" s="164">
        <v>1193022</v>
      </c>
    </row>
    <row r="2738" spans="2:24" ht="61.2" thickTop="1" thickBot="1" x14ac:dyDescent="0.35">
      <c r="B2738" s="66">
        <v>2428</v>
      </c>
      <c r="C2738" s="91" t="s">
        <v>333</v>
      </c>
      <c r="D2738" s="8" t="str">
        <f t="shared" si="84"/>
        <v>2428Vigilancia de la salud ambiental</v>
      </c>
      <c r="E2738" s="8" t="s">
        <v>72</v>
      </c>
      <c r="F2738" s="66" t="s">
        <v>204</v>
      </c>
      <c r="G2738" s="66" t="s">
        <v>496</v>
      </c>
      <c r="H2738" s="66" t="s">
        <v>90</v>
      </c>
      <c r="I2738" s="49" t="s">
        <v>345</v>
      </c>
      <c r="J2738" s="49" t="s">
        <v>345</v>
      </c>
      <c r="K2738" s="66" t="s">
        <v>37</v>
      </c>
      <c r="L2738" s="161" t="s">
        <v>514</v>
      </c>
      <c r="M2738" s="162">
        <v>2025</v>
      </c>
      <c r="N2738" s="8" t="str">
        <f t="shared" si="85"/>
        <v>2428Vigilancia de la salud ambientalCHAPINEROH. JULIO 20252025</v>
      </c>
      <c r="O2738" s="78">
        <v>0</v>
      </c>
      <c r="P2738" s="78">
        <v>176876</v>
      </c>
      <c r="R2738" s="163">
        <v>1</v>
      </c>
      <c r="T2738" s="164">
        <v>176876</v>
      </c>
      <c r="V2738" s="163">
        <v>1</v>
      </c>
      <c r="X2738" s="164">
        <v>176876</v>
      </c>
    </row>
    <row r="2739" spans="2:24" ht="61.2" thickTop="1" thickBot="1" x14ac:dyDescent="0.35">
      <c r="B2739" s="66">
        <v>2428</v>
      </c>
      <c r="C2739" s="91" t="s">
        <v>333</v>
      </c>
      <c r="D2739" s="8" t="str">
        <f t="shared" si="84"/>
        <v>2428Vigilancia de la salud ambiental</v>
      </c>
      <c r="E2739" s="8" t="s">
        <v>72</v>
      </c>
      <c r="F2739" s="66" t="s">
        <v>204</v>
      </c>
      <c r="G2739" s="66" t="s">
        <v>496</v>
      </c>
      <c r="H2739" s="66" t="s">
        <v>90</v>
      </c>
      <c r="I2739" s="49" t="s">
        <v>345</v>
      </c>
      <c r="J2739" s="49" t="s">
        <v>345</v>
      </c>
      <c r="K2739" s="66" t="s">
        <v>35</v>
      </c>
      <c r="L2739" s="161" t="s">
        <v>514</v>
      </c>
      <c r="M2739" s="162">
        <v>2025</v>
      </c>
      <c r="N2739" s="8" t="str">
        <f t="shared" si="85"/>
        <v>2428Vigilancia de la salud ambientalENGATIVAH. JULIO 20252025</v>
      </c>
      <c r="O2739" s="78">
        <v>0</v>
      </c>
      <c r="P2739" s="78">
        <v>176876</v>
      </c>
      <c r="R2739" s="163">
        <v>1</v>
      </c>
      <c r="T2739" s="164">
        <v>176876</v>
      </c>
      <c r="V2739" s="163">
        <v>1</v>
      </c>
      <c r="X2739" s="164">
        <v>176876</v>
      </c>
    </row>
    <row r="2740" spans="2:24" ht="61.2" thickTop="1" thickBot="1" x14ac:dyDescent="0.35">
      <c r="B2740" s="66">
        <v>2428</v>
      </c>
      <c r="C2740" s="91" t="s">
        <v>333</v>
      </c>
      <c r="D2740" s="8" t="str">
        <f t="shared" si="84"/>
        <v>2428Vigilancia de la salud ambiental</v>
      </c>
      <c r="E2740" s="8" t="s">
        <v>72</v>
      </c>
      <c r="F2740" s="66" t="s">
        <v>204</v>
      </c>
      <c r="G2740" s="66" t="s">
        <v>496</v>
      </c>
      <c r="H2740" s="66" t="s">
        <v>90</v>
      </c>
      <c r="I2740" s="49" t="s">
        <v>345</v>
      </c>
      <c r="J2740" s="49" t="s">
        <v>345</v>
      </c>
      <c r="K2740" s="66" t="s">
        <v>36</v>
      </c>
      <c r="L2740" s="161" t="s">
        <v>514</v>
      </c>
      <c r="M2740" s="162">
        <v>2025</v>
      </c>
      <c r="N2740" s="8" t="str">
        <f t="shared" si="85"/>
        <v>2428Vigilancia de la salud ambientalSUBAH. JULIO 20252025</v>
      </c>
      <c r="O2740" s="78">
        <v>0</v>
      </c>
      <c r="P2740" s="78">
        <v>176876</v>
      </c>
      <c r="R2740" s="163">
        <v>1</v>
      </c>
      <c r="T2740" s="164">
        <v>176876</v>
      </c>
      <c r="V2740" s="163">
        <v>1</v>
      </c>
      <c r="X2740" s="164">
        <v>176876</v>
      </c>
    </row>
    <row r="2741" spans="2:24" ht="115.2" thickTop="1" thickBot="1" x14ac:dyDescent="0.35">
      <c r="B2741" s="66">
        <v>2429</v>
      </c>
      <c r="C2741" s="91" t="s">
        <v>333</v>
      </c>
      <c r="D2741" s="8" t="str">
        <f t="shared" si="84"/>
        <v>2429Vigilancia de la salud ambiental</v>
      </c>
      <c r="E2741" s="8" t="s">
        <v>72</v>
      </c>
      <c r="F2741" s="66" t="s">
        <v>204</v>
      </c>
      <c r="G2741" s="66" t="s">
        <v>440</v>
      </c>
      <c r="H2741" s="66" t="s">
        <v>90</v>
      </c>
      <c r="I2741" s="49" t="s">
        <v>345</v>
      </c>
      <c r="J2741" s="49" t="s">
        <v>345</v>
      </c>
      <c r="K2741" s="66" t="s">
        <v>476</v>
      </c>
      <c r="L2741" s="161" t="s">
        <v>514</v>
      </c>
      <c r="M2741" s="162">
        <v>2025</v>
      </c>
      <c r="N2741" s="8" t="str">
        <f t="shared" si="85"/>
        <v>2429Vigilancia de la salud ambientalBARRIOS UNIDOSH. JULIO 20252025</v>
      </c>
      <c r="O2741" s="78">
        <v>0</v>
      </c>
      <c r="P2741" s="78">
        <v>1690063</v>
      </c>
      <c r="R2741" s="163">
        <v>1</v>
      </c>
      <c r="T2741" s="164">
        <v>1690063</v>
      </c>
      <c r="V2741" s="163">
        <v>0</v>
      </c>
      <c r="X2741" s="164">
        <v>0</v>
      </c>
    </row>
    <row r="2742" spans="2:24" ht="61.2" thickTop="1" thickBot="1" x14ac:dyDescent="0.35">
      <c r="B2742" s="66">
        <v>2432</v>
      </c>
      <c r="C2742" s="91" t="s">
        <v>333</v>
      </c>
      <c r="D2742" s="8" t="str">
        <f t="shared" si="84"/>
        <v>2432Vigilancia de la salud ambiental</v>
      </c>
      <c r="E2742" s="8" t="s">
        <v>72</v>
      </c>
      <c r="F2742" s="66" t="s">
        <v>200</v>
      </c>
      <c r="G2742" s="66" t="s">
        <v>500</v>
      </c>
      <c r="H2742" s="66" t="s">
        <v>83</v>
      </c>
      <c r="I2742" s="49" t="s">
        <v>345</v>
      </c>
      <c r="J2742" s="49" t="s">
        <v>345</v>
      </c>
      <c r="K2742" s="66" t="s">
        <v>36</v>
      </c>
      <c r="L2742" s="161" t="s">
        <v>514</v>
      </c>
      <c r="M2742" s="162">
        <v>2025</v>
      </c>
      <c r="N2742" s="8" t="str">
        <f t="shared" si="85"/>
        <v>2432Vigilancia de la salud ambientalSUBAH. JULIO 20252025</v>
      </c>
      <c r="O2742" s="78">
        <v>0</v>
      </c>
      <c r="P2742" s="78">
        <v>4057620</v>
      </c>
      <c r="R2742" s="163">
        <v>1</v>
      </c>
      <c r="T2742" s="164">
        <v>4057620</v>
      </c>
      <c r="V2742" s="163">
        <v>1</v>
      </c>
      <c r="X2742" s="164">
        <v>4057620</v>
      </c>
    </row>
    <row r="2743" spans="2:24" ht="61.2" thickTop="1" thickBot="1" x14ac:dyDescent="0.35">
      <c r="B2743" s="66">
        <v>2439</v>
      </c>
      <c r="C2743" s="91" t="s">
        <v>333</v>
      </c>
      <c r="D2743" s="8" t="str">
        <f t="shared" si="84"/>
        <v>2439Vigilancia de la salud ambiental</v>
      </c>
      <c r="E2743" s="8" t="s">
        <v>72</v>
      </c>
      <c r="F2743" s="66" t="s">
        <v>204</v>
      </c>
      <c r="G2743" s="66" t="s">
        <v>496</v>
      </c>
      <c r="H2743" s="66" t="s">
        <v>90</v>
      </c>
      <c r="I2743" s="49" t="s">
        <v>345</v>
      </c>
      <c r="J2743" s="49" t="s">
        <v>345</v>
      </c>
      <c r="K2743" s="66" t="s">
        <v>37</v>
      </c>
      <c r="L2743" s="161" t="s">
        <v>514</v>
      </c>
      <c r="M2743" s="162">
        <v>2025</v>
      </c>
      <c r="N2743" s="8" t="str">
        <f t="shared" si="85"/>
        <v>2439Vigilancia de la salud ambientalCHAPINEROH. JULIO 20252025</v>
      </c>
      <c r="O2743" s="78">
        <v>0</v>
      </c>
      <c r="P2743" s="78">
        <v>216172</v>
      </c>
      <c r="R2743" s="163">
        <v>1</v>
      </c>
      <c r="T2743" s="164">
        <v>216172</v>
      </c>
      <c r="V2743" s="163">
        <v>1</v>
      </c>
      <c r="X2743" s="164">
        <v>216172</v>
      </c>
    </row>
    <row r="2744" spans="2:24" ht="61.2" thickTop="1" thickBot="1" x14ac:dyDescent="0.35">
      <c r="B2744" s="66">
        <v>2439</v>
      </c>
      <c r="C2744" s="91" t="s">
        <v>333</v>
      </c>
      <c r="D2744" s="8" t="str">
        <f t="shared" si="84"/>
        <v>2439Vigilancia de la salud ambiental</v>
      </c>
      <c r="E2744" s="8" t="s">
        <v>72</v>
      </c>
      <c r="F2744" s="66" t="s">
        <v>204</v>
      </c>
      <c r="G2744" s="66" t="s">
        <v>496</v>
      </c>
      <c r="H2744" s="66" t="s">
        <v>90</v>
      </c>
      <c r="I2744" s="49" t="s">
        <v>345</v>
      </c>
      <c r="J2744" s="49" t="s">
        <v>345</v>
      </c>
      <c r="K2744" s="66" t="s">
        <v>35</v>
      </c>
      <c r="L2744" s="161" t="s">
        <v>514</v>
      </c>
      <c r="M2744" s="162">
        <v>2025</v>
      </c>
      <c r="N2744" s="8" t="str">
        <f t="shared" si="85"/>
        <v>2439Vigilancia de la salud ambientalENGATIVAH. JULIO 20252025</v>
      </c>
      <c r="O2744" s="78">
        <v>0</v>
      </c>
      <c r="P2744" s="78">
        <v>216172</v>
      </c>
      <c r="R2744" s="163">
        <v>1</v>
      </c>
      <c r="T2744" s="164">
        <v>216172</v>
      </c>
      <c r="V2744" s="163">
        <v>1</v>
      </c>
      <c r="X2744" s="164">
        <v>216172</v>
      </c>
    </row>
    <row r="2745" spans="2:24" ht="61.2" thickTop="1" thickBot="1" x14ac:dyDescent="0.35">
      <c r="B2745" s="66">
        <v>2439</v>
      </c>
      <c r="C2745" s="91" t="s">
        <v>333</v>
      </c>
      <c r="D2745" s="8" t="str">
        <f t="shared" si="84"/>
        <v>2439Vigilancia de la salud ambiental</v>
      </c>
      <c r="E2745" s="8" t="s">
        <v>72</v>
      </c>
      <c r="F2745" s="66" t="s">
        <v>204</v>
      </c>
      <c r="G2745" s="66" t="s">
        <v>496</v>
      </c>
      <c r="H2745" s="66" t="s">
        <v>90</v>
      </c>
      <c r="I2745" s="49" t="s">
        <v>345</v>
      </c>
      <c r="J2745" s="49" t="s">
        <v>345</v>
      </c>
      <c r="K2745" s="66" t="s">
        <v>36</v>
      </c>
      <c r="L2745" s="161" t="s">
        <v>514</v>
      </c>
      <c r="M2745" s="162">
        <v>2025</v>
      </c>
      <c r="N2745" s="8" t="str">
        <f t="shared" si="85"/>
        <v>2439Vigilancia de la salud ambientalSUBAH. JULIO 20252025</v>
      </c>
      <c r="O2745" s="78">
        <v>0</v>
      </c>
      <c r="P2745" s="78">
        <v>216172</v>
      </c>
      <c r="R2745" s="163">
        <v>1</v>
      </c>
      <c r="T2745" s="164">
        <v>216172</v>
      </c>
      <c r="V2745" s="163">
        <v>1</v>
      </c>
      <c r="X2745" s="164">
        <v>216172</v>
      </c>
    </row>
    <row r="2746" spans="2:24" ht="115.2" thickTop="1" thickBot="1" x14ac:dyDescent="0.35">
      <c r="B2746" s="66">
        <v>2440</v>
      </c>
      <c r="C2746" s="91" t="s">
        <v>333</v>
      </c>
      <c r="D2746" s="8" t="str">
        <f t="shared" si="84"/>
        <v>2440Vigilancia de la salud ambiental</v>
      </c>
      <c r="E2746" s="8" t="s">
        <v>72</v>
      </c>
      <c r="F2746" s="66" t="s">
        <v>204</v>
      </c>
      <c r="G2746" s="66" t="s">
        <v>440</v>
      </c>
      <c r="H2746" s="66" t="s">
        <v>90</v>
      </c>
      <c r="I2746" s="49" t="s">
        <v>345</v>
      </c>
      <c r="J2746" s="49" t="s">
        <v>345</v>
      </c>
      <c r="K2746" s="66" t="s">
        <v>476</v>
      </c>
      <c r="L2746" s="161" t="s">
        <v>514</v>
      </c>
      <c r="M2746" s="162">
        <v>2025</v>
      </c>
      <c r="N2746" s="8" t="str">
        <f t="shared" si="85"/>
        <v>2440Vigilancia de la salud ambientalBARRIOS UNIDOSH. JULIO 20252025</v>
      </c>
      <c r="O2746" s="78">
        <v>0</v>
      </c>
      <c r="P2746" s="78">
        <v>1925886</v>
      </c>
      <c r="R2746" s="163">
        <v>1</v>
      </c>
      <c r="T2746" s="164">
        <v>1925886</v>
      </c>
      <c r="V2746" s="163">
        <v>0</v>
      </c>
      <c r="X2746" s="164">
        <v>0</v>
      </c>
    </row>
    <row r="2747" spans="2:24" ht="126.6" thickTop="1" thickBot="1" x14ac:dyDescent="0.35">
      <c r="B2747" s="66">
        <v>2442</v>
      </c>
      <c r="C2747" s="91" t="s">
        <v>333</v>
      </c>
      <c r="D2747" s="8" t="str">
        <f t="shared" si="84"/>
        <v>2442Vigilancia de la salud ambiental</v>
      </c>
      <c r="E2747" s="8" t="s">
        <v>72</v>
      </c>
      <c r="F2747" s="66" t="s">
        <v>204</v>
      </c>
      <c r="G2747" s="66" t="s">
        <v>441</v>
      </c>
      <c r="H2747" s="66" t="s">
        <v>90</v>
      </c>
      <c r="I2747" s="49" t="s">
        <v>345</v>
      </c>
      <c r="J2747" s="49" t="s">
        <v>345</v>
      </c>
      <c r="K2747" s="66" t="s">
        <v>37</v>
      </c>
      <c r="L2747" s="161" t="s">
        <v>514</v>
      </c>
      <c r="M2747" s="162">
        <v>2025</v>
      </c>
      <c r="N2747" s="8" t="str">
        <f t="shared" si="85"/>
        <v>2442Vigilancia de la salud ambientalCHAPINEROH. JULIO 20252025</v>
      </c>
      <c r="O2747" s="78">
        <v>0</v>
      </c>
      <c r="P2747" s="78">
        <v>721355</v>
      </c>
      <c r="R2747" s="163">
        <v>1</v>
      </c>
      <c r="T2747" s="164">
        <v>721355</v>
      </c>
      <c r="V2747" s="163">
        <v>1</v>
      </c>
      <c r="X2747" s="164">
        <v>721355</v>
      </c>
    </row>
    <row r="2748" spans="2:24" ht="61.2" thickTop="1" thickBot="1" x14ac:dyDescent="0.35">
      <c r="B2748" s="66">
        <v>2443</v>
      </c>
      <c r="C2748" s="91" t="s">
        <v>333</v>
      </c>
      <c r="D2748" s="8" t="str">
        <f t="shared" si="84"/>
        <v>2443Vigilancia de la salud ambiental</v>
      </c>
      <c r="E2748" s="8" t="s">
        <v>72</v>
      </c>
      <c r="F2748" s="66" t="s">
        <v>200</v>
      </c>
      <c r="G2748" s="66" t="s">
        <v>500</v>
      </c>
      <c r="H2748" s="66" t="s">
        <v>83</v>
      </c>
      <c r="I2748" s="49" t="s">
        <v>345</v>
      </c>
      <c r="J2748" s="49" t="s">
        <v>345</v>
      </c>
      <c r="K2748" s="66" t="s">
        <v>36</v>
      </c>
      <c r="L2748" s="161" t="s">
        <v>514</v>
      </c>
      <c r="M2748" s="162">
        <v>2025</v>
      </c>
      <c r="N2748" s="8" t="str">
        <f t="shared" ref="N2748" si="86">+D2748&amp;K2748&amp;L2748&amp;M2748</f>
        <v>2443Vigilancia de la salud ambientalSUBAH. JULIO 20252025</v>
      </c>
      <c r="O2748" s="78">
        <v>0</v>
      </c>
      <c r="P2748" s="78">
        <v>1472766</v>
      </c>
      <c r="R2748" s="163">
        <v>1</v>
      </c>
      <c r="T2748" s="164">
        <v>1472766</v>
      </c>
      <c r="V2748" s="163">
        <v>1</v>
      </c>
      <c r="X2748" s="164">
        <v>1472766</v>
      </c>
    </row>
    <row r="2749" spans="2:24" ht="15" thickTop="1" x14ac:dyDescent="0.3"/>
  </sheetData>
  <autoFilter ref="A2:AB2748" xr:uid="{00000000-0009-0000-0000-000007000000}"/>
  <pageMargins left="0.7" right="0.7" top="0.75" bottom="0.75" header="0.3" footer="0.3"/>
  <pageSetup paperSize="9"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L38"/>
  <sheetViews>
    <sheetView topLeftCell="E3" workbookViewId="0">
      <selection activeCell="L14" sqref="L14"/>
    </sheetView>
  </sheetViews>
  <sheetFormatPr baseColWidth="10" defaultRowHeight="14.4" x14ac:dyDescent="0.3"/>
  <cols>
    <col min="2" max="2" width="23.5546875" customWidth="1"/>
    <col min="4" max="4" width="30.21875" customWidth="1"/>
    <col min="7" max="7" width="71.21875" customWidth="1"/>
    <col min="10" max="10" width="23" customWidth="1"/>
    <col min="12" max="12" width="18.21875" customWidth="1"/>
  </cols>
  <sheetData>
    <row r="4" spans="2:12" x14ac:dyDescent="0.3">
      <c r="B4" s="15" t="s">
        <v>27</v>
      </c>
      <c r="D4" s="16" t="s">
        <v>39</v>
      </c>
      <c r="G4" s="15" t="s">
        <v>8</v>
      </c>
      <c r="J4" s="15" t="s">
        <v>14</v>
      </c>
      <c r="L4" s="15" t="s">
        <v>15</v>
      </c>
    </row>
    <row r="5" spans="2:12" ht="15" thickBot="1" x14ac:dyDescent="0.35">
      <c r="B5" s="4" t="s">
        <v>28</v>
      </c>
      <c r="D5" s="3" t="s">
        <v>40</v>
      </c>
      <c r="G5" s="60" t="s">
        <v>337</v>
      </c>
      <c r="J5" s="64" t="s">
        <v>34</v>
      </c>
      <c r="L5" s="154" t="s">
        <v>513</v>
      </c>
    </row>
    <row r="6" spans="2:12" ht="15" thickBot="1" x14ac:dyDescent="0.35">
      <c r="B6" s="4" t="s">
        <v>461</v>
      </c>
      <c r="D6" s="3" t="s">
        <v>41</v>
      </c>
      <c r="G6" s="60" t="s">
        <v>338</v>
      </c>
      <c r="J6" s="64" t="s">
        <v>35</v>
      </c>
      <c r="L6" s="154" t="s">
        <v>514</v>
      </c>
    </row>
    <row r="7" spans="2:12" x14ac:dyDescent="0.3">
      <c r="D7" s="3" t="s">
        <v>42</v>
      </c>
      <c r="G7" s="60" t="s">
        <v>335</v>
      </c>
      <c r="J7" s="64" t="s">
        <v>36</v>
      </c>
      <c r="L7" s="64"/>
    </row>
    <row r="8" spans="2:12" x14ac:dyDescent="0.3">
      <c r="D8" s="3" t="s">
        <v>52</v>
      </c>
      <c r="G8" s="60" t="s">
        <v>336</v>
      </c>
      <c r="J8" s="64" t="s">
        <v>37</v>
      </c>
      <c r="L8" s="8">
        <v>2024</v>
      </c>
    </row>
    <row r="9" spans="2:12" x14ac:dyDescent="0.3">
      <c r="D9" s="3" t="s">
        <v>53</v>
      </c>
      <c r="G9" s="60" t="s">
        <v>334</v>
      </c>
      <c r="J9" s="64" t="s">
        <v>476</v>
      </c>
      <c r="L9" s="8">
        <v>2025</v>
      </c>
    </row>
    <row r="10" spans="2:12" x14ac:dyDescent="0.3">
      <c r="D10" s="3" t="s">
        <v>54</v>
      </c>
      <c r="G10" s="60" t="s">
        <v>331</v>
      </c>
      <c r="J10" s="64" t="s">
        <v>38</v>
      </c>
      <c r="L10" s="17"/>
    </row>
    <row r="11" spans="2:12" x14ac:dyDescent="0.3">
      <c r="D11" s="3" t="s">
        <v>43</v>
      </c>
      <c r="G11" s="60" t="s">
        <v>330</v>
      </c>
      <c r="J11" s="64" t="s">
        <v>32</v>
      </c>
      <c r="L11" s="17"/>
    </row>
    <row r="12" spans="2:12" x14ac:dyDescent="0.3">
      <c r="D12" s="3" t="s">
        <v>44</v>
      </c>
      <c r="G12" s="60" t="s">
        <v>483</v>
      </c>
      <c r="J12" s="64" t="s">
        <v>33</v>
      </c>
      <c r="L12" s="17"/>
    </row>
    <row r="13" spans="2:12" x14ac:dyDescent="0.3">
      <c r="D13" s="3" t="s">
        <v>55</v>
      </c>
      <c r="G13" s="60" t="s">
        <v>333</v>
      </c>
      <c r="L13" s="17"/>
    </row>
    <row r="14" spans="2:12" x14ac:dyDescent="0.3">
      <c r="D14" s="3" t="s">
        <v>45</v>
      </c>
      <c r="G14" s="60" t="s">
        <v>332</v>
      </c>
      <c r="L14" s="17"/>
    </row>
    <row r="15" spans="2:12" x14ac:dyDescent="0.3">
      <c r="D15" s="3" t="s">
        <v>447</v>
      </c>
      <c r="G15" s="3"/>
    </row>
    <row r="16" spans="2:12" x14ac:dyDescent="0.3">
      <c r="D16" s="3" t="s">
        <v>448</v>
      </c>
      <c r="G16" s="3"/>
    </row>
    <row r="17" spans="4:7" x14ac:dyDescent="0.3">
      <c r="D17" s="3" t="s">
        <v>449</v>
      </c>
      <c r="G17" s="3"/>
    </row>
    <row r="18" spans="4:7" x14ac:dyDescent="0.3">
      <c r="D18" s="3" t="s">
        <v>450</v>
      </c>
    </row>
    <row r="19" spans="4:7" x14ac:dyDescent="0.3">
      <c r="D19" s="3" t="s">
        <v>56</v>
      </c>
    </row>
    <row r="20" spans="4:7" x14ac:dyDescent="0.3">
      <c r="D20" s="3" t="s">
        <v>57</v>
      </c>
    </row>
    <row r="21" spans="4:7" x14ac:dyDescent="0.3">
      <c r="D21" s="3" t="s">
        <v>46</v>
      </c>
    </row>
    <row r="22" spans="4:7" x14ac:dyDescent="0.3">
      <c r="D22" s="3" t="s">
        <v>47</v>
      </c>
    </row>
    <row r="23" spans="4:7" x14ac:dyDescent="0.3">
      <c r="D23" s="3" t="s">
        <v>48</v>
      </c>
    </row>
    <row r="24" spans="4:7" x14ac:dyDescent="0.3">
      <c r="D24" s="3" t="s">
        <v>58</v>
      </c>
    </row>
    <row r="25" spans="4:7" x14ac:dyDescent="0.3">
      <c r="D25" s="3" t="s">
        <v>49</v>
      </c>
    </row>
    <row r="26" spans="4:7" x14ac:dyDescent="0.3">
      <c r="D26" s="3" t="s">
        <v>59</v>
      </c>
    </row>
    <row r="27" spans="4:7" x14ac:dyDescent="0.3">
      <c r="D27" s="3" t="s">
        <v>60</v>
      </c>
    </row>
    <row r="28" spans="4:7" x14ac:dyDescent="0.3">
      <c r="D28" s="3" t="s">
        <v>61</v>
      </c>
    </row>
    <row r="29" spans="4:7" x14ac:dyDescent="0.3">
      <c r="D29" s="3" t="s">
        <v>50</v>
      </c>
    </row>
    <row r="30" spans="4:7" x14ac:dyDescent="0.3">
      <c r="D30" s="3" t="s">
        <v>451</v>
      </c>
    </row>
    <row r="31" spans="4:7" x14ac:dyDescent="0.3">
      <c r="D31" s="3" t="s">
        <v>452</v>
      </c>
    </row>
    <row r="32" spans="4:7" x14ac:dyDescent="0.3">
      <c r="D32" s="3" t="s">
        <v>453</v>
      </c>
    </row>
    <row r="33" spans="4:4" x14ac:dyDescent="0.3">
      <c r="D33" s="3" t="s">
        <v>62</v>
      </c>
    </row>
    <row r="34" spans="4:4" x14ac:dyDescent="0.3">
      <c r="D34" s="3" t="s">
        <v>63</v>
      </c>
    </row>
    <row r="35" spans="4:4" x14ac:dyDescent="0.3">
      <c r="D35" s="3" t="s">
        <v>64</v>
      </c>
    </row>
    <row r="36" spans="4:4" x14ac:dyDescent="0.3">
      <c r="D36" s="3" t="s">
        <v>454</v>
      </c>
    </row>
    <row r="37" spans="4:4" x14ac:dyDescent="0.3">
      <c r="D37" s="65" t="s">
        <v>65</v>
      </c>
    </row>
    <row r="38" spans="4:4" x14ac:dyDescent="0.3">
      <c r="D38" s="65" t="s">
        <v>51</v>
      </c>
    </row>
  </sheetData>
  <dataValidations count="1">
    <dataValidation type="list" allowBlank="1" showInputMessage="1" showErrorMessage="1" sqref="L6" xr:uid="{00000000-0002-0000-08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Hoja1</vt:lpstr>
      <vt:lpstr>1_G6-2</vt:lpstr>
      <vt:lpstr>2_G7-2</vt:lpstr>
      <vt:lpstr>4_G12-1</vt:lpstr>
      <vt:lpstr>5_G3-3</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dcterms:created xsi:type="dcterms:W3CDTF">2023-07-18T15:34:07Z</dcterms:created>
  <dcterms:modified xsi:type="dcterms:W3CDTF">2025-09-15T20:35:50Z</dcterms:modified>
</cp:coreProperties>
</file>